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9029"/>
  <workbookPr/>
  <mc:AlternateContent xmlns:mc="http://schemas.openxmlformats.org/markup-compatibility/2006">
    <mc:Choice Requires="x15">
      <x15ac:absPath xmlns:x15ac="http://schemas.microsoft.com/office/spreadsheetml/2010/11/ac" url="C:\Users\edvan\Downloads\"/>
    </mc:Choice>
  </mc:AlternateContent>
  <bookViews>
    <workbookView xWindow="0" yWindow="0" windowWidth="23040" windowHeight="7872" tabRatio="500" firstSheet="26" activeTab="30"/>
  </bookViews>
  <sheets>
    <sheet name="Tabela auxiliar subt férias" sheetId="32" r:id="rId1"/>
    <sheet name="Tabela auxiliar cct" sheetId="1" r:id="rId2"/>
    <sheet name="Tabela auxiliar tributos e resc" sheetId="2" r:id="rId3"/>
    <sheet name="RESUMO" sheetId="3" r:id="rId4"/>
    <sheet name="1 Trabalhador da manutenção" sheetId="4" r:id="rId5"/>
    <sheet name="2- Auxiliar de Manutençao" sheetId="5" r:id="rId6"/>
    <sheet name="3- Eletricista 40h" sheetId="6" r:id="rId7"/>
    <sheet name="4- Eletricista 44 h" sheetId="7" r:id="rId8"/>
    <sheet name="5-Ajudante de eletricista 40" sheetId="8" r:id="rId9"/>
    <sheet name="6- Ajudante de eletricista 44h" sheetId="9" r:id="rId10"/>
    <sheet name="7 Auxiliar de bobinagem" sheetId="10" r:id="rId11"/>
    <sheet name="8 Encanador – 40 HORAS" sheetId="11" r:id="rId12"/>
    <sheet name="9 -Encanador – 44 HORAS" sheetId="12" r:id="rId13"/>
    <sheet name="10- Mecânico de manutenção" sheetId="13" r:id="rId14"/>
    <sheet name="11- Auxiliar mecânico 40" sheetId="14" r:id="rId15"/>
    <sheet name="12 -Oficial de manutenção PREDI" sheetId="15" r:id="rId16"/>
    <sheet name="13 Oficial de Serviços Gerais -" sheetId="16" r:id="rId17"/>
    <sheet name="14 - Jardineiro–40 HORAS" sheetId="17" r:id="rId18"/>
    <sheet name="15 - Trabalhador de serviços" sheetId="18" r:id="rId19"/>
    <sheet name="16 Operador de retroescavaderia" sheetId="19" r:id="rId20"/>
    <sheet name="17 Mecanico de automoveis" sheetId="20" r:id="rId21"/>
    <sheet name="18 - Lavador de Veiculos" sheetId="21" r:id="rId22"/>
    <sheet name="Item removido" sheetId="22" state="hidden" r:id="rId23"/>
    <sheet name="19 MAT. SINAPI" sheetId="23" r:id="rId24"/>
    <sheet name="20 Mat. Conservação" sheetId="24" r:id="rId25"/>
    <sheet name="21 Mat. Auto" sheetId="25" r:id="rId26"/>
    <sheet name="22 Diária" sheetId="26" r:id="rId27"/>
    <sheet name="23 Hora extra OFicial" sheetId="27" r:id="rId28"/>
    <sheet name="Uniformes" sheetId="28" r:id="rId29"/>
    <sheet name="EPI" sheetId="29" r:id="rId30"/>
    <sheet name="Eq. Coletivos" sheetId="30" r:id="rId31"/>
    <sheet name="Eq. Individual" sheetId="31" r:id="rId32"/>
  </sheets>
  <definedNames>
    <definedName name="_xlnm._FilterDatabase" localSheetId="0" hidden="1">'Tabela auxiliar subt férias'!$B$3:$D$22</definedName>
    <definedName name="api">'Tabela auxiliar tributos e resc'!$C$23</definedName>
    <definedName name="APT">'Tabela auxiliar tributos e resc'!$C$26</definedName>
    <definedName name="_xlnm.Print_Area" localSheetId="4">'1 Trabalhador da manutenção'!$A$1:$D$133</definedName>
    <definedName name="_xlnm.Print_Area" localSheetId="13">'10- Mecânico de manutenção'!$A$1:$D$133</definedName>
    <definedName name="_xlnm.Print_Area" localSheetId="15">'12 -Oficial de manutenção PREDI'!$A$1:$D$133</definedName>
    <definedName name="_xlnm.Print_Area" localSheetId="16">'13 Oficial de Serviços Gerais -'!$A$1:$D$133</definedName>
    <definedName name="_xlnm.Print_Area" localSheetId="5">'2- Auxiliar de Manutençao'!$A$1:$D$133</definedName>
    <definedName name="_xlnm.Print_Area" localSheetId="6">'3- Eletricista 40h'!$A$1:$D$133</definedName>
    <definedName name="_xlnm.Print_Area" localSheetId="7">'4- Eletricista 44 h'!$A$1:$D$133</definedName>
    <definedName name="_xlnm.Print_Area" localSheetId="8">'5-Ajudante de eletricista 40'!$A$1:$D$133</definedName>
    <definedName name="_xlnm.Print_Area" localSheetId="9">'6- Ajudante de eletricista 44h'!$A$1:$D$133</definedName>
    <definedName name="_xlnm.Print_Area" localSheetId="10">'7 Auxiliar de bobinagem'!$A$1:$D$133</definedName>
    <definedName name="_xlnm.Print_Area" localSheetId="11">'8 Encanador – 40 HORAS'!$A$1:$D$133</definedName>
    <definedName name="_xlnm.Print_Area" localSheetId="12">'9 -Encanador – 44 HORAS'!$A$1:$D$133</definedName>
    <definedName name="_xlnm.Print_Area" localSheetId="22">'Item removido'!$A$1:$D$132</definedName>
    <definedName name="Cofins">'Tabela auxiliar tributos e resc'!$C$15</definedName>
    <definedName name="convenção">'Tabela auxiliar cct'!$E$3</definedName>
    <definedName name="FGTS">'Tabela auxiliar tributos e resc'!$C$10</definedName>
    <definedName name="INCRA">'Tabela auxiliar tributos e resc'!$C$9</definedName>
    <definedName name="INFGTS">'Tabela auxiliar tributos e resc'!$E$24</definedName>
    <definedName name="INFGTSAP">'Tabela auxiliar tributos e resc'!$C$24</definedName>
    <definedName name="INGPSFGTS">'Tabela auxiliar tributos e resc'!$C$27</definedName>
    <definedName name="INSS">'Tabela auxiliar tributos e resc'!$C$3</definedName>
    <definedName name="ISS">'Tabela auxiliar tributos e resc'!$C$17</definedName>
    <definedName name="MULTAFGTS">'Tabela auxiliar tributos e resc'!$C$25</definedName>
    <definedName name="MULTAFGTSAP">'Tabela auxiliar tributos e resc'!$C$28</definedName>
    <definedName name="Municipio">'Tabela auxiliar cct'!$E$2</definedName>
    <definedName name="PCMSO">'Tabela auxiliar cct'!$D$11</definedName>
    <definedName name="Pis">'Tabela auxiliar tributos e resc'!$C$14</definedName>
    <definedName name="premio1">'Tabela auxiliar cct'!$D$16</definedName>
    <definedName name="premio10">'Tabela auxiliar cct'!$D$25</definedName>
    <definedName name="premio11">'Tabela auxiliar cct'!$D$26</definedName>
    <definedName name="premio12">'Tabela auxiliar cct'!$D$27</definedName>
    <definedName name="premio13">'Tabela auxiliar cct'!$D$28</definedName>
    <definedName name="premio14">'Tabela auxiliar cct'!$D$29</definedName>
    <definedName name="premio15">'Tabela auxiliar cct'!$D$30</definedName>
    <definedName name="premio16">'Tabela auxiliar cct'!$D$31</definedName>
    <definedName name="premio17">'Tabela auxiliar cct'!$D$32</definedName>
    <definedName name="premio18">'Tabela auxiliar cct'!$D$33</definedName>
    <definedName name="premio19">'Tabela auxiliar cct'!$D$34</definedName>
    <definedName name="premio2">'Tabela auxiliar cct'!$D$17</definedName>
    <definedName name="premio3">'Tabela auxiliar cct'!$D$18</definedName>
    <definedName name="premio4">'Tabela auxiliar cct'!$D$19</definedName>
    <definedName name="premio5">'Tabela auxiliar cct'!$D$20</definedName>
    <definedName name="premio6">'Tabela auxiliar cct'!$D$21</definedName>
    <definedName name="premio7">'Tabela auxiliar cct'!$D$22</definedName>
    <definedName name="premio8">'Tabela auxiliar cct'!$D$23</definedName>
    <definedName name="premio9">'Tabela auxiliar cct'!$D$24</definedName>
    <definedName name="PremioCesta">'Tabela auxiliar cct'!$D$10</definedName>
    <definedName name="SalárioEducação">'Tabela auxiliar tributos e resc'!$C$4</definedName>
    <definedName name="Salitem1">'Tabela auxiliar cct'!$C$16</definedName>
    <definedName name="Salitem10">'Tabela auxiliar cct'!$C$25</definedName>
    <definedName name="Salitem11">'Tabela auxiliar cct'!$C$26</definedName>
    <definedName name="Salitem12">'Tabela auxiliar cct'!$C$27</definedName>
    <definedName name="Salitem13">'Tabela auxiliar cct'!$C$28</definedName>
    <definedName name="Salitem14">'Tabela auxiliar cct'!$C$29</definedName>
    <definedName name="Salitem15">'Tabela auxiliar cct'!$C$30</definedName>
    <definedName name="Salitem16">'Tabela auxiliar cct'!$C$31</definedName>
    <definedName name="Salitem17">'Tabela auxiliar cct'!$C$32</definedName>
    <definedName name="Salitem18">'Tabela auxiliar cct'!$C$33</definedName>
    <definedName name="Salitem19">'Tabela auxiliar cct'!$C$34</definedName>
    <definedName name="Salitem2">'Tabela auxiliar cct'!$C$17</definedName>
    <definedName name="Salitem3">'Tabela auxiliar cct'!$C$18</definedName>
    <definedName name="Salitem4">'Tabela auxiliar cct'!$C$19</definedName>
    <definedName name="Salitem5">'Tabela auxiliar cct'!$C$20</definedName>
    <definedName name="Salitem6">'Tabela auxiliar cct'!$C$21</definedName>
    <definedName name="Salitem7">'Tabela auxiliar cct'!$C$22</definedName>
    <definedName name="Salitem8">'Tabela auxiliar cct'!$C$23</definedName>
    <definedName name="Salitem9">'Tabela auxiliar cct'!$C$24</definedName>
    <definedName name="SATFAPRAT">'Tabela auxiliar tributos e resc'!$C$5</definedName>
    <definedName name="SEBRAE">'Tabela auxiliar tributos e resc'!$C$8</definedName>
    <definedName name="SENAISENAC">'Tabela auxiliar tributos e resc'!$C$7</definedName>
    <definedName name="SESCSESI">'Tabela auxiliar tributos e resc'!$C$6</definedName>
    <definedName name="Valealimentação">'Tabela auxiliar cct'!$D$9</definedName>
    <definedName name="Valetransporte">'Tabela auxiliar cct'!$D$8</definedName>
    <definedName name="ValetransporteSanto">'Tabela auxiliar cct'!$D$12</definedName>
    <definedName name="vigencia">'Tabela auxiliar cct'!$E$5</definedName>
  </definedNames>
  <calcPr calcId="162913"/>
</workbook>
</file>

<file path=xl/calcChain.xml><?xml version="1.0" encoding="utf-8"?>
<calcChain xmlns="http://schemas.openxmlformats.org/spreadsheetml/2006/main">
  <c r="L4" i="30" l="1"/>
  <c r="L5" i="30"/>
  <c r="L6" i="30"/>
  <c r="L7" i="30"/>
  <c r="L8" i="30"/>
  <c r="L9" i="30"/>
  <c r="L10" i="30"/>
  <c r="L11" i="30"/>
  <c r="L12" i="30"/>
  <c r="L13" i="30"/>
  <c r="L14" i="30"/>
  <c r="L15" i="30"/>
  <c r="L16" i="30"/>
  <c r="L17" i="30"/>
  <c r="L18" i="30"/>
  <c r="L19" i="30"/>
  <c r="L20" i="30"/>
  <c r="L21" i="30"/>
  <c r="L3" i="30"/>
  <c r="K4" i="30"/>
  <c r="K5" i="30"/>
  <c r="K6" i="30"/>
  <c r="K7" i="30"/>
  <c r="K8" i="30"/>
  <c r="K9" i="30"/>
  <c r="K10" i="30"/>
  <c r="K11" i="30"/>
  <c r="K12" i="30"/>
  <c r="K13" i="30"/>
  <c r="K14" i="30"/>
  <c r="K15" i="30"/>
  <c r="K16" i="30"/>
  <c r="K17" i="30"/>
  <c r="K18" i="30"/>
  <c r="K19" i="30"/>
  <c r="K20" i="30"/>
  <c r="K21" i="30"/>
  <c r="K3" i="30"/>
  <c r="O30" i="30" l="1"/>
  <c r="L28" i="30" s="1"/>
  <c r="D8" i="8"/>
  <c r="G27" i="16" l="1"/>
  <c r="C31" i="16" s="1"/>
  <c r="J27" i="15"/>
  <c r="C31" i="15" s="1"/>
  <c r="D25" i="16" l="1"/>
  <c r="D31" i="16"/>
  <c r="D31" i="15"/>
  <c r="D10" i="1"/>
  <c r="J5" i="24" l="1"/>
  <c r="J6" i="24"/>
  <c r="J7" i="24"/>
  <c r="J8" i="24"/>
  <c r="J9" i="24"/>
  <c r="J10" i="24"/>
  <c r="J11" i="24"/>
  <c r="J12" i="24"/>
  <c r="J13" i="24"/>
  <c r="J14" i="24"/>
  <c r="J15" i="24"/>
  <c r="J16" i="24"/>
  <c r="J17" i="24"/>
  <c r="J18" i="24"/>
  <c r="J19" i="24"/>
  <c r="J20" i="24"/>
  <c r="J21" i="24"/>
  <c r="J22" i="24"/>
  <c r="J23" i="24"/>
  <c r="J24" i="24"/>
  <c r="J25" i="24"/>
  <c r="J26" i="24"/>
  <c r="J27" i="24"/>
  <c r="J28" i="24"/>
  <c r="J29" i="24"/>
  <c r="J30" i="24"/>
  <c r="J31" i="24"/>
  <c r="J32" i="24"/>
  <c r="J33" i="24"/>
  <c r="J34" i="24"/>
  <c r="J4" i="24"/>
  <c r="G31" i="28"/>
  <c r="G29" i="28"/>
  <c r="G30" i="28"/>
  <c r="G28" i="28"/>
  <c r="G23" i="28"/>
  <c r="G21" i="28"/>
  <c r="G22" i="28"/>
  <c r="G20" i="28"/>
  <c r="G15" i="28"/>
  <c r="G13" i="28"/>
  <c r="G14" i="28"/>
  <c r="G12" i="28"/>
  <c r="G8" i="28"/>
  <c r="G7" i="28"/>
  <c r="G4" i="28"/>
  <c r="G5" i="28"/>
  <c r="G6" i="28"/>
  <c r="G3" i="28"/>
  <c r="D75" i="27" l="1"/>
  <c r="D74" i="27"/>
  <c r="D73" i="27"/>
  <c r="D72" i="27"/>
  <c r="D71" i="27"/>
  <c r="D70" i="27"/>
  <c r="D26" i="26" l="1"/>
  <c r="D25" i="26"/>
  <c r="D20" i="16" l="1"/>
  <c r="H27" i="3"/>
  <c r="G27" i="3"/>
  <c r="E28" i="3"/>
  <c r="D29" i="3"/>
  <c r="E29" i="3" s="1"/>
  <c r="D28" i="3"/>
  <c r="H123" i="31" l="1"/>
  <c r="I123" i="31" s="1"/>
  <c r="H122" i="31"/>
  <c r="K122" i="31" s="1"/>
  <c r="L122" i="31" s="1"/>
  <c r="H121" i="31"/>
  <c r="I121" i="31" s="1"/>
  <c r="H120" i="31"/>
  <c r="K120" i="31" s="1"/>
  <c r="L120" i="31" s="1"/>
  <c r="H119" i="31"/>
  <c r="I119" i="31" s="1"/>
  <c r="H113" i="31"/>
  <c r="I113" i="31" s="1"/>
  <c r="K113" i="31" s="1"/>
  <c r="L113" i="31" s="1"/>
  <c r="I112" i="31"/>
  <c r="K112" i="31" s="1"/>
  <c r="L112" i="31" s="1"/>
  <c r="H112" i="31"/>
  <c r="I111" i="31"/>
  <c r="K111" i="31" s="1"/>
  <c r="L111" i="31" s="1"/>
  <c r="H111" i="31"/>
  <c r="H110" i="31"/>
  <c r="I110" i="31" s="1"/>
  <c r="K110" i="31" s="1"/>
  <c r="L110" i="31" s="1"/>
  <c r="I109" i="31"/>
  <c r="K109" i="31" s="1"/>
  <c r="L109" i="31" s="1"/>
  <c r="H109" i="31"/>
  <c r="H108" i="31"/>
  <c r="I108" i="31" s="1"/>
  <c r="K108" i="31" s="1"/>
  <c r="L108" i="31" s="1"/>
  <c r="I107" i="31"/>
  <c r="K107" i="31" s="1"/>
  <c r="L107" i="31" s="1"/>
  <c r="H107" i="31"/>
  <c r="H106" i="31"/>
  <c r="I106" i="31" s="1"/>
  <c r="K106" i="31" s="1"/>
  <c r="L106" i="31" s="1"/>
  <c r="I105" i="31"/>
  <c r="K105" i="31" s="1"/>
  <c r="L105" i="31" s="1"/>
  <c r="H105" i="31"/>
  <c r="H104" i="31"/>
  <c r="I104" i="31" s="1"/>
  <c r="K104" i="31" s="1"/>
  <c r="L104" i="31" s="1"/>
  <c r="I103" i="31"/>
  <c r="K103" i="31" s="1"/>
  <c r="L103" i="31" s="1"/>
  <c r="H103" i="31"/>
  <c r="H102" i="31"/>
  <c r="I102" i="31" s="1"/>
  <c r="K102" i="31" s="1"/>
  <c r="L102" i="31" s="1"/>
  <c r="I101" i="31"/>
  <c r="K101" i="31" s="1"/>
  <c r="L101" i="31" s="1"/>
  <c r="H101" i="31"/>
  <c r="H100" i="31"/>
  <c r="I100" i="31" s="1"/>
  <c r="K100" i="31" s="1"/>
  <c r="L100" i="31" s="1"/>
  <c r="I99" i="31"/>
  <c r="K99" i="31" s="1"/>
  <c r="L99" i="31" s="1"/>
  <c r="H99" i="31"/>
  <c r="H98" i="31"/>
  <c r="I98" i="31" s="1"/>
  <c r="H92" i="31"/>
  <c r="I92" i="31" s="1"/>
  <c r="K92" i="31" s="1"/>
  <c r="L92" i="31" s="1"/>
  <c r="H91" i="31"/>
  <c r="I91" i="31" s="1"/>
  <c r="K91" i="31" s="1"/>
  <c r="L91" i="31" s="1"/>
  <c r="I90" i="31"/>
  <c r="K90" i="31" s="1"/>
  <c r="L90" i="31" s="1"/>
  <c r="H90" i="31"/>
  <c r="H89" i="31"/>
  <c r="I89" i="31" s="1"/>
  <c r="K89" i="31" s="1"/>
  <c r="L89" i="31" s="1"/>
  <c r="I88" i="31"/>
  <c r="K88" i="31" s="1"/>
  <c r="L88" i="31" s="1"/>
  <c r="H88" i="31"/>
  <c r="H87" i="31"/>
  <c r="I87" i="31" s="1"/>
  <c r="H81" i="31"/>
  <c r="I81" i="31" s="1"/>
  <c r="K81" i="31" s="1"/>
  <c r="L81" i="31" s="1"/>
  <c r="I80" i="31"/>
  <c r="K80" i="31" s="1"/>
  <c r="L80" i="31" s="1"/>
  <c r="H80" i="31"/>
  <c r="H79" i="31"/>
  <c r="I79" i="31" s="1"/>
  <c r="I73" i="31"/>
  <c r="K73" i="31" s="1"/>
  <c r="L73" i="31" s="1"/>
  <c r="H73" i="31"/>
  <c r="H72" i="31"/>
  <c r="I72" i="31" s="1"/>
  <c r="K72" i="31" s="1"/>
  <c r="L72" i="31" s="1"/>
  <c r="I71" i="31"/>
  <c r="K71" i="31" s="1"/>
  <c r="L71" i="31" s="1"/>
  <c r="H71" i="31"/>
  <c r="H70" i="31"/>
  <c r="I70" i="31" s="1"/>
  <c r="K70" i="31" s="1"/>
  <c r="L70" i="31" s="1"/>
  <c r="I69" i="31"/>
  <c r="K69" i="31" s="1"/>
  <c r="L69" i="31" s="1"/>
  <c r="H69" i="31"/>
  <c r="H68" i="31"/>
  <c r="I68" i="31" s="1"/>
  <c r="K68" i="31" s="1"/>
  <c r="L68" i="31" s="1"/>
  <c r="I67" i="31"/>
  <c r="K67" i="31" s="1"/>
  <c r="L67" i="31" s="1"/>
  <c r="H67" i="31"/>
  <c r="H66" i="31"/>
  <c r="I66" i="31" s="1"/>
  <c r="K66" i="31" s="1"/>
  <c r="L66" i="31" s="1"/>
  <c r="I65" i="31"/>
  <c r="K65" i="31" s="1"/>
  <c r="L65" i="31" s="1"/>
  <c r="H65" i="31"/>
  <c r="H64" i="31"/>
  <c r="I64" i="31" s="1"/>
  <c r="K64" i="31" s="1"/>
  <c r="L64" i="31" s="1"/>
  <c r="I63" i="31"/>
  <c r="K63" i="31" s="1"/>
  <c r="L63" i="31" s="1"/>
  <c r="H63" i="31"/>
  <c r="H62" i="31"/>
  <c r="I62" i="31" s="1"/>
  <c r="K62" i="31" s="1"/>
  <c r="L62" i="31" s="1"/>
  <c r="I61" i="31"/>
  <c r="K61" i="31" s="1"/>
  <c r="L61" i="31" s="1"/>
  <c r="H61" i="31"/>
  <c r="H60" i="31"/>
  <c r="I60" i="31" s="1"/>
  <c r="K60" i="31" s="1"/>
  <c r="L60" i="31" s="1"/>
  <c r="I59" i="31"/>
  <c r="H59" i="31"/>
  <c r="I53" i="31"/>
  <c r="K53" i="31" s="1"/>
  <c r="L53" i="31" s="1"/>
  <c r="H53" i="31"/>
  <c r="H52" i="31"/>
  <c r="I52" i="31" s="1"/>
  <c r="K52" i="31" s="1"/>
  <c r="L52" i="31" s="1"/>
  <c r="I51" i="31"/>
  <c r="K51" i="31" s="1"/>
  <c r="L51" i="31" s="1"/>
  <c r="H51" i="31"/>
  <c r="H50" i="31"/>
  <c r="I50" i="31" s="1"/>
  <c r="K50" i="31" s="1"/>
  <c r="L50" i="31" s="1"/>
  <c r="I49" i="31"/>
  <c r="K49" i="31" s="1"/>
  <c r="L49" i="31" s="1"/>
  <c r="H49" i="31"/>
  <c r="H48" i="31"/>
  <c r="I48" i="31" s="1"/>
  <c r="K48" i="31" s="1"/>
  <c r="L48" i="31" s="1"/>
  <c r="I47" i="31"/>
  <c r="K47" i="31" s="1"/>
  <c r="L47" i="31" s="1"/>
  <c r="H47" i="31"/>
  <c r="H46" i="31"/>
  <c r="I46" i="31" s="1"/>
  <c r="K46" i="31" s="1"/>
  <c r="L46" i="31" s="1"/>
  <c r="I45" i="31"/>
  <c r="K45" i="31" s="1"/>
  <c r="L45" i="31" s="1"/>
  <c r="H45" i="31"/>
  <c r="H44" i="31"/>
  <c r="I44" i="31" s="1"/>
  <c r="K44" i="31" s="1"/>
  <c r="L44" i="31" s="1"/>
  <c r="I43" i="31"/>
  <c r="K43" i="31" s="1"/>
  <c r="L43" i="31" s="1"/>
  <c r="H43" i="31"/>
  <c r="K42" i="31"/>
  <c r="L42" i="31" s="1"/>
  <c r="I42" i="31"/>
  <c r="H41" i="31"/>
  <c r="I41" i="31" s="1"/>
  <c r="K41" i="31" s="1"/>
  <c r="L41" i="31" s="1"/>
  <c r="I40" i="31"/>
  <c r="K40" i="31" s="1"/>
  <c r="L40" i="31" s="1"/>
  <c r="H40" i="31"/>
  <c r="H39" i="31"/>
  <c r="I39" i="31" s="1"/>
  <c r="K39" i="31" s="1"/>
  <c r="L39" i="31" s="1"/>
  <c r="I38" i="31"/>
  <c r="K38" i="31" s="1"/>
  <c r="L38" i="31" s="1"/>
  <c r="H38" i="31"/>
  <c r="H37" i="31"/>
  <c r="I37" i="31" s="1"/>
  <c r="K37" i="31" s="1"/>
  <c r="L37" i="31" s="1"/>
  <c r="I36" i="31"/>
  <c r="K36" i="31" s="1"/>
  <c r="L36" i="31" s="1"/>
  <c r="H36" i="31"/>
  <c r="H35" i="31"/>
  <c r="I35" i="31" s="1"/>
  <c r="K35" i="31" s="1"/>
  <c r="L35" i="31" s="1"/>
  <c r="I34" i="31"/>
  <c r="K34" i="31" s="1"/>
  <c r="L34" i="31" s="1"/>
  <c r="H34" i="31"/>
  <c r="H33" i="31"/>
  <c r="I33" i="31" s="1"/>
  <c r="K33" i="31" s="1"/>
  <c r="L33" i="31" s="1"/>
  <c r="I32" i="31"/>
  <c r="K32" i="31" s="1"/>
  <c r="L32" i="31" s="1"/>
  <c r="H32" i="31"/>
  <c r="H31" i="31"/>
  <c r="I31" i="31" s="1"/>
  <c r="K31" i="31" s="1"/>
  <c r="L31" i="31" s="1"/>
  <c r="I30" i="31"/>
  <c r="K30" i="31" s="1"/>
  <c r="H30" i="31"/>
  <c r="H24" i="31"/>
  <c r="I24" i="31" s="1"/>
  <c r="K24" i="31" s="1"/>
  <c r="L24" i="31" s="1"/>
  <c r="K23" i="31"/>
  <c r="L23" i="31" s="1"/>
  <c r="I23" i="31"/>
  <c r="H23" i="31"/>
  <c r="H22" i="31"/>
  <c r="I22" i="31" s="1"/>
  <c r="K22" i="31" s="1"/>
  <c r="L22" i="31" s="1"/>
  <c r="K21" i="31"/>
  <c r="L21" i="31" s="1"/>
  <c r="I21" i="31"/>
  <c r="H21" i="31"/>
  <c r="H20" i="31"/>
  <c r="N23" i="31" s="1"/>
  <c r="N25" i="31" s="1"/>
  <c r="I14" i="31"/>
  <c r="K14" i="31" s="1"/>
  <c r="L14" i="31" s="1"/>
  <c r="H14" i="31"/>
  <c r="H13" i="31"/>
  <c r="I13" i="31" s="1"/>
  <c r="K13" i="31" s="1"/>
  <c r="L13" i="31" s="1"/>
  <c r="H12" i="31"/>
  <c r="I12" i="31" s="1"/>
  <c r="K12" i="31" s="1"/>
  <c r="L12" i="31" s="1"/>
  <c r="I11" i="31"/>
  <c r="K11" i="31" s="1"/>
  <c r="L11" i="31" s="1"/>
  <c r="H11" i="31"/>
  <c r="H10" i="31"/>
  <c r="I10" i="31" s="1"/>
  <c r="K10" i="31" s="1"/>
  <c r="L10" i="31" s="1"/>
  <c r="I9" i="31"/>
  <c r="K9" i="31" s="1"/>
  <c r="L9" i="31" s="1"/>
  <c r="H9" i="31"/>
  <c r="H8" i="31"/>
  <c r="I8" i="31" s="1"/>
  <c r="K8" i="31" s="1"/>
  <c r="L8" i="31" s="1"/>
  <c r="I7" i="31"/>
  <c r="K7" i="31" s="1"/>
  <c r="L7" i="31" s="1"/>
  <c r="H7" i="31"/>
  <c r="H6" i="31"/>
  <c r="I6" i="31" s="1"/>
  <c r="K6" i="31" s="1"/>
  <c r="L6" i="31" s="1"/>
  <c r="I5" i="31"/>
  <c r="K5" i="31" s="1"/>
  <c r="L5" i="31" s="1"/>
  <c r="H5" i="31"/>
  <c r="H4" i="31"/>
  <c r="I4" i="31" s="1"/>
  <c r="K4" i="31" s="1"/>
  <c r="L4" i="31" s="1"/>
  <c r="I3" i="31"/>
  <c r="K3" i="31" s="1"/>
  <c r="H3" i="31"/>
  <c r="K127" i="30"/>
  <c r="L127" i="30" s="1"/>
  <c r="I127" i="30"/>
  <c r="H127" i="30"/>
  <c r="I126" i="30"/>
  <c r="H126" i="30"/>
  <c r="K126" i="30" s="1"/>
  <c r="L126" i="30" s="1"/>
  <c r="L128" i="30" s="1"/>
  <c r="L129" i="30" s="1"/>
  <c r="H114" i="30"/>
  <c r="K114" i="30" s="1"/>
  <c r="L114" i="30" s="1"/>
  <c r="I113" i="30"/>
  <c r="H113" i="30"/>
  <c r="K113" i="30" s="1"/>
  <c r="L113" i="30" s="1"/>
  <c r="H112" i="30"/>
  <c r="K112" i="30" s="1"/>
  <c r="L112" i="30" s="1"/>
  <c r="I111" i="30"/>
  <c r="H111" i="30"/>
  <c r="K111" i="30" s="1"/>
  <c r="L111" i="30" s="1"/>
  <c r="H110" i="30"/>
  <c r="K110" i="30" s="1"/>
  <c r="L110" i="30" s="1"/>
  <c r="I109" i="30"/>
  <c r="H109" i="30"/>
  <c r="K109" i="30" s="1"/>
  <c r="L109" i="30" s="1"/>
  <c r="H108" i="30"/>
  <c r="K108" i="30" s="1"/>
  <c r="L108" i="30" s="1"/>
  <c r="I107" i="30"/>
  <c r="H107" i="30"/>
  <c r="K107" i="30" s="1"/>
  <c r="L107" i="30" s="1"/>
  <c r="H106" i="30"/>
  <c r="K106" i="30" s="1"/>
  <c r="L106" i="30" s="1"/>
  <c r="I105" i="30"/>
  <c r="H105" i="30"/>
  <c r="K105" i="30" s="1"/>
  <c r="L105" i="30" s="1"/>
  <c r="H104" i="30"/>
  <c r="K104" i="30" s="1"/>
  <c r="L104" i="30" s="1"/>
  <c r="I103" i="30"/>
  <c r="H103" i="30"/>
  <c r="K103" i="30" s="1"/>
  <c r="L103" i="30" s="1"/>
  <c r="H102" i="30"/>
  <c r="K102" i="30" s="1"/>
  <c r="L102" i="30" s="1"/>
  <c r="L115" i="30" s="1"/>
  <c r="L116" i="30" s="1"/>
  <c r="H85" i="30"/>
  <c r="I85" i="30" s="1"/>
  <c r="K85" i="30" s="1"/>
  <c r="L85" i="30" s="1"/>
  <c r="H84" i="30"/>
  <c r="I84" i="30" s="1"/>
  <c r="K84" i="30" s="1"/>
  <c r="L84" i="30" s="1"/>
  <c r="I83" i="30"/>
  <c r="K83" i="30" s="1"/>
  <c r="L83" i="30" s="1"/>
  <c r="H83" i="30"/>
  <c r="H71" i="30"/>
  <c r="I71" i="30" s="1"/>
  <c r="K71" i="30" s="1"/>
  <c r="L71" i="30" s="1"/>
  <c r="H70" i="30"/>
  <c r="I70" i="30" s="1"/>
  <c r="K70" i="30" s="1"/>
  <c r="L70" i="30" s="1"/>
  <c r="H69" i="30"/>
  <c r="I69" i="30" s="1"/>
  <c r="K69" i="30" s="1"/>
  <c r="L69" i="30" s="1"/>
  <c r="I68" i="30"/>
  <c r="K68" i="30" s="1"/>
  <c r="L68" i="30" s="1"/>
  <c r="H68" i="30"/>
  <c r="H67" i="30"/>
  <c r="I67" i="30" s="1"/>
  <c r="H54" i="30"/>
  <c r="K54" i="30" s="1"/>
  <c r="L54" i="30" s="1"/>
  <c r="H53" i="30"/>
  <c r="K53" i="30" s="1"/>
  <c r="L53" i="30" s="1"/>
  <c r="H52" i="30"/>
  <c r="K52" i="30" s="1"/>
  <c r="L52" i="30" s="1"/>
  <c r="K51" i="30"/>
  <c r="L51" i="30" s="1"/>
  <c r="H51" i="30"/>
  <c r="I51" i="30" s="1"/>
  <c r="K50" i="30"/>
  <c r="L50" i="30" s="1"/>
  <c r="I50" i="30"/>
  <c r="H50" i="30"/>
  <c r="H49" i="30"/>
  <c r="K49" i="30" s="1"/>
  <c r="L49" i="30" s="1"/>
  <c r="L48" i="30"/>
  <c r="K48" i="30"/>
  <c r="H48" i="30"/>
  <c r="I48" i="30" s="1"/>
  <c r="H47" i="30"/>
  <c r="I47" i="30" s="1"/>
  <c r="L46" i="30"/>
  <c r="K46" i="30"/>
  <c r="H46" i="30"/>
  <c r="I46" i="30" s="1"/>
  <c r="H34" i="30"/>
  <c r="I34" i="30" s="1"/>
  <c r="K34" i="30" s="1"/>
  <c r="L34" i="30" s="1"/>
  <c r="L35" i="30" s="1"/>
  <c r="L36" i="30" s="1"/>
  <c r="N34" i="30"/>
  <c r="N36" i="30" s="1"/>
  <c r="L26" i="30"/>
  <c r="L27" i="30" s="1"/>
  <c r="L29" i="30" s="1"/>
  <c r="I21" i="30"/>
  <c r="H21" i="30"/>
  <c r="D21" i="30"/>
  <c r="H20" i="30"/>
  <c r="I20" i="30" s="1"/>
  <c r="I19" i="30"/>
  <c r="H19" i="30"/>
  <c r="H18" i="30"/>
  <c r="I18" i="30" s="1"/>
  <c r="H17" i="30"/>
  <c r="I17" i="30" s="1"/>
  <c r="I16" i="30"/>
  <c r="H16" i="30"/>
  <c r="I15" i="30"/>
  <c r="H15" i="30"/>
  <c r="H14" i="30"/>
  <c r="I14" i="30" s="1"/>
  <c r="H13" i="30"/>
  <c r="I13" i="30" s="1"/>
  <c r="H12" i="30"/>
  <c r="I12" i="30" s="1"/>
  <c r="I11" i="30"/>
  <c r="H11" i="30"/>
  <c r="H10" i="30"/>
  <c r="I10" i="30" s="1"/>
  <c r="H9" i="30"/>
  <c r="I9" i="30" s="1"/>
  <c r="I8" i="30"/>
  <c r="H8" i="30"/>
  <c r="I7" i="30"/>
  <c r="H7" i="30"/>
  <c r="H6" i="30"/>
  <c r="I6" i="30" s="1"/>
  <c r="A6" i="30"/>
  <c r="A7" i="30" s="1"/>
  <c r="A8" i="30" s="1"/>
  <c r="A9" i="30" s="1"/>
  <c r="A10" i="30" s="1"/>
  <c r="A11" i="30" s="1"/>
  <c r="A12" i="30" s="1"/>
  <c r="A13" i="30" s="1"/>
  <c r="A14" i="30" s="1"/>
  <c r="A15" i="30" s="1"/>
  <c r="A16" i="30" s="1"/>
  <c r="A17" i="30" s="1"/>
  <c r="A18" i="30" s="1"/>
  <c r="A19" i="30" s="1"/>
  <c r="A20" i="30" s="1"/>
  <c r="A21" i="30" s="1"/>
  <c r="H5" i="30"/>
  <c r="I5" i="30" s="1"/>
  <c r="A5" i="30"/>
  <c r="H4" i="30"/>
  <c r="I4" i="30" s="1"/>
  <c r="H3" i="30"/>
  <c r="I3" i="30" s="1"/>
  <c r="I118" i="29"/>
  <c r="G32" i="28"/>
  <c r="G24" i="28"/>
  <c r="G16" i="28"/>
  <c r="D102" i="9" s="1"/>
  <c r="D102" i="6"/>
  <c r="C120" i="27"/>
  <c r="C115" i="27" s="1"/>
  <c r="C118" i="27"/>
  <c r="C117" i="27"/>
  <c r="D109" i="27"/>
  <c r="D130" i="27" s="1"/>
  <c r="D98" i="27"/>
  <c r="D129" i="27" s="1"/>
  <c r="D92" i="27"/>
  <c r="D87" i="27"/>
  <c r="C86" i="27"/>
  <c r="C85" i="27"/>
  <c r="C84" i="27"/>
  <c r="C83" i="27"/>
  <c r="C82" i="27"/>
  <c r="C81" i="27"/>
  <c r="D76" i="27"/>
  <c r="D128" i="27" s="1"/>
  <c r="C73" i="27"/>
  <c r="C75" i="27" s="1"/>
  <c r="C72" i="27"/>
  <c r="C71" i="27"/>
  <c r="C70" i="27"/>
  <c r="D59" i="27"/>
  <c r="D65" i="27" s="1"/>
  <c r="C58" i="27"/>
  <c r="C57" i="27"/>
  <c r="C56" i="27"/>
  <c r="C55" i="27"/>
  <c r="C50" i="27"/>
  <c r="C49" i="27"/>
  <c r="C48" i="27"/>
  <c r="C47" i="27"/>
  <c r="C46" i="27"/>
  <c r="C45" i="27"/>
  <c r="C44" i="27"/>
  <c r="C43" i="27"/>
  <c r="C39" i="27"/>
  <c r="C38" i="27"/>
  <c r="C37" i="27"/>
  <c r="D21" i="27"/>
  <c r="D20" i="27"/>
  <c r="D19" i="27"/>
  <c r="D25" i="27" s="1"/>
  <c r="D8" i="27"/>
  <c r="D7" i="27"/>
  <c r="D6" i="27"/>
  <c r="D129" i="26"/>
  <c r="D128" i="26"/>
  <c r="D127" i="26"/>
  <c r="D126" i="26"/>
  <c r="C119" i="26"/>
  <c r="C117" i="26"/>
  <c r="C116" i="26"/>
  <c r="D32" i="26"/>
  <c r="D125" i="26" s="1"/>
  <c r="D130" i="26" s="1"/>
  <c r="D21" i="26"/>
  <c r="D7" i="26"/>
  <c r="D6" i="26"/>
  <c r="H88" i="25"/>
  <c r="H85" i="25"/>
  <c r="H84" i="25"/>
  <c r="H82" i="25" s="1"/>
  <c r="I76" i="25"/>
  <c r="H76" i="25"/>
  <c r="I75" i="25"/>
  <c r="H75" i="25"/>
  <c r="H74" i="25"/>
  <c r="I74" i="25" s="1"/>
  <c r="I73" i="25"/>
  <c r="H73" i="25"/>
  <c r="H70" i="25"/>
  <c r="I70" i="25" s="1"/>
  <c r="I69" i="25"/>
  <c r="H69" i="25"/>
  <c r="H68" i="25"/>
  <c r="I68" i="25" s="1"/>
  <c r="I67" i="25"/>
  <c r="H67" i="25"/>
  <c r="H66" i="25"/>
  <c r="I66" i="25" s="1"/>
  <c r="I65" i="25"/>
  <c r="H65" i="25"/>
  <c r="H64" i="25"/>
  <c r="I64" i="25" s="1"/>
  <c r="I63" i="25"/>
  <c r="H63" i="25"/>
  <c r="H62" i="25"/>
  <c r="I62" i="25" s="1"/>
  <c r="I61" i="25"/>
  <c r="H61" i="25"/>
  <c r="H60" i="25"/>
  <c r="I60" i="25" s="1"/>
  <c r="I59" i="25"/>
  <c r="H59" i="25"/>
  <c r="H58" i="25"/>
  <c r="I58" i="25" s="1"/>
  <c r="I57" i="25"/>
  <c r="H57" i="25"/>
  <c r="H56" i="25"/>
  <c r="I56" i="25" s="1"/>
  <c r="I55" i="25"/>
  <c r="H55" i="25"/>
  <c r="H54" i="25"/>
  <c r="I54" i="25" s="1"/>
  <c r="I53" i="25"/>
  <c r="H53" i="25"/>
  <c r="H52" i="25"/>
  <c r="I52" i="25" s="1"/>
  <c r="I51" i="25"/>
  <c r="H51" i="25"/>
  <c r="H50" i="25"/>
  <c r="I50" i="25" s="1"/>
  <c r="I49" i="25"/>
  <c r="H49" i="25"/>
  <c r="H48" i="25"/>
  <c r="I48" i="25" s="1"/>
  <c r="H47" i="25"/>
  <c r="I47" i="25" s="1"/>
  <c r="I46" i="25"/>
  <c r="H46" i="25"/>
  <c r="I45" i="25"/>
  <c r="H45" i="25"/>
  <c r="H44" i="25"/>
  <c r="I44" i="25" s="1"/>
  <c r="H43" i="25"/>
  <c r="I43" i="25" s="1"/>
  <c r="I42" i="25"/>
  <c r="H42" i="25"/>
  <c r="I41" i="25"/>
  <c r="H41" i="25"/>
  <c r="H40" i="25"/>
  <c r="I40" i="25" s="1"/>
  <c r="H39" i="25"/>
  <c r="I39" i="25" s="1"/>
  <c r="H38" i="25"/>
  <c r="I38" i="25" s="1"/>
  <c r="I37" i="25"/>
  <c r="H37" i="25"/>
  <c r="H36" i="25"/>
  <c r="I36" i="25" s="1"/>
  <c r="H35" i="25"/>
  <c r="I35" i="25" s="1"/>
  <c r="H34" i="25"/>
  <c r="I34" i="25" s="1"/>
  <c r="I33" i="25"/>
  <c r="H33" i="25"/>
  <c r="H32" i="25"/>
  <c r="I32" i="25" s="1"/>
  <c r="H31" i="25"/>
  <c r="I31" i="25" s="1"/>
  <c r="H30" i="25"/>
  <c r="I30" i="25" s="1"/>
  <c r="I29" i="25"/>
  <c r="H29" i="25"/>
  <c r="H28" i="25"/>
  <c r="I28" i="25" s="1"/>
  <c r="H27" i="25"/>
  <c r="I27" i="25" s="1"/>
  <c r="H26" i="25"/>
  <c r="I26" i="25" s="1"/>
  <c r="I25" i="25"/>
  <c r="H25" i="25"/>
  <c r="H24" i="25"/>
  <c r="I24" i="25" s="1"/>
  <c r="I23" i="25"/>
  <c r="H23" i="25"/>
  <c r="H22" i="25"/>
  <c r="I22" i="25" s="1"/>
  <c r="I21" i="25"/>
  <c r="H21" i="25"/>
  <c r="H20" i="25"/>
  <c r="I20" i="25" s="1"/>
  <c r="I19" i="25"/>
  <c r="H19" i="25"/>
  <c r="H18" i="25"/>
  <c r="I18" i="25" s="1"/>
  <c r="I17" i="25"/>
  <c r="H17" i="25"/>
  <c r="H16" i="25"/>
  <c r="I16" i="25" s="1"/>
  <c r="H15" i="25"/>
  <c r="I15" i="25" s="1"/>
  <c r="I14" i="25"/>
  <c r="H14" i="25"/>
  <c r="I13" i="25"/>
  <c r="H13" i="25"/>
  <c r="H12" i="25"/>
  <c r="I12" i="25" s="1"/>
  <c r="H11" i="25"/>
  <c r="I11" i="25" s="1"/>
  <c r="I10" i="25"/>
  <c r="H10" i="25"/>
  <c r="I9" i="25"/>
  <c r="H9" i="25"/>
  <c r="H8" i="25"/>
  <c r="I8" i="25" s="1"/>
  <c r="H7" i="25"/>
  <c r="I7" i="25" s="1"/>
  <c r="A7" i="25"/>
  <c r="A8" i="25" s="1"/>
  <c r="I6" i="25"/>
  <c r="H6" i="25"/>
  <c r="A6" i="25"/>
  <c r="H5" i="25"/>
  <c r="I5" i="25" s="1"/>
  <c r="H4" i="25"/>
  <c r="I4" i="25" s="1"/>
  <c r="I49" i="24"/>
  <c r="I46" i="24"/>
  <c r="I45" i="24"/>
  <c r="I43" i="24" s="1"/>
  <c r="J37" i="24"/>
  <c r="J41" i="24" s="1"/>
  <c r="J35" i="24"/>
  <c r="J36" i="24" s="1"/>
  <c r="D25" i="23"/>
  <c r="D22" i="23"/>
  <c r="C17" i="23"/>
  <c r="C15" i="23"/>
  <c r="C14" i="23"/>
  <c r="C12" i="23" s="1"/>
  <c r="C119" i="22"/>
  <c r="C114" i="22" s="1"/>
  <c r="C117" i="22"/>
  <c r="C116" i="22"/>
  <c r="D108" i="22"/>
  <c r="D129" i="22" s="1"/>
  <c r="D102" i="22"/>
  <c r="D92" i="22"/>
  <c r="D97" i="22" s="1"/>
  <c r="C86" i="22"/>
  <c r="C85" i="22"/>
  <c r="C84" i="22"/>
  <c r="C83" i="22"/>
  <c r="C87" i="22" s="1"/>
  <c r="C82" i="22"/>
  <c r="C81" i="22"/>
  <c r="D58" i="22"/>
  <c r="D57" i="22"/>
  <c r="D56" i="22"/>
  <c r="C50" i="22"/>
  <c r="C49" i="22"/>
  <c r="C48" i="22"/>
  <c r="C47" i="22"/>
  <c r="C46" i="22"/>
  <c r="C45" i="22"/>
  <c r="C44" i="22"/>
  <c r="C43" i="22"/>
  <c r="C51" i="22" s="1"/>
  <c r="C38" i="22"/>
  <c r="C39" i="22" s="1"/>
  <c r="C37" i="22"/>
  <c r="D21" i="22"/>
  <c r="D25" i="22"/>
  <c r="D8" i="22"/>
  <c r="D7" i="22"/>
  <c r="D6" i="22"/>
  <c r="C120" i="21"/>
  <c r="C118" i="21"/>
  <c r="C117" i="21"/>
  <c r="C115" i="21" s="1"/>
  <c r="D103" i="21"/>
  <c r="D92" i="21"/>
  <c r="D97" i="21" s="1"/>
  <c r="C86" i="21"/>
  <c r="C85" i="21"/>
  <c r="C84" i="21"/>
  <c r="C83" i="21"/>
  <c r="C82" i="21"/>
  <c r="C81" i="21"/>
  <c r="C87" i="21" s="1"/>
  <c r="D58" i="21"/>
  <c r="C58" i="21"/>
  <c r="C57" i="21"/>
  <c r="D57" i="21" s="1"/>
  <c r="C56" i="21"/>
  <c r="D56" i="21" s="1"/>
  <c r="C55" i="21"/>
  <c r="C50" i="21"/>
  <c r="C49" i="21"/>
  <c r="C48" i="21"/>
  <c r="C47" i="21"/>
  <c r="C46" i="21"/>
  <c r="C45" i="21"/>
  <c r="C44" i="21"/>
  <c r="C43" i="21"/>
  <c r="C38" i="21"/>
  <c r="C37" i="21"/>
  <c r="C39" i="21" s="1"/>
  <c r="D27" i="21"/>
  <c r="D21" i="21"/>
  <c r="D19" i="21"/>
  <c r="D25" i="21" s="1"/>
  <c r="D32" i="21" s="1"/>
  <c r="D8" i="21"/>
  <c r="D7" i="21"/>
  <c r="D6" i="21"/>
  <c r="C120" i="20"/>
  <c r="C118" i="20"/>
  <c r="C117" i="20"/>
  <c r="C115" i="20" s="1"/>
  <c r="D103" i="20"/>
  <c r="D102" i="20"/>
  <c r="D92" i="20"/>
  <c r="D97" i="20" s="1"/>
  <c r="C86" i="20"/>
  <c r="C85" i="20"/>
  <c r="C84" i="20"/>
  <c r="C83" i="20"/>
  <c r="C87" i="20" s="1"/>
  <c r="C82" i="20"/>
  <c r="C81" i="20"/>
  <c r="C58" i="20"/>
  <c r="D58" i="20" s="1"/>
  <c r="D57" i="20"/>
  <c r="C57" i="20"/>
  <c r="C56" i="20"/>
  <c r="D56" i="20" s="1"/>
  <c r="C55" i="20"/>
  <c r="D55" i="20" s="1"/>
  <c r="C50" i="20"/>
  <c r="C49" i="20"/>
  <c r="C48" i="20"/>
  <c r="C47" i="20"/>
  <c r="C46" i="20"/>
  <c r="C45" i="20"/>
  <c r="C44" i="20"/>
  <c r="C43" i="20"/>
  <c r="C51" i="20" s="1"/>
  <c r="C38" i="20"/>
  <c r="C37" i="20"/>
  <c r="C39" i="20" s="1"/>
  <c r="D27" i="20"/>
  <c r="D32" i="20" s="1"/>
  <c r="D25" i="20"/>
  <c r="D21" i="20"/>
  <c r="D19" i="20"/>
  <c r="D8" i="20"/>
  <c r="D7" i="20"/>
  <c r="D6" i="20"/>
  <c r="C120" i="19"/>
  <c r="C118" i="19"/>
  <c r="C117" i="19"/>
  <c r="C115" i="19" s="1"/>
  <c r="D103" i="19"/>
  <c r="D102" i="19"/>
  <c r="D97" i="19"/>
  <c r="D92" i="19"/>
  <c r="C86" i="19"/>
  <c r="C85" i="19"/>
  <c r="C84" i="19"/>
  <c r="C83" i="19"/>
  <c r="C87" i="19" s="1"/>
  <c r="C82" i="19"/>
  <c r="C81" i="19"/>
  <c r="D58" i="19"/>
  <c r="C58" i="19"/>
  <c r="C57" i="19"/>
  <c r="D57" i="19" s="1"/>
  <c r="D56" i="19"/>
  <c r="C56" i="19"/>
  <c r="C55" i="19"/>
  <c r="D55" i="19" s="1"/>
  <c r="C50" i="19"/>
  <c r="C49" i="19"/>
  <c r="C48" i="19"/>
  <c r="C47" i="19"/>
  <c r="C46" i="19"/>
  <c r="C45" i="19"/>
  <c r="C44" i="19"/>
  <c r="C43" i="19"/>
  <c r="C39" i="19"/>
  <c r="C38" i="19"/>
  <c r="C37" i="19"/>
  <c r="D27" i="19"/>
  <c r="D32" i="19" s="1"/>
  <c r="D25" i="19"/>
  <c r="D21" i="19"/>
  <c r="D20" i="19"/>
  <c r="D19" i="19"/>
  <c r="D8" i="19"/>
  <c r="D7" i="19"/>
  <c r="D6" i="19"/>
  <c r="C120" i="18"/>
  <c r="C115" i="18" s="1"/>
  <c r="C118" i="18"/>
  <c r="C117" i="18"/>
  <c r="D103" i="18"/>
  <c r="D102" i="18"/>
  <c r="D92" i="18"/>
  <c r="D97" i="18" s="1"/>
  <c r="C86" i="18"/>
  <c r="C85" i="18"/>
  <c r="C84" i="18"/>
  <c r="C83" i="18"/>
  <c r="C82" i="18"/>
  <c r="C87" i="18" s="1"/>
  <c r="D58" i="18"/>
  <c r="C58" i="18"/>
  <c r="D57" i="18"/>
  <c r="C57" i="18"/>
  <c r="C56" i="18"/>
  <c r="D56" i="18" s="1"/>
  <c r="C55" i="18"/>
  <c r="D55" i="18" s="1"/>
  <c r="C50" i="18"/>
  <c r="C49" i="18"/>
  <c r="C48" i="18"/>
  <c r="C47" i="18"/>
  <c r="C46" i="18"/>
  <c r="C45" i="18"/>
  <c r="C44" i="18"/>
  <c r="C43" i="18"/>
  <c r="C51" i="18" s="1"/>
  <c r="C38" i="18"/>
  <c r="C37" i="18"/>
  <c r="C39" i="18" s="1"/>
  <c r="D27" i="18"/>
  <c r="D25" i="18"/>
  <c r="D32" i="18" s="1"/>
  <c r="D21" i="18"/>
  <c r="D20" i="18"/>
  <c r="D19" i="18"/>
  <c r="D8" i="18"/>
  <c r="D7" i="18"/>
  <c r="D6" i="18"/>
  <c r="C120" i="17"/>
  <c r="C118" i="17"/>
  <c r="C117" i="17"/>
  <c r="C115" i="17" s="1"/>
  <c r="D103" i="17"/>
  <c r="D102" i="17"/>
  <c r="D92" i="17"/>
  <c r="D97" i="17" s="1"/>
  <c r="C86" i="17"/>
  <c r="C85" i="17"/>
  <c r="C84" i="17"/>
  <c r="C83" i="17"/>
  <c r="C87" i="17" s="1"/>
  <c r="C82" i="17"/>
  <c r="C58" i="17"/>
  <c r="D58" i="17" s="1"/>
  <c r="C57" i="17"/>
  <c r="D57" i="17" s="1"/>
  <c r="C56" i="17"/>
  <c r="D56" i="17" s="1"/>
  <c r="C55" i="17"/>
  <c r="C50" i="17"/>
  <c r="C49" i="17"/>
  <c r="C48" i="17"/>
  <c r="C47" i="17"/>
  <c r="C46" i="17"/>
  <c r="C45" i="17"/>
  <c r="C44" i="17"/>
  <c r="C43" i="17"/>
  <c r="C51" i="17" s="1"/>
  <c r="C38" i="17"/>
  <c r="C37" i="17"/>
  <c r="C39" i="17" s="1"/>
  <c r="D27" i="17"/>
  <c r="D21" i="17"/>
  <c r="D20" i="17"/>
  <c r="D19" i="17"/>
  <c r="D25" i="17" s="1"/>
  <c r="D8" i="17"/>
  <c r="D7" i="17"/>
  <c r="D6" i="17"/>
  <c r="C120" i="16"/>
  <c r="C118" i="16"/>
  <c r="C117" i="16"/>
  <c r="C115" i="16"/>
  <c r="D103" i="16"/>
  <c r="D102" i="16"/>
  <c r="D92" i="16"/>
  <c r="D97" i="16" s="1"/>
  <c r="C86" i="16"/>
  <c r="C85" i="16"/>
  <c r="C84" i="16"/>
  <c r="C83" i="16"/>
  <c r="C82" i="16"/>
  <c r="C87" i="16" s="1"/>
  <c r="C81" i="16"/>
  <c r="D58" i="16"/>
  <c r="C58" i="16"/>
  <c r="C57" i="16"/>
  <c r="D57" i="16" s="1"/>
  <c r="C56" i="16"/>
  <c r="D56" i="16" s="1"/>
  <c r="C55" i="16"/>
  <c r="C50" i="16"/>
  <c r="C49" i="16"/>
  <c r="C48" i="16"/>
  <c r="C47" i="16"/>
  <c r="C46" i="16"/>
  <c r="C45" i="16"/>
  <c r="C44" i="16"/>
  <c r="C43" i="16"/>
  <c r="C51" i="16" s="1"/>
  <c r="C38" i="16"/>
  <c r="C37" i="16"/>
  <c r="C39" i="16" s="1"/>
  <c r="D27" i="16"/>
  <c r="D32" i="16"/>
  <c r="D37" i="16" s="1"/>
  <c r="D21" i="16"/>
  <c r="D19" i="16"/>
  <c r="D8" i="16"/>
  <c r="D7" i="16"/>
  <c r="D6" i="16"/>
  <c r="C120" i="15"/>
  <c r="C118" i="15"/>
  <c r="C117" i="15"/>
  <c r="C115" i="15" s="1"/>
  <c r="D103" i="15"/>
  <c r="D102" i="15"/>
  <c r="D97" i="15"/>
  <c r="D92" i="15"/>
  <c r="C86" i="15"/>
  <c r="C85" i="15"/>
  <c r="C84" i="15"/>
  <c r="C83" i="15"/>
  <c r="C87" i="15" s="1"/>
  <c r="C82" i="15"/>
  <c r="C81" i="15"/>
  <c r="D58" i="15"/>
  <c r="C58" i="15"/>
  <c r="C57" i="15"/>
  <c r="D57" i="15" s="1"/>
  <c r="D56" i="15"/>
  <c r="C56" i="15"/>
  <c r="C55" i="15"/>
  <c r="D55" i="15" s="1"/>
  <c r="C50" i="15"/>
  <c r="C49" i="15"/>
  <c r="C48" i="15"/>
  <c r="C47" i="15"/>
  <c r="C46" i="15"/>
  <c r="C45" i="15"/>
  <c r="C44" i="15"/>
  <c r="C43" i="15"/>
  <c r="C51" i="15" s="1"/>
  <c r="C39" i="15"/>
  <c r="C38" i="15"/>
  <c r="C37" i="15"/>
  <c r="D27" i="15"/>
  <c r="D32" i="15" s="1"/>
  <c r="D25" i="15"/>
  <c r="D21" i="15"/>
  <c r="D20" i="15"/>
  <c r="D19" i="15"/>
  <c r="D8" i="15"/>
  <c r="D7" i="15"/>
  <c r="D6" i="15"/>
  <c r="C120" i="14"/>
  <c r="C115" i="14" s="1"/>
  <c r="C118" i="14"/>
  <c r="C117" i="14"/>
  <c r="D103" i="14"/>
  <c r="D92" i="14"/>
  <c r="D97" i="14" s="1"/>
  <c r="C86" i="14"/>
  <c r="C85" i="14"/>
  <c r="C84" i="14"/>
  <c r="C83" i="14"/>
  <c r="C82" i="14"/>
  <c r="C58" i="14"/>
  <c r="D58" i="14" s="1"/>
  <c r="C57" i="14"/>
  <c r="D57" i="14" s="1"/>
  <c r="C56" i="14"/>
  <c r="D56" i="14" s="1"/>
  <c r="C55" i="14"/>
  <c r="C50" i="14"/>
  <c r="C49" i="14"/>
  <c r="C48" i="14"/>
  <c r="C47" i="14"/>
  <c r="C46" i="14"/>
  <c r="C45" i="14"/>
  <c r="C44" i="14"/>
  <c r="C43" i="14"/>
  <c r="C38" i="14"/>
  <c r="C37" i="14"/>
  <c r="C39" i="14" s="1"/>
  <c r="D27" i="14"/>
  <c r="D21" i="14"/>
  <c r="D20" i="14"/>
  <c r="D19" i="14"/>
  <c r="D25" i="14" s="1"/>
  <c r="D32" i="14" s="1"/>
  <c r="D8" i="14"/>
  <c r="D7" i="14"/>
  <c r="D6" i="14"/>
  <c r="C120" i="13"/>
  <c r="C118" i="13"/>
  <c r="C117" i="13"/>
  <c r="C115" i="13" s="1"/>
  <c r="D103" i="13"/>
  <c r="D102" i="13"/>
  <c r="D92" i="13"/>
  <c r="D97" i="13" s="1"/>
  <c r="C86" i="13"/>
  <c r="C85" i="13"/>
  <c r="C84" i="13"/>
  <c r="C83" i="13"/>
  <c r="C82" i="13"/>
  <c r="C87" i="13"/>
  <c r="C58" i="13"/>
  <c r="D58" i="13" s="1"/>
  <c r="C57" i="13"/>
  <c r="D57" i="13" s="1"/>
  <c r="D56" i="13"/>
  <c r="C56" i="13"/>
  <c r="C55" i="13"/>
  <c r="C50" i="13"/>
  <c r="C49" i="13"/>
  <c r="C48" i="13"/>
  <c r="C47" i="13"/>
  <c r="C46" i="13"/>
  <c r="C45" i="13"/>
  <c r="C44" i="13"/>
  <c r="C43" i="13"/>
  <c r="C38" i="13"/>
  <c r="C37" i="13"/>
  <c r="C39" i="13" s="1"/>
  <c r="D21" i="13"/>
  <c r="D20" i="13"/>
  <c r="D19" i="13"/>
  <c r="D25" i="13" s="1"/>
  <c r="D8" i="13"/>
  <c r="D7" i="13"/>
  <c r="D6" i="13"/>
  <c r="C120" i="12"/>
  <c r="C118" i="12"/>
  <c r="C117" i="12"/>
  <c r="D107" i="12"/>
  <c r="D103" i="12"/>
  <c r="D92" i="12"/>
  <c r="D97" i="12" s="1"/>
  <c r="C86" i="12"/>
  <c r="C85" i="12"/>
  <c r="C84" i="12"/>
  <c r="C83" i="12"/>
  <c r="C82" i="12"/>
  <c r="C58" i="12"/>
  <c r="D58" i="12" s="1"/>
  <c r="C57" i="12"/>
  <c r="D57" i="12" s="1"/>
  <c r="D56" i="12"/>
  <c r="C56" i="12"/>
  <c r="C55" i="12"/>
  <c r="C51" i="12"/>
  <c r="C50" i="12"/>
  <c r="D49" i="12"/>
  <c r="C49" i="12"/>
  <c r="C48" i="12"/>
  <c r="C47" i="12"/>
  <c r="C46" i="12"/>
  <c r="C45" i="12"/>
  <c r="C44" i="12"/>
  <c r="C43" i="12"/>
  <c r="D38" i="12"/>
  <c r="C38" i="12"/>
  <c r="D37" i="12"/>
  <c r="D39" i="12" s="1"/>
  <c r="C37" i="12"/>
  <c r="C39" i="12" s="1"/>
  <c r="D27" i="12"/>
  <c r="D25" i="12"/>
  <c r="D32" i="12" s="1"/>
  <c r="D21" i="12"/>
  <c r="D20" i="12"/>
  <c r="D19" i="12"/>
  <c r="D8" i="12"/>
  <c r="D7" i="12"/>
  <c r="D6" i="12"/>
  <c r="C120" i="11"/>
  <c r="C118" i="11"/>
  <c r="C117" i="11"/>
  <c r="C115" i="11"/>
  <c r="D107" i="11"/>
  <c r="D103" i="11"/>
  <c r="D92" i="11"/>
  <c r="D97" i="11" s="1"/>
  <c r="C86" i="11"/>
  <c r="C85" i="11"/>
  <c r="C84" i="11"/>
  <c r="C83" i="11"/>
  <c r="C87" i="11" s="1"/>
  <c r="C82" i="11"/>
  <c r="C58" i="11"/>
  <c r="D58" i="11" s="1"/>
  <c r="C57" i="11"/>
  <c r="D57" i="11" s="1"/>
  <c r="C56" i="11"/>
  <c r="D56" i="11" s="1"/>
  <c r="C55" i="11"/>
  <c r="C50" i="11"/>
  <c r="C49" i="11"/>
  <c r="C48" i="11"/>
  <c r="C47" i="11"/>
  <c r="C46" i="11"/>
  <c r="C45" i="11"/>
  <c r="C44" i="11"/>
  <c r="C43" i="11"/>
  <c r="C38" i="11"/>
  <c r="C39" i="11" s="1"/>
  <c r="C37" i="11"/>
  <c r="D27" i="11"/>
  <c r="D32" i="11" s="1"/>
  <c r="D21" i="11"/>
  <c r="D20" i="11"/>
  <c r="D19" i="11"/>
  <c r="D25" i="11" s="1"/>
  <c r="D55" i="11" s="1"/>
  <c r="D8" i="11"/>
  <c r="D7" i="11"/>
  <c r="D6" i="11"/>
  <c r="C120" i="10"/>
  <c r="C118" i="10"/>
  <c r="C117" i="10"/>
  <c r="C115" i="10"/>
  <c r="D103" i="10"/>
  <c r="D102" i="10"/>
  <c r="D97" i="10"/>
  <c r="D92" i="10"/>
  <c r="C86" i="10"/>
  <c r="C85" i="10"/>
  <c r="C84" i="10"/>
  <c r="C83" i="10"/>
  <c r="C82" i="10"/>
  <c r="C87" i="10" s="1"/>
  <c r="C70" i="10"/>
  <c r="D58" i="10"/>
  <c r="C58" i="10"/>
  <c r="C57" i="10"/>
  <c r="D57" i="10" s="1"/>
  <c r="D56" i="10"/>
  <c r="C56" i="10"/>
  <c r="C55" i="10"/>
  <c r="C50" i="10"/>
  <c r="C49" i="10"/>
  <c r="C48" i="10"/>
  <c r="C47" i="10"/>
  <c r="C46" i="10"/>
  <c r="C45" i="10"/>
  <c r="C44" i="10"/>
  <c r="C43" i="10"/>
  <c r="C51" i="10" s="1"/>
  <c r="C38" i="10"/>
  <c r="C37" i="10"/>
  <c r="C39" i="10" s="1"/>
  <c r="D27" i="10"/>
  <c r="D21" i="10"/>
  <c r="D20" i="10"/>
  <c r="D19" i="10"/>
  <c r="D25" i="10" s="1"/>
  <c r="D26" i="10" s="1"/>
  <c r="D8" i="10"/>
  <c r="D7" i="10"/>
  <c r="D6" i="10"/>
  <c r="C120" i="9"/>
  <c r="C118" i="9"/>
  <c r="C117" i="9"/>
  <c r="C115" i="9" s="1"/>
  <c r="D103" i="9"/>
  <c r="D92" i="9"/>
  <c r="D97" i="9" s="1"/>
  <c r="C86" i="9"/>
  <c r="C85" i="9"/>
  <c r="C84" i="9"/>
  <c r="C83" i="9"/>
  <c r="C82" i="9"/>
  <c r="C58" i="9"/>
  <c r="D58" i="9" s="1"/>
  <c r="C57" i="9"/>
  <c r="D57" i="9" s="1"/>
  <c r="D56" i="9"/>
  <c r="C56" i="9"/>
  <c r="C55" i="9"/>
  <c r="C50" i="9"/>
  <c r="C49" i="9"/>
  <c r="C48" i="9"/>
  <c r="C47" i="9"/>
  <c r="C46" i="9"/>
  <c r="C45" i="9"/>
  <c r="C44" i="9"/>
  <c r="C43" i="9"/>
  <c r="C51" i="9" s="1"/>
  <c r="C39" i="9"/>
  <c r="C38" i="9"/>
  <c r="C37" i="9"/>
  <c r="D21" i="9"/>
  <c r="D19" i="9"/>
  <c r="D25" i="9" s="1"/>
  <c r="D8" i="9"/>
  <c r="D7" i="9"/>
  <c r="D6" i="9"/>
  <c r="C120" i="8"/>
  <c r="C118" i="8"/>
  <c r="C117" i="8"/>
  <c r="C115" i="8" s="1"/>
  <c r="D103" i="8"/>
  <c r="D92" i="8"/>
  <c r="D97" i="8" s="1"/>
  <c r="C86" i="8"/>
  <c r="C85" i="8"/>
  <c r="C84" i="8"/>
  <c r="C83" i="8"/>
  <c r="C82" i="8"/>
  <c r="C58" i="8"/>
  <c r="D58" i="8" s="1"/>
  <c r="C57" i="8"/>
  <c r="D57" i="8" s="1"/>
  <c r="D56" i="8"/>
  <c r="C56" i="8"/>
  <c r="C55" i="8"/>
  <c r="C50" i="8"/>
  <c r="C49" i="8"/>
  <c r="C48" i="8"/>
  <c r="C47" i="8"/>
  <c r="C46" i="8"/>
  <c r="C45" i="8"/>
  <c r="C44" i="8"/>
  <c r="C43" i="8"/>
  <c r="C38" i="8"/>
  <c r="C37" i="8"/>
  <c r="C39" i="8" s="1"/>
  <c r="D21" i="8"/>
  <c r="D19" i="8"/>
  <c r="D25" i="8" s="1"/>
  <c r="D7" i="8"/>
  <c r="D6" i="8"/>
  <c r="C120" i="7"/>
  <c r="C118" i="7"/>
  <c r="C117" i="7"/>
  <c r="C115" i="7" s="1"/>
  <c r="D103" i="7"/>
  <c r="D102" i="7"/>
  <c r="D92" i="7"/>
  <c r="D97" i="7" s="1"/>
  <c r="C86" i="7"/>
  <c r="C85" i="7"/>
  <c r="C84" i="7"/>
  <c r="C83" i="7"/>
  <c r="C82" i="7"/>
  <c r="C58" i="7"/>
  <c r="D58" i="7" s="1"/>
  <c r="C57" i="7"/>
  <c r="D57" i="7" s="1"/>
  <c r="D56" i="7"/>
  <c r="C56" i="7"/>
  <c r="D55" i="7"/>
  <c r="C55" i="7"/>
  <c r="C50" i="7"/>
  <c r="C49" i="7"/>
  <c r="C48" i="7"/>
  <c r="C47" i="7"/>
  <c r="C46" i="7"/>
  <c r="C45" i="7"/>
  <c r="C44" i="7"/>
  <c r="C43" i="7"/>
  <c r="C51" i="7" s="1"/>
  <c r="C39" i="7"/>
  <c r="C38" i="7"/>
  <c r="C37" i="7"/>
  <c r="D27" i="7"/>
  <c r="D25" i="7"/>
  <c r="D21" i="7"/>
  <c r="D19" i="7"/>
  <c r="D8" i="7"/>
  <c r="D7" i="7"/>
  <c r="D6" i="7"/>
  <c r="C120" i="6"/>
  <c r="C118" i="6"/>
  <c r="C117" i="6"/>
  <c r="C115" i="6" s="1"/>
  <c r="D103" i="6"/>
  <c r="D92" i="6"/>
  <c r="D97" i="6" s="1"/>
  <c r="C87" i="6"/>
  <c r="C86" i="6"/>
  <c r="C85" i="6"/>
  <c r="C84" i="6"/>
  <c r="C83" i="6"/>
  <c r="C82" i="6"/>
  <c r="D58" i="6"/>
  <c r="C58" i="6"/>
  <c r="C57" i="6"/>
  <c r="D57" i="6" s="1"/>
  <c r="C56" i="6"/>
  <c r="D56" i="6" s="1"/>
  <c r="C55" i="6"/>
  <c r="C50" i="6"/>
  <c r="C49" i="6"/>
  <c r="C48" i="6"/>
  <c r="C47" i="6"/>
  <c r="C46" i="6"/>
  <c r="C45" i="6"/>
  <c r="C44" i="6"/>
  <c r="C43" i="6"/>
  <c r="C51" i="6" s="1"/>
  <c r="C38" i="6"/>
  <c r="C37" i="6"/>
  <c r="C39" i="6" s="1"/>
  <c r="D27" i="6"/>
  <c r="D21" i="6"/>
  <c r="D19" i="6"/>
  <c r="D25" i="6" s="1"/>
  <c r="D26" i="6" s="1"/>
  <c r="D8" i="6"/>
  <c r="D7" i="6"/>
  <c r="D6" i="6"/>
  <c r="C120" i="5"/>
  <c r="C118" i="5"/>
  <c r="C117" i="5"/>
  <c r="C115" i="5" s="1"/>
  <c r="D103" i="5"/>
  <c r="D102" i="5"/>
  <c r="D97" i="5"/>
  <c r="D92" i="5"/>
  <c r="C86" i="5"/>
  <c r="C85" i="5"/>
  <c r="C84" i="5"/>
  <c r="C83" i="5"/>
  <c r="C82" i="5"/>
  <c r="C87" i="5"/>
  <c r="C58" i="5"/>
  <c r="D58" i="5" s="1"/>
  <c r="C57" i="5"/>
  <c r="D57" i="5" s="1"/>
  <c r="D56" i="5"/>
  <c r="C56" i="5"/>
  <c r="C55" i="5"/>
  <c r="C50" i="5"/>
  <c r="C49" i="5"/>
  <c r="C48" i="5"/>
  <c r="C47" i="5"/>
  <c r="C46" i="5"/>
  <c r="C45" i="5"/>
  <c r="C44" i="5"/>
  <c r="C43" i="5"/>
  <c r="C38" i="5"/>
  <c r="C37" i="5"/>
  <c r="C39" i="5" s="1"/>
  <c r="D27" i="5"/>
  <c r="D21" i="5"/>
  <c r="D20" i="5"/>
  <c r="D19" i="5"/>
  <c r="D25" i="5" s="1"/>
  <c r="D32" i="5" s="1"/>
  <c r="D126" i="5" s="1"/>
  <c r="D8" i="5"/>
  <c r="D7" i="5"/>
  <c r="D6" i="5"/>
  <c r="C120" i="4"/>
  <c r="C118" i="4"/>
  <c r="C117" i="4"/>
  <c r="C115" i="4" s="1"/>
  <c r="D103" i="4"/>
  <c r="D102" i="4"/>
  <c r="D92" i="4"/>
  <c r="D97" i="4" s="1"/>
  <c r="C86" i="4"/>
  <c r="C85" i="4"/>
  <c r="C84" i="4"/>
  <c r="C83" i="4"/>
  <c r="C82" i="4"/>
  <c r="C87" i="4"/>
  <c r="D58" i="4"/>
  <c r="C58" i="4"/>
  <c r="C57" i="4"/>
  <c r="D57" i="4" s="1"/>
  <c r="C56" i="4"/>
  <c r="D56" i="4" s="1"/>
  <c r="C55" i="4"/>
  <c r="C50" i="4"/>
  <c r="C49" i="4"/>
  <c r="C48" i="4"/>
  <c r="C47" i="4"/>
  <c r="C46" i="4"/>
  <c r="C45" i="4"/>
  <c r="C44" i="4"/>
  <c r="C43" i="4"/>
  <c r="C39" i="4"/>
  <c r="C38" i="4"/>
  <c r="C37" i="4"/>
  <c r="D27" i="4"/>
  <c r="D21" i="4"/>
  <c r="D20" i="4"/>
  <c r="D19" i="4"/>
  <c r="D25" i="4" s="1"/>
  <c r="D7" i="4"/>
  <c r="D6" i="4"/>
  <c r="F22" i="3"/>
  <c r="F21" i="3"/>
  <c r="O129" i="30" s="1"/>
  <c r="L130" i="30" s="1"/>
  <c r="F20" i="3"/>
  <c r="F19" i="3"/>
  <c r="F18" i="3"/>
  <c r="F17" i="3"/>
  <c r="F16" i="3"/>
  <c r="F15" i="3"/>
  <c r="F14" i="3"/>
  <c r="F13" i="3"/>
  <c r="F12" i="3"/>
  <c r="O72" i="30" s="1"/>
  <c r="L74" i="30" s="1"/>
  <c r="F11" i="3"/>
  <c r="F10" i="3"/>
  <c r="F9" i="3"/>
  <c r="F8" i="3"/>
  <c r="F7" i="3"/>
  <c r="O37" i="30" s="1"/>
  <c r="L37" i="30" s="1"/>
  <c r="F6" i="3"/>
  <c r="F5" i="3"/>
  <c r="C26" i="2"/>
  <c r="C73" i="12" s="1"/>
  <c r="C75" i="12" s="1"/>
  <c r="C25" i="2"/>
  <c r="C72" i="4" s="1"/>
  <c r="C23" i="2"/>
  <c r="C70" i="12" s="1"/>
  <c r="D59" i="18" l="1"/>
  <c r="D65" i="18" s="1"/>
  <c r="D59" i="7"/>
  <c r="D65" i="7" s="1"/>
  <c r="D59" i="19"/>
  <c r="D65" i="19" s="1"/>
  <c r="D59" i="15"/>
  <c r="D65" i="15" s="1"/>
  <c r="D102" i="14"/>
  <c r="D102" i="21"/>
  <c r="D102" i="8"/>
  <c r="D102" i="11"/>
  <c r="D102" i="12"/>
  <c r="C87" i="27"/>
  <c r="D32" i="10"/>
  <c r="D70" i="10" s="1"/>
  <c r="D55" i="16"/>
  <c r="D32" i="4"/>
  <c r="D72" i="4" s="1"/>
  <c r="D73" i="5"/>
  <c r="D38" i="5"/>
  <c r="D37" i="5"/>
  <c r="D55" i="8"/>
  <c r="D59" i="8" s="1"/>
  <c r="D65" i="8" s="1"/>
  <c r="D26" i="8"/>
  <c r="D32" i="8" s="1"/>
  <c r="C51" i="11"/>
  <c r="D63" i="12"/>
  <c r="D46" i="12"/>
  <c r="D50" i="12"/>
  <c r="D45" i="12"/>
  <c r="D37" i="15"/>
  <c r="D39" i="15" s="1"/>
  <c r="D63" i="15" s="1"/>
  <c r="D126" i="15"/>
  <c r="D70" i="15"/>
  <c r="D38" i="15"/>
  <c r="D38" i="18"/>
  <c r="D37" i="18"/>
  <c r="D126" i="18"/>
  <c r="D38" i="14"/>
  <c r="D37" i="14"/>
  <c r="D39" i="14" s="1"/>
  <c r="D63" i="14" s="1"/>
  <c r="D126" i="14"/>
  <c r="O82" i="30"/>
  <c r="L94" i="30" s="1"/>
  <c r="D55" i="4"/>
  <c r="D59" i="4" s="1"/>
  <c r="D65" i="4" s="1"/>
  <c r="C51" i="4"/>
  <c r="C72" i="15"/>
  <c r="D72" i="15" s="1"/>
  <c r="C72" i="19"/>
  <c r="C72" i="22"/>
  <c r="C72" i="18"/>
  <c r="D72" i="18" s="1"/>
  <c r="C72" i="16"/>
  <c r="C72" i="20"/>
  <c r="C72" i="17"/>
  <c r="C72" i="21"/>
  <c r="D72" i="21" s="1"/>
  <c r="C72" i="14"/>
  <c r="C72" i="11"/>
  <c r="C72" i="10"/>
  <c r="D72" i="10" s="1"/>
  <c r="C72" i="12"/>
  <c r="C72" i="8"/>
  <c r="C72" i="13"/>
  <c r="C72" i="7"/>
  <c r="C72" i="6"/>
  <c r="C72" i="5"/>
  <c r="D72" i="5" s="1"/>
  <c r="D55" i="6"/>
  <c r="D59" i="6" s="1"/>
  <c r="D65" i="6" s="1"/>
  <c r="C72" i="9"/>
  <c r="C74" i="12"/>
  <c r="D74" i="12" s="1"/>
  <c r="C51" i="13"/>
  <c r="C74" i="13" s="1"/>
  <c r="D126" i="4"/>
  <c r="D38" i="4"/>
  <c r="C73" i="22"/>
  <c r="C75" i="22" s="1"/>
  <c r="C73" i="19"/>
  <c r="C73" i="18"/>
  <c r="C75" i="18" s="1"/>
  <c r="D75" i="18" s="1"/>
  <c r="C73" i="16"/>
  <c r="C75" i="16" s="1"/>
  <c r="D75" i="16" s="1"/>
  <c r="C73" i="20"/>
  <c r="C75" i="20" s="1"/>
  <c r="C73" i="17"/>
  <c r="C75" i="17" s="1"/>
  <c r="C73" i="21"/>
  <c r="C75" i="21" s="1"/>
  <c r="C73" i="14"/>
  <c r="C75" i="14" s="1"/>
  <c r="D75" i="14" s="1"/>
  <c r="C73" i="15"/>
  <c r="C75" i="15" s="1"/>
  <c r="D75" i="15" s="1"/>
  <c r="C73" i="11"/>
  <c r="C75" i="11" s="1"/>
  <c r="C73" i="9"/>
  <c r="C75" i="9" s="1"/>
  <c r="C73" i="8"/>
  <c r="C75" i="8" s="1"/>
  <c r="C73" i="7"/>
  <c r="C75" i="7" s="1"/>
  <c r="C73" i="13"/>
  <c r="C75" i="13" s="1"/>
  <c r="C73" i="6"/>
  <c r="C75" i="6" s="1"/>
  <c r="C73" i="5"/>
  <c r="C75" i="5" s="1"/>
  <c r="D75" i="5" s="1"/>
  <c r="C73" i="10"/>
  <c r="C75" i="10" s="1"/>
  <c r="C73" i="4"/>
  <c r="C75" i="4" s="1"/>
  <c r="D75" i="4" s="1"/>
  <c r="C27" i="2"/>
  <c r="D37" i="4"/>
  <c r="D39" i="4" s="1"/>
  <c r="D44" i="4" s="1"/>
  <c r="C51" i="8"/>
  <c r="D38" i="11"/>
  <c r="D37" i="11"/>
  <c r="D126" i="11"/>
  <c r="D75" i="11"/>
  <c r="D73" i="11"/>
  <c r="D72" i="11"/>
  <c r="D72" i="14"/>
  <c r="C74" i="7"/>
  <c r="C28" i="2"/>
  <c r="C51" i="5"/>
  <c r="D55" i="5"/>
  <c r="D59" i="5" s="1"/>
  <c r="D65" i="5" s="1"/>
  <c r="D32" i="6"/>
  <c r="D32" i="13"/>
  <c r="D55" i="13"/>
  <c r="D59" i="13" s="1"/>
  <c r="D65" i="13" s="1"/>
  <c r="C87" i="14"/>
  <c r="C70" i="13"/>
  <c r="C87" i="8"/>
  <c r="D32" i="7"/>
  <c r="D26" i="7"/>
  <c r="D73" i="21"/>
  <c r="D38" i="21"/>
  <c r="D37" i="21"/>
  <c r="D126" i="21"/>
  <c r="D75" i="21"/>
  <c r="C70" i="4"/>
  <c r="D70" i="4" s="1"/>
  <c r="C87" i="12"/>
  <c r="C51" i="14"/>
  <c r="C74" i="14" s="1"/>
  <c r="D74" i="14" s="1"/>
  <c r="C70" i="16"/>
  <c r="C74" i="18"/>
  <c r="D74" i="18" s="1"/>
  <c r="C70" i="5"/>
  <c r="D26" i="9"/>
  <c r="D32" i="9" s="1"/>
  <c r="C87" i="9"/>
  <c r="D59" i="11"/>
  <c r="D65" i="11" s="1"/>
  <c r="D55" i="12"/>
  <c r="D59" i="12" s="1"/>
  <c r="D65" i="12" s="1"/>
  <c r="C115" i="12"/>
  <c r="C74" i="17"/>
  <c r="C70" i="20"/>
  <c r="C70" i="17"/>
  <c r="C70" i="21"/>
  <c r="D70" i="21" s="1"/>
  <c r="C70" i="15"/>
  <c r="C70" i="19"/>
  <c r="C70" i="11"/>
  <c r="C70" i="18"/>
  <c r="D70" i="18" s="1"/>
  <c r="C70" i="9"/>
  <c r="C70" i="8"/>
  <c r="C70" i="7"/>
  <c r="C70" i="22"/>
  <c r="C70" i="6"/>
  <c r="D55" i="9"/>
  <c r="D59" i="9" s="1"/>
  <c r="D65" i="9" s="1"/>
  <c r="D73" i="12"/>
  <c r="D72" i="12"/>
  <c r="D126" i="12"/>
  <c r="D75" i="12"/>
  <c r="D47" i="12"/>
  <c r="D43" i="12"/>
  <c r="D48" i="12"/>
  <c r="D70" i="12"/>
  <c r="D55" i="14"/>
  <c r="D59" i="14" s="1"/>
  <c r="D65" i="14" s="1"/>
  <c r="C70" i="14"/>
  <c r="D70" i="14" s="1"/>
  <c r="D38" i="16"/>
  <c r="D39" i="16" s="1"/>
  <c r="D72" i="16"/>
  <c r="D126" i="16"/>
  <c r="D70" i="16"/>
  <c r="D59" i="16"/>
  <c r="D65" i="16" s="1"/>
  <c r="C74" i="20"/>
  <c r="O51" i="30"/>
  <c r="L57" i="30" s="1"/>
  <c r="D133" i="22"/>
  <c r="C24" i="2"/>
  <c r="O117" i="30"/>
  <c r="L117" i="30" s="1"/>
  <c r="L118" i="30" s="1"/>
  <c r="C87" i="7"/>
  <c r="D55" i="10"/>
  <c r="D59" i="10" s="1"/>
  <c r="D65" i="10" s="1"/>
  <c r="D44" i="12"/>
  <c r="C51" i="19"/>
  <c r="C74" i="19" s="1"/>
  <c r="D74" i="19" s="1"/>
  <c r="D55" i="22"/>
  <c r="D59" i="22" s="1"/>
  <c r="D65" i="22" s="1"/>
  <c r="D32" i="22"/>
  <c r="D112" i="26"/>
  <c r="D73" i="20"/>
  <c r="D38" i="20"/>
  <c r="D72" i="20"/>
  <c r="D37" i="20"/>
  <c r="D75" i="20"/>
  <c r="D70" i="20"/>
  <c r="I77" i="25"/>
  <c r="D55" i="17"/>
  <c r="D59" i="17" s="1"/>
  <c r="D65" i="17" s="1"/>
  <c r="D32" i="17"/>
  <c r="D74" i="20"/>
  <c r="D126" i="20"/>
  <c r="D38" i="19"/>
  <c r="D72" i="19"/>
  <c r="D37" i="19"/>
  <c r="D39" i="19" s="1"/>
  <c r="D63" i="19" s="1"/>
  <c r="D126" i="19"/>
  <c r="D70" i="19"/>
  <c r="C51" i="21"/>
  <c r="C74" i="21" s="1"/>
  <c r="D74" i="21" s="1"/>
  <c r="D55" i="21"/>
  <c r="D59" i="21" s="1"/>
  <c r="D65" i="21" s="1"/>
  <c r="D59" i="20"/>
  <c r="D65" i="20" s="1"/>
  <c r="C74" i="22"/>
  <c r="C51" i="27"/>
  <c r="C74" i="27" s="1"/>
  <c r="L3" i="31"/>
  <c r="L15" i="31" s="1"/>
  <c r="L16" i="31" s="1"/>
  <c r="K15" i="31"/>
  <c r="K16" i="31" s="1"/>
  <c r="N73" i="31"/>
  <c r="N75" i="31" s="1"/>
  <c r="D31" i="27"/>
  <c r="D30" i="27"/>
  <c r="D28" i="27"/>
  <c r="N38" i="30"/>
  <c r="L131" i="30"/>
  <c r="N91" i="31"/>
  <c r="N93" i="31" s="1"/>
  <c r="D107" i="17" s="1"/>
  <c r="K87" i="31"/>
  <c r="K98" i="31"/>
  <c r="N111" i="31"/>
  <c r="N113" i="31" s="1"/>
  <c r="D10" i="23"/>
  <c r="L38" i="30"/>
  <c r="L92" i="30"/>
  <c r="L93" i="30" s="1"/>
  <c r="L30" i="31"/>
  <c r="L54" i="31" s="1"/>
  <c r="L55" i="31" s="1"/>
  <c r="K54" i="31"/>
  <c r="K55" i="31" s="1"/>
  <c r="D29" i="27"/>
  <c r="K67" i="30"/>
  <c r="L67" i="30" s="1"/>
  <c r="L72" i="30" s="1"/>
  <c r="L73" i="30" s="1"/>
  <c r="L75" i="30" s="1"/>
  <c r="N69" i="30"/>
  <c r="N71" i="30" s="1"/>
  <c r="N73" i="30" s="1"/>
  <c r="C114" i="26"/>
  <c r="C76" i="27"/>
  <c r="N27" i="30"/>
  <c r="N29" i="30" s="1"/>
  <c r="N31" i="30" s="1"/>
  <c r="J42" i="24"/>
  <c r="J45" i="24" s="1"/>
  <c r="N81" i="31"/>
  <c r="N83" i="31" s="1"/>
  <c r="D107" i="18" s="1"/>
  <c r="K79" i="31"/>
  <c r="K47" i="30"/>
  <c r="L47" i="30" s="1"/>
  <c r="L55" i="30" s="1"/>
  <c r="L56" i="30" s="1"/>
  <c r="I49" i="30"/>
  <c r="I20" i="31"/>
  <c r="K20" i="31" s="1"/>
  <c r="N53" i="31"/>
  <c r="N55" i="31" s="1"/>
  <c r="K59" i="31"/>
  <c r="K119" i="31"/>
  <c r="K121" i="31"/>
  <c r="L121" i="31" s="1"/>
  <c r="K123" i="31"/>
  <c r="L123" i="31" s="1"/>
  <c r="N79" i="30"/>
  <c r="N81" i="30" s="1"/>
  <c r="N12" i="31"/>
  <c r="N14" i="31" s="1"/>
  <c r="I120" i="31"/>
  <c r="N123" i="31" s="1"/>
  <c r="N125" i="31" s="1"/>
  <c r="D107" i="21" s="1"/>
  <c r="I122" i="31"/>
  <c r="I52" i="30"/>
  <c r="N48" i="30" s="1"/>
  <c r="N50" i="30" s="1"/>
  <c r="I54" i="30"/>
  <c r="I102" i="30"/>
  <c r="I104" i="30"/>
  <c r="I106" i="30"/>
  <c r="I108" i="30"/>
  <c r="I110" i="30"/>
  <c r="I112" i="30"/>
  <c r="I114" i="30"/>
  <c r="N126" i="30" s="1"/>
  <c r="N128" i="30" s="1"/>
  <c r="N130" i="30" s="1"/>
  <c r="N52" i="30" l="1"/>
  <c r="L58" i="30"/>
  <c r="L95" i="30"/>
  <c r="N83" i="30"/>
  <c r="D105" i="16"/>
  <c r="J49" i="24"/>
  <c r="J46" i="24"/>
  <c r="D32" i="27"/>
  <c r="D38" i="10"/>
  <c r="D126" i="10"/>
  <c r="D75" i="10"/>
  <c r="D37" i="10"/>
  <c r="D39" i="10"/>
  <c r="D63" i="10" s="1"/>
  <c r="D39" i="5"/>
  <c r="D63" i="5" s="1"/>
  <c r="D38" i="8"/>
  <c r="D72" i="8"/>
  <c r="D73" i="8"/>
  <c r="D126" i="8"/>
  <c r="D37" i="8"/>
  <c r="D70" i="8"/>
  <c r="D75" i="8"/>
  <c r="D76" i="21"/>
  <c r="D128" i="21" s="1"/>
  <c r="D63" i="16"/>
  <c r="D48" i="16"/>
  <c r="D45" i="16"/>
  <c r="D46" i="16"/>
  <c r="D50" i="16"/>
  <c r="D49" i="16"/>
  <c r="D47" i="16"/>
  <c r="D44" i="16"/>
  <c r="D43" i="16"/>
  <c r="D107" i="5"/>
  <c r="D107" i="4"/>
  <c r="L98" i="31"/>
  <c r="L114" i="31" s="1"/>
  <c r="L115" i="31" s="1"/>
  <c r="K114" i="31"/>
  <c r="K115" i="31" s="1"/>
  <c r="D44" i="19"/>
  <c r="D73" i="22"/>
  <c r="D72" i="22"/>
  <c r="D125" i="22"/>
  <c r="D75" i="22"/>
  <c r="D38" i="22"/>
  <c r="D70" i="22"/>
  <c r="D74" i="22"/>
  <c r="D37" i="22"/>
  <c r="C76" i="7"/>
  <c r="D49" i="4"/>
  <c r="D49" i="15"/>
  <c r="D44" i="14"/>
  <c r="D47" i="15"/>
  <c r="D44" i="15"/>
  <c r="D44" i="5"/>
  <c r="D43" i="5"/>
  <c r="D38" i="9"/>
  <c r="D72" i="9"/>
  <c r="D126" i="9"/>
  <c r="D37" i="9"/>
  <c r="D70" i="9"/>
  <c r="D75" i="9"/>
  <c r="D73" i="9"/>
  <c r="D50" i="14"/>
  <c r="L87" i="31"/>
  <c r="L93" i="31" s="1"/>
  <c r="L94" i="31" s="1"/>
  <c r="D106" i="17" s="1"/>
  <c r="K93" i="31"/>
  <c r="K94" i="31" s="1"/>
  <c r="D48" i="19"/>
  <c r="D73" i="16"/>
  <c r="D72" i="7"/>
  <c r="D37" i="7"/>
  <c r="D39" i="7" s="1"/>
  <c r="D63" i="7" s="1"/>
  <c r="D75" i="7"/>
  <c r="D74" i="7"/>
  <c r="D73" i="7"/>
  <c r="D126" i="7"/>
  <c r="D70" i="7"/>
  <c r="D38" i="7"/>
  <c r="C75" i="19"/>
  <c r="D75" i="19" s="1"/>
  <c r="D73" i="19"/>
  <c r="D76" i="19" s="1"/>
  <c r="D128" i="19" s="1"/>
  <c r="D46" i="4"/>
  <c r="D43" i="4"/>
  <c r="D46" i="14"/>
  <c r="C74" i="10"/>
  <c r="D74" i="10" s="1"/>
  <c r="D48" i="14"/>
  <c r="D43" i="15"/>
  <c r="D48" i="15"/>
  <c r="D48" i="5"/>
  <c r="D47" i="5"/>
  <c r="K74" i="31"/>
  <c r="K75" i="31" s="1"/>
  <c r="L59" i="31"/>
  <c r="L74" i="31" s="1"/>
  <c r="L75" i="31" s="1"/>
  <c r="D43" i="19"/>
  <c r="C71" i="21"/>
  <c r="D71" i="21" s="1"/>
  <c r="C71" i="19"/>
  <c r="D71" i="19" s="1"/>
  <c r="C71" i="22"/>
  <c r="D71" i="22" s="1"/>
  <c r="C71" i="18"/>
  <c r="D71" i="18" s="1"/>
  <c r="D76" i="18" s="1"/>
  <c r="D128" i="18" s="1"/>
  <c r="C71" i="16"/>
  <c r="D71" i="16" s="1"/>
  <c r="C71" i="20"/>
  <c r="D71" i="20" s="1"/>
  <c r="D76" i="20" s="1"/>
  <c r="D128" i="20" s="1"/>
  <c r="C71" i="17"/>
  <c r="C76" i="17" s="1"/>
  <c r="C71" i="9"/>
  <c r="D71" i="9" s="1"/>
  <c r="C71" i="8"/>
  <c r="D71" i="8" s="1"/>
  <c r="C71" i="7"/>
  <c r="D71" i="7" s="1"/>
  <c r="C71" i="14"/>
  <c r="D71" i="14" s="1"/>
  <c r="D76" i="14" s="1"/>
  <c r="D128" i="14" s="1"/>
  <c r="C71" i="13"/>
  <c r="C76" i="13" s="1"/>
  <c r="C71" i="12"/>
  <c r="C71" i="5"/>
  <c r="D71" i="5" s="1"/>
  <c r="C71" i="4"/>
  <c r="D71" i="4" s="1"/>
  <c r="C71" i="15"/>
  <c r="D71" i="15" s="1"/>
  <c r="C71" i="11"/>
  <c r="D71" i="11" s="1"/>
  <c r="C71" i="10"/>
  <c r="C71" i="6"/>
  <c r="C76" i="6" s="1"/>
  <c r="D51" i="12"/>
  <c r="D64" i="12" s="1"/>
  <c r="C76" i="9"/>
  <c r="D73" i="13"/>
  <c r="D72" i="13"/>
  <c r="D126" i="13"/>
  <c r="D75" i="13"/>
  <c r="D71" i="13"/>
  <c r="D38" i="13"/>
  <c r="D74" i="13"/>
  <c r="D37" i="13"/>
  <c r="D70" i="13"/>
  <c r="D47" i="4"/>
  <c r="D73" i="14"/>
  <c r="D73" i="15"/>
  <c r="D66" i="12"/>
  <c r="D46" i="5"/>
  <c r="C74" i="9"/>
  <c r="D74" i="9" s="1"/>
  <c r="D38" i="27"/>
  <c r="D37" i="27"/>
  <c r="D39" i="27" s="1"/>
  <c r="D63" i="27" s="1"/>
  <c r="D126" i="27"/>
  <c r="D48" i="4"/>
  <c r="D63" i="4"/>
  <c r="K25" i="31"/>
  <c r="K26" i="31" s="1"/>
  <c r="L20" i="31"/>
  <c r="L25" i="31" s="1"/>
  <c r="L26" i="31" s="1"/>
  <c r="D107" i="10"/>
  <c r="D107" i="9"/>
  <c r="D107" i="8"/>
  <c r="D107" i="7"/>
  <c r="D107" i="6"/>
  <c r="D46" i="19"/>
  <c r="D47" i="19"/>
  <c r="C76" i="18"/>
  <c r="C76" i="16"/>
  <c r="D39" i="21"/>
  <c r="D126" i="6"/>
  <c r="D74" i="6"/>
  <c r="D70" i="6"/>
  <c r="D73" i="6"/>
  <c r="D38" i="6"/>
  <c r="D72" i="6"/>
  <c r="D37" i="6"/>
  <c r="D75" i="6"/>
  <c r="D50" i="4"/>
  <c r="C74" i="4"/>
  <c r="D74" i="4" s="1"/>
  <c r="D45" i="14"/>
  <c r="D39" i="18"/>
  <c r="D73" i="18"/>
  <c r="C74" i="11"/>
  <c r="D74" i="11" s="1"/>
  <c r="D50" i="5"/>
  <c r="D107" i="14"/>
  <c r="D107" i="13"/>
  <c r="K82" i="31"/>
  <c r="K83" i="31" s="1"/>
  <c r="L79" i="31"/>
  <c r="L82" i="31" s="1"/>
  <c r="L83" i="31" s="1"/>
  <c r="D106" i="18" s="1"/>
  <c r="D50" i="19"/>
  <c r="D73" i="17"/>
  <c r="D38" i="17"/>
  <c r="D72" i="17"/>
  <c r="D37" i="17"/>
  <c r="D126" i="17"/>
  <c r="D75" i="17"/>
  <c r="D74" i="17"/>
  <c r="D70" i="17"/>
  <c r="D113" i="26"/>
  <c r="D104" i="21"/>
  <c r="D104" i="19"/>
  <c r="D104" i="18"/>
  <c r="D104" i="16"/>
  <c r="D104" i="20"/>
  <c r="D104" i="17"/>
  <c r="D104" i="14"/>
  <c r="D104" i="9"/>
  <c r="D104" i="8"/>
  <c r="D104" i="7"/>
  <c r="D104" i="15"/>
  <c r="D104" i="13"/>
  <c r="D104" i="12"/>
  <c r="D104" i="5"/>
  <c r="D104" i="4"/>
  <c r="D104" i="10"/>
  <c r="D104" i="6"/>
  <c r="D104" i="11"/>
  <c r="C76" i="14"/>
  <c r="C76" i="11"/>
  <c r="C74" i="16"/>
  <c r="D74" i="16" s="1"/>
  <c r="D39" i="11"/>
  <c r="C74" i="8"/>
  <c r="D74" i="8" s="1"/>
  <c r="D73" i="10"/>
  <c r="D43" i="14"/>
  <c r="D51" i="14" s="1"/>
  <c r="D64" i="14" s="1"/>
  <c r="D66" i="14" s="1"/>
  <c r="D49" i="14"/>
  <c r="C74" i="6"/>
  <c r="D70" i="5"/>
  <c r="C76" i="21"/>
  <c r="D45" i="15"/>
  <c r="D106" i="5"/>
  <c r="D106" i="4"/>
  <c r="N114" i="30"/>
  <c r="N116" i="30" s="1"/>
  <c r="N118" i="30" s="1"/>
  <c r="D11" i="23"/>
  <c r="D17" i="23" s="1"/>
  <c r="C76" i="19"/>
  <c r="C74" i="5"/>
  <c r="D74" i="5" s="1"/>
  <c r="D47" i="14"/>
  <c r="D46" i="15"/>
  <c r="D45" i="5"/>
  <c r="D45" i="4"/>
  <c r="D106" i="10"/>
  <c r="D106" i="9"/>
  <c r="D106" i="8"/>
  <c r="D106" i="6"/>
  <c r="D106" i="7"/>
  <c r="D45" i="19"/>
  <c r="K124" i="31"/>
  <c r="K125" i="31" s="1"/>
  <c r="D106" i="21" s="1"/>
  <c r="L119" i="31"/>
  <c r="L124" i="31" s="1"/>
  <c r="L125" i="31" s="1"/>
  <c r="D49" i="19"/>
  <c r="I80" i="25"/>
  <c r="D39" i="20"/>
  <c r="C74" i="15"/>
  <c r="D74" i="15" s="1"/>
  <c r="D70" i="11"/>
  <c r="D76" i="11" s="1"/>
  <c r="D128" i="11" s="1"/>
  <c r="D73" i="4"/>
  <c r="D50" i="15"/>
  <c r="D49" i="5"/>
  <c r="D76" i="15" l="1"/>
  <c r="D128" i="15" s="1"/>
  <c r="D39" i="22"/>
  <c r="D105" i="8"/>
  <c r="D105" i="4"/>
  <c r="D105" i="17"/>
  <c r="D105" i="14"/>
  <c r="D105" i="7"/>
  <c r="D15" i="23"/>
  <c r="D105" i="11"/>
  <c r="D105" i="12"/>
  <c r="D105" i="19"/>
  <c r="D105" i="5"/>
  <c r="D105" i="15"/>
  <c r="D105" i="13"/>
  <c r="D105" i="6"/>
  <c r="D105" i="21"/>
  <c r="D105" i="9"/>
  <c r="D105" i="20"/>
  <c r="D105" i="10"/>
  <c r="J43" i="24"/>
  <c r="J50" i="24" s="1"/>
  <c r="J52" i="24" s="1"/>
  <c r="J54" i="24" s="1"/>
  <c r="C26" i="3" s="1"/>
  <c r="G26" i="3" s="1"/>
  <c r="H26" i="3" s="1"/>
  <c r="D48" i="10"/>
  <c r="D44" i="10"/>
  <c r="D45" i="10"/>
  <c r="D49" i="10"/>
  <c r="D46" i="10"/>
  <c r="D50" i="10"/>
  <c r="D47" i="10"/>
  <c r="D43" i="10"/>
  <c r="D51" i="10" s="1"/>
  <c r="D64" i="10" s="1"/>
  <c r="D66" i="10" s="1"/>
  <c r="D76" i="16"/>
  <c r="D128" i="16" s="1"/>
  <c r="D47" i="27"/>
  <c r="D48" i="27"/>
  <c r="D44" i="27"/>
  <c r="D46" i="27"/>
  <c r="D50" i="27"/>
  <c r="D76" i="4"/>
  <c r="D128" i="4" s="1"/>
  <c r="D127" i="14"/>
  <c r="D84" i="14"/>
  <c r="D83" i="14"/>
  <c r="D86" i="14"/>
  <c r="D81" i="14"/>
  <c r="D85" i="14"/>
  <c r="D82" i="14"/>
  <c r="D105" i="18"/>
  <c r="D106" i="11"/>
  <c r="D106" i="12"/>
  <c r="D45" i="7"/>
  <c r="D63" i="18"/>
  <c r="D47" i="18"/>
  <c r="D48" i="18"/>
  <c r="D43" i="18"/>
  <c r="D46" i="18"/>
  <c r="D44" i="18"/>
  <c r="D49" i="18"/>
  <c r="D45" i="18"/>
  <c r="D50" i="18"/>
  <c r="D71" i="6"/>
  <c r="D76" i="6" s="1"/>
  <c r="D128" i="6" s="1"/>
  <c r="C76" i="12"/>
  <c r="D71" i="12"/>
  <c r="D76" i="12" s="1"/>
  <c r="D128" i="12" s="1"/>
  <c r="C76" i="22"/>
  <c r="C76" i="5"/>
  <c r="D51" i="5"/>
  <c r="D64" i="5" s="1"/>
  <c r="D66" i="5" s="1"/>
  <c r="D71" i="17"/>
  <c r="D76" i="13"/>
  <c r="D128" i="13" s="1"/>
  <c r="D106" i="14"/>
  <c r="D106" i="13"/>
  <c r="D44" i="7"/>
  <c r="C76" i="20"/>
  <c r="D76" i="9"/>
  <c r="D128" i="9" s="1"/>
  <c r="D51" i="15"/>
  <c r="D64" i="15" s="1"/>
  <c r="D66" i="15" s="1"/>
  <c r="D47" i="7"/>
  <c r="D63" i="20"/>
  <c r="D49" i="20"/>
  <c r="D45" i="20"/>
  <c r="D50" i="20"/>
  <c r="D44" i="20"/>
  <c r="D47" i="20"/>
  <c r="D46" i="20"/>
  <c r="D43" i="20"/>
  <c r="D48" i="20"/>
  <c r="D76" i="7"/>
  <c r="D128" i="7" s="1"/>
  <c r="D49" i="7"/>
  <c r="C76" i="8"/>
  <c r="D76" i="22"/>
  <c r="D127" i="22" s="1"/>
  <c r="D76" i="8"/>
  <c r="D128" i="8" s="1"/>
  <c r="I81" i="25"/>
  <c r="I85" i="25" s="1"/>
  <c r="D127" i="12"/>
  <c r="D81" i="12"/>
  <c r="D84" i="12"/>
  <c r="D82" i="12"/>
  <c r="C76" i="4"/>
  <c r="D14" i="23"/>
  <c r="D12" i="23" s="1"/>
  <c r="D19" i="23" s="1"/>
  <c r="D23" i="23" s="1"/>
  <c r="D24" i="23" s="1"/>
  <c r="D76" i="5"/>
  <c r="D128" i="5" s="1"/>
  <c r="D63" i="11"/>
  <c r="D48" i="11"/>
  <c r="D43" i="11"/>
  <c r="D44" i="11"/>
  <c r="D50" i="11"/>
  <c r="D46" i="11"/>
  <c r="D47" i="11"/>
  <c r="D49" i="11"/>
  <c r="D45" i="11"/>
  <c r="D76" i="17"/>
  <c r="D128" i="17" s="1"/>
  <c r="D39" i="6"/>
  <c r="D71" i="10"/>
  <c r="D76" i="10" s="1"/>
  <c r="D128" i="10" s="1"/>
  <c r="C76" i="10"/>
  <c r="D46" i="7"/>
  <c r="D39" i="9"/>
  <c r="D50" i="22"/>
  <c r="D45" i="27"/>
  <c r="D51" i="4"/>
  <c r="D64" i="4" s="1"/>
  <c r="D66" i="4" s="1"/>
  <c r="D50" i="7"/>
  <c r="D45" i="22"/>
  <c r="D39" i="8"/>
  <c r="D48" i="7"/>
  <c r="D119" i="26"/>
  <c r="D117" i="26"/>
  <c r="D116" i="26"/>
  <c r="C76" i="15"/>
  <c r="D39" i="17"/>
  <c r="D63" i="21"/>
  <c r="D46" i="21"/>
  <c r="D47" i="21"/>
  <c r="D48" i="21"/>
  <c r="D43" i="21"/>
  <c r="D44" i="21"/>
  <c r="D49" i="21"/>
  <c r="D50" i="21"/>
  <c r="D45" i="21"/>
  <c r="D43" i="27"/>
  <c r="D49" i="27"/>
  <c r="D39" i="13"/>
  <c r="D51" i="19"/>
  <c r="D64" i="19" s="1"/>
  <c r="D66" i="19" s="1"/>
  <c r="D43" i="7"/>
  <c r="D49" i="22"/>
  <c r="D51" i="16"/>
  <c r="D64" i="16" s="1"/>
  <c r="D66" i="16" s="1"/>
  <c r="D63" i="22" l="1"/>
  <c r="D46" i="22"/>
  <c r="D47" i="22"/>
  <c r="D44" i="22"/>
  <c r="D43" i="22"/>
  <c r="D51" i="22" s="1"/>
  <c r="D64" i="22" s="1"/>
  <c r="D66" i="22" s="1"/>
  <c r="D48" i="22"/>
  <c r="D114" i="26"/>
  <c r="D121" i="26" s="1"/>
  <c r="D131" i="26" s="1"/>
  <c r="D132" i="26" s="1"/>
  <c r="C28" i="3" s="1"/>
  <c r="G28" i="3" s="1"/>
  <c r="H28" i="3" s="1"/>
  <c r="D51" i="27"/>
  <c r="D64" i="27" s="1"/>
  <c r="D66" i="27" s="1"/>
  <c r="D127" i="27" s="1"/>
  <c r="D131" i="27" s="1"/>
  <c r="D113" i="27" s="1"/>
  <c r="D127" i="16"/>
  <c r="D84" i="16"/>
  <c r="D86" i="16"/>
  <c r="D82" i="16"/>
  <c r="D85" i="16"/>
  <c r="D83" i="16"/>
  <c r="D81" i="16"/>
  <c r="I88" i="25"/>
  <c r="D86" i="12"/>
  <c r="D127" i="4"/>
  <c r="D82" i="4"/>
  <c r="D83" i="4"/>
  <c r="D84" i="4"/>
  <c r="D81" i="4"/>
  <c r="D86" i="4"/>
  <c r="D85" i="4"/>
  <c r="D63" i="6"/>
  <c r="D48" i="6"/>
  <c r="D49" i="6"/>
  <c r="D44" i="6"/>
  <c r="D46" i="6"/>
  <c r="D47" i="6"/>
  <c r="D45" i="6"/>
  <c r="D50" i="6"/>
  <c r="D43" i="6"/>
  <c r="D51" i="6" s="1"/>
  <c r="D64" i="6" s="1"/>
  <c r="D127" i="5"/>
  <c r="D82" i="5"/>
  <c r="D86" i="5"/>
  <c r="D83" i="5"/>
  <c r="D84" i="5"/>
  <c r="D85" i="5"/>
  <c r="D81" i="5"/>
  <c r="D87" i="5" s="1"/>
  <c r="D96" i="5" s="1"/>
  <c r="D98" i="5" s="1"/>
  <c r="D129" i="5" s="1"/>
  <c r="D63" i="8"/>
  <c r="D47" i="8"/>
  <c r="D43" i="8"/>
  <c r="D50" i="8"/>
  <c r="D46" i="8"/>
  <c r="D49" i="8"/>
  <c r="D48" i="8"/>
  <c r="D45" i="8"/>
  <c r="D44" i="8"/>
  <c r="I84" i="25"/>
  <c r="D87" i="14"/>
  <c r="D96" i="14" s="1"/>
  <c r="D98" i="14" s="1"/>
  <c r="D129" i="14" s="1"/>
  <c r="D63" i="17"/>
  <c r="D49" i="17"/>
  <c r="D45" i="17"/>
  <c r="D50" i="17"/>
  <c r="D44" i="17"/>
  <c r="D46" i="17"/>
  <c r="D47" i="17"/>
  <c r="D48" i="17"/>
  <c r="D43" i="17"/>
  <c r="D51" i="11"/>
  <c r="D64" i="11" s="1"/>
  <c r="D66" i="11" s="1"/>
  <c r="D51" i="7"/>
  <c r="D64" i="7" s="1"/>
  <c r="D66" i="7" s="1"/>
  <c r="D87" i="12"/>
  <c r="D96" i="12" s="1"/>
  <c r="D98" i="12" s="1"/>
  <c r="D129" i="12" s="1"/>
  <c r="D63" i="9"/>
  <c r="D50" i="9"/>
  <c r="D46" i="9"/>
  <c r="D49" i="9"/>
  <c r="D45" i="9"/>
  <c r="D43" i="9"/>
  <c r="D48" i="9"/>
  <c r="D47" i="9"/>
  <c r="D44" i="9"/>
  <c r="D85" i="12"/>
  <c r="D127" i="10"/>
  <c r="D85" i="10"/>
  <c r="D81" i="10"/>
  <c r="D83" i="10"/>
  <c r="D84" i="10"/>
  <c r="D86" i="10"/>
  <c r="D82" i="10"/>
  <c r="D127" i="19"/>
  <c r="D81" i="19"/>
  <c r="D83" i="19"/>
  <c r="D84" i="19"/>
  <c r="D82" i="19"/>
  <c r="D86" i="19"/>
  <c r="D85" i="19"/>
  <c r="D51" i="21"/>
  <c r="D64" i="21" s="1"/>
  <c r="D66" i="21" s="1"/>
  <c r="D26" i="23"/>
  <c r="D27" i="23"/>
  <c r="D28" i="23" s="1"/>
  <c r="C25" i="3" s="1"/>
  <c r="G25" i="3" s="1"/>
  <c r="H25" i="3" s="1"/>
  <c r="D83" i="12"/>
  <c r="D51" i="20"/>
  <c r="D64" i="20" s="1"/>
  <c r="D66" i="20" s="1"/>
  <c r="D51" i="18"/>
  <c r="D64" i="18" s="1"/>
  <c r="D66" i="18" s="1"/>
  <c r="D63" i="13"/>
  <c r="D47" i="13"/>
  <c r="D43" i="13"/>
  <c r="D49" i="13"/>
  <c r="D44" i="13"/>
  <c r="D46" i="13"/>
  <c r="D45" i="13"/>
  <c r="D48" i="13"/>
  <c r="D50" i="13"/>
  <c r="D127" i="15"/>
  <c r="D83" i="15"/>
  <c r="D85" i="15"/>
  <c r="D84" i="15"/>
  <c r="D81" i="15"/>
  <c r="D86" i="15"/>
  <c r="D82" i="15"/>
  <c r="D84" i="22" l="1"/>
  <c r="D85" i="22"/>
  <c r="D81" i="22"/>
  <c r="D87" i="22" s="1"/>
  <c r="D96" i="22" s="1"/>
  <c r="D98" i="22" s="1"/>
  <c r="D128" i="22" s="1"/>
  <c r="D126" i="22"/>
  <c r="D130" i="22" s="1"/>
  <c r="D86" i="22"/>
  <c r="D82" i="22"/>
  <c r="D83" i="22"/>
  <c r="D127" i="21"/>
  <c r="D85" i="21"/>
  <c r="D81" i="21"/>
  <c r="D86" i="21"/>
  <c r="D82" i="21"/>
  <c r="D83" i="21"/>
  <c r="D84" i="21"/>
  <c r="D127" i="20"/>
  <c r="D84" i="20"/>
  <c r="D83" i="20"/>
  <c r="D86" i="20"/>
  <c r="D82" i="20"/>
  <c r="D85" i="20"/>
  <c r="D81" i="20"/>
  <c r="D127" i="18"/>
  <c r="D85" i="18"/>
  <c r="D81" i="18"/>
  <c r="D86" i="18"/>
  <c r="D82" i="18"/>
  <c r="D84" i="18"/>
  <c r="D83" i="18"/>
  <c r="D127" i="11"/>
  <c r="D81" i="11"/>
  <c r="D84" i="11"/>
  <c r="D86" i="11"/>
  <c r="D83" i="11"/>
  <c r="D85" i="11"/>
  <c r="D82" i="11"/>
  <c r="D87" i="15"/>
  <c r="D96" i="15" s="1"/>
  <c r="D98" i="15" s="1"/>
  <c r="D129" i="15" s="1"/>
  <c r="D51" i="9"/>
  <c r="D64" i="9" s="1"/>
  <c r="D66" i="9" s="1"/>
  <c r="D87" i="16"/>
  <c r="D96" i="16" s="1"/>
  <c r="D98" i="16" s="1"/>
  <c r="D129" i="16" s="1"/>
  <c r="D87" i="10"/>
  <c r="D96" i="10" s="1"/>
  <c r="D98" i="10" s="1"/>
  <c r="D129" i="10" s="1"/>
  <c r="D87" i="19"/>
  <c r="D96" i="19" s="1"/>
  <c r="D98" i="19" s="1"/>
  <c r="D129" i="19" s="1"/>
  <c r="D87" i="4"/>
  <c r="D96" i="4" s="1"/>
  <c r="D98" i="4" s="1"/>
  <c r="D129" i="4" s="1"/>
  <c r="D66" i="6"/>
  <c r="D127" i="7"/>
  <c r="D83" i="7"/>
  <c r="D86" i="7"/>
  <c r="D84" i="7"/>
  <c r="D85" i="7"/>
  <c r="D81" i="7"/>
  <c r="D82" i="7"/>
  <c r="D114" i="27"/>
  <c r="D120" i="27" s="1"/>
  <c r="D51" i="8"/>
  <c r="D64" i="8" s="1"/>
  <c r="D66" i="8" s="1"/>
  <c r="D51" i="17"/>
  <c r="D64" i="17" s="1"/>
  <c r="D66" i="17" s="1"/>
  <c r="I82" i="25"/>
  <c r="I89" i="25" s="1"/>
  <c r="I91" i="25" s="1"/>
  <c r="I93" i="25" s="1"/>
  <c r="C27" i="3" s="1"/>
  <c r="D51" i="13"/>
  <c r="D64" i="13" s="1"/>
  <c r="D66" i="13"/>
  <c r="D87" i="11" l="1"/>
  <c r="D96" i="11" s="1"/>
  <c r="D98" i="11" s="1"/>
  <c r="D129" i="11" s="1"/>
  <c r="D127" i="17"/>
  <c r="D86" i="17"/>
  <c r="D84" i="17"/>
  <c r="D83" i="17"/>
  <c r="D81" i="17"/>
  <c r="D85" i="17"/>
  <c r="D82" i="17"/>
  <c r="D127" i="9"/>
  <c r="D86" i="9"/>
  <c r="D83" i="9"/>
  <c r="D81" i="9"/>
  <c r="D82" i="9"/>
  <c r="D84" i="9"/>
  <c r="D85" i="9"/>
  <c r="D112" i="22"/>
  <c r="D118" i="27"/>
  <c r="D87" i="20"/>
  <c r="D96" i="20" s="1"/>
  <c r="D98" i="20" s="1"/>
  <c r="D129" i="20" s="1"/>
  <c r="D127" i="6"/>
  <c r="D85" i="6"/>
  <c r="D81" i="6"/>
  <c r="D86" i="6"/>
  <c r="D82" i="6"/>
  <c r="D83" i="6"/>
  <c r="D84" i="6"/>
  <c r="D87" i="7"/>
  <c r="D96" i="7" s="1"/>
  <c r="D98" i="7" s="1"/>
  <c r="D129" i="7" s="1"/>
  <c r="D127" i="8"/>
  <c r="D83" i="8"/>
  <c r="D86" i="8"/>
  <c r="D81" i="8"/>
  <c r="D84" i="8"/>
  <c r="D85" i="8"/>
  <c r="D82" i="8"/>
  <c r="D127" i="13"/>
  <c r="D81" i="13"/>
  <c r="D84" i="13"/>
  <c r="D86" i="13"/>
  <c r="D82" i="13"/>
  <c r="D83" i="13"/>
  <c r="D85" i="13"/>
  <c r="D117" i="27"/>
  <c r="D87" i="21"/>
  <c r="D96" i="21" s="1"/>
  <c r="D98" i="21" s="1"/>
  <c r="D129" i="21" s="1"/>
  <c r="D87" i="18"/>
  <c r="D96" i="18" s="1"/>
  <c r="D98" i="18" s="1"/>
  <c r="D129" i="18" s="1"/>
  <c r="D87" i="8" l="1"/>
  <c r="D96" i="8" s="1"/>
  <c r="D98" i="8" s="1"/>
  <c r="D129" i="8" s="1"/>
  <c r="D87" i="6"/>
  <c r="D96" i="6" s="1"/>
  <c r="D98" i="6" s="1"/>
  <c r="D129" i="6" s="1"/>
  <c r="D87" i="17"/>
  <c r="D96" i="17" s="1"/>
  <c r="D98" i="17" s="1"/>
  <c r="D129" i="17" s="1"/>
  <c r="D113" i="22"/>
  <c r="D119" i="22" s="1"/>
  <c r="D87" i="13"/>
  <c r="D96" i="13" s="1"/>
  <c r="D98" i="13" s="1"/>
  <c r="D129" i="13" s="1"/>
  <c r="D87" i="9"/>
  <c r="D96" i="9" s="1"/>
  <c r="D98" i="9" s="1"/>
  <c r="D129" i="9" s="1"/>
  <c r="D115" i="27"/>
  <c r="D122" i="27" s="1"/>
  <c r="D132" i="27" s="1"/>
  <c r="D133" i="27" s="1"/>
  <c r="C29" i="3" s="1"/>
  <c r="G29" i="3" s="1"/>
  <c r="H29" i="3" s="1"/>
  <c r="D117" i="22"/>
  <c r="D116" i="22" l="1"/>
  <c r="D114" i="22" s="1"/>
  <c r="D121" i="22" s="1"/>
  <c r="D131" i="22" s="1"/>
  <c r="D132" i="22" s="1"/>
  <c r="D134" i="22" l="1"/>
  <c r="D109" i="14" l="1"/>
  <c r="D130" i="14" s="1"/>
  <c r="D131" i="14" s="1"/>
  <c r="D109" i="18"/>
  <c r="D130" i="18" s="1"/>
  <c r="D131" i="18" s="1"/>
  <c r="D109" i="15"/>
  <c r="D130" i="15" s="1"/>
  <c r="D131" i="15" s="1"/>
  <c r="D109" i="19"/>
  <c r="D130" i="19" s="1"/>
  <c r="D131" i="19" s="1"/>
  <c r="D109" i="17"/>
  <c r="D130" i="17" s="1"/>
  <c r="D131" i="17" s="1"/>
  <c r="D109" i="16"/>
  <c r="D130" i="16" s="1"/>
  <c r="D131" i="16" s="1"/>
  <c r="D109" i="21"/>
  <c r="D130" i="21" s="1"/>
  <c r="D131" i="21" s="1"/>
  <c r="D109" i="20"/>
  <c r="D130" i="20" s="1"/>
  <c r="D131" i="20" s="1"/>
  <c r="D109" i="11"/>
  <c r="D130" i="11" s="1"/>
  <c r="D131" i="11" s="1"/>
  <c r="D109" i="9"/>
  <c r="D130" i="9" s="1"/>
  <c r="D131" i="9" s="1"/>
  <c r="D109" i="8"/>
  <c r="D130" i="8" s="1"/>
  <c r="D131" i="8" s="1"/>
  <c r="D109" i="7"/>
  <c r="D130" i="7" s="1"/>
  <c r="D131" i="7" s="1"/>
  <c r="D109" i="10"/>
  <c r="D130" i="10" s="1"/>
  <c r="D131" i="10" s="1"/>
  <c r="D109" i="13"/>
  <c r="D130" i="13" s="1"/>
  <c r="D131" i="13" s="1"/>
  <c r="D109" i="6"/>
  <c r="D130" i="6" s="1"/>
  <c r="D131" i="6" s="1"/>
  <c r="D109" i="5"/>
  <c r="D130" i="5" s="1"/>
  <c r="D131" i="5" s="1"/>
  <c r="D109" i="12"/>
  <c r="D130" i="12" s="1"/>
  <c r="D131" i="12" s="1"/>
  <c r="D109" i="4"/>
  <c r="D130" i="4" s="1"/>
  <c r="D131" i="4" s="1"/>
  <c r="D113" i="21" l="1"/>
  <c r="D113" i="16"/>
  <c r="D113" i="17"/>
  <c r="D113" i="20"/>
  <c r="D113" i="7"/>
  <c r="D113" i="19"/>
  <c r="D113" i="13"/>
  <c r="D113" i="8"/>
  <c r="D113" i="15"/>
  <c r="D113" i="6"/>
  <c r="D113" i="4"/>
  <c r="D113" i="9"/>
  <c r="D113" i="18"/>
  <c r="D113" i="5"/>
  <c r="D113" i="10"/>
  <c r="D113" i="12"/>
  <c r="D113" i="11"/>
  <c r="D113" i="14"/>
  <c r="D114" i="12" l="1"/>
  <c r="D120" i="12" s="1"/>
  <c r="D114" i="6"/>
  <c r="D118" i="6" s="1"/>
  <c r="D114" i="16"/>
  <c r="D118" i="16" s="1"/>
  <c r="D114" i="4"/>
  <c r="D118" i="4" s="1"/>
  <c r="D114" i="7"/>
  <c r="D120" i="7" s="1"/>
  <c r="D114" i="8"/>
  <c r="D118" i="8" s="1"/>
  <c r="D114" i="5"/>
  <c r="D114" i="15"/>
  <c r="D118" i="15" s="1"/>
  <c r="D114" i="17"/>
  <c r="D118" i="17" s="1"/>
  <c r="D114" i="21"/>
  <c r="D120" i="21" s="1"/>
  <c r="D114" i="10"/>
  <c r="D114" i="13"/>
  <c r="D114" i="19"/>
  <c r="D114" i="20"/>
  <c r="D114" i="14"/>
  <c r="D120" i="14" s="1"/>
  <c r="D114" i="11"/>
  <c r="D118" i="11" s="1"/>
  <c r="D114" i="18"/>
  <c r="D114" i="9"/>
  <c r="D117" i="6" l="1"/>
  <c r="D117" i="15"/>
  <c r="D117" i="16"/>
  <c r="D120" i="15"/>
  <c r="D120" i="6"/>
  <c r="D120" i="11"/>
  <c r="D120" i="16"/>
  <c r="D115" i="16" s="1"/>
  <c r="D122" i="16" s="1"/>
  <c r="D132" i="16" s="1"/>
  <c r="D133" i="16" s="1"/>
  <c r="C17" i="3" s="1"/>
  <c r="E17" i="3" s="1"/>
  <c r="G17" i="3" s="1"/>
  <c r="H17" i="3" s="1"/>
  <c r="D120" i="9"/>
  <c r="D117" i="14"/>
  <c r="D120" i="20"/>
  <c r="D118" i="20"/>
  <c r="D117" i="20"/>
  <c r="D117" i="11"/>
  <c r="D118" i="21"/>
  <c r="D117" i="21"/>
  <c r="D118" i="9"/>
  <c r="D117" i="7"/>
  <c r="D118" i="7"/>
  <c r="D120" i="8"/>
  <c r="D117" i="9"/>
  <c r="D120" i="4"/>
  <c r="D117" i="4"/>
  <c r="D118" i="19"/>
  <c r="D117" i="19"/>
  <c r="D120" i="19"/>
  <c r="D118" i="14"/>
  <c r="D120" i="5"/>
  <c r="D118" i="5"/>
  <c r="D117" i="5"/>
  <c r="D118" i="12"/>
  <c r="D118" i="18"/>
  <c r="D120" i="18"/>
  <c r="D117" i="18"/>
  <c r="D117" i="10"/>
  <c r="D118" i="10"/>
  <c r="D120" i="10"/>
  <c r="D117" i="12"/>
  <c r="D120" i="13"/>
  <c r="D117" i="13"/>
  <c r="D118" i="13"/>
  <c r="D117" i="17"/>
  <c r="D120" i="17"/>
  <c r="D117" i="8"/>
  <c r="D115" i="8" s="1"/>
  <c r="D122" i="8" s="1"/>
  <c r="D132" i="8" s="1"/>
  <c r="D133" i="8" s="1"/>
  <c r="C9" i="3" s="1"/>
  <c r="E9" i="3" s="1"/>
  <c r="G9" i="3" s="1"/>
  <c r="H9" i="3" s="1"/>
  <c r="D115" i="6" l="1"/>
  <c r="D122" i="6" s="1"/>
  <c r="D132" i="6" s="1"/>
  <c r="D133" i="6" s="1"/>
  <c r="C7" i="3" s="1"/>
  <c r="E7" i="3" s="1"/>
  <c r="G7" i="3" s="1"/>
  <c r="H7" i="3" s="1"/>
  <c r="D115" i="15"/>
  <c r="D122" i="15" s="1"/>
  <c r="D132" i="15" s="1"/>
  <c r="D133" i="15" s="1"/>
  <c r="C16" i="3" s="1"/>
  <c r="E16" i="3" s="1"/>
  <c r="G16" i="3" s="1"/>
  <c r="H16" i="3" s="1"/>
  <c r="D115" i="4"/>
  <c r="D122" i="4" s="1"/>
  <c r="D132" i="4" s="1"/>
  <c r="D133" i="4" s="1"/>
  <c r="C5" i="3" s="1"/>
  <c r="E5" i="3" s="1"/>
  <c r="G5" i="3" s="1"/>
  <c r="D115" i="21"/>
  <c r="D122" i="21" s="1"/>
  <c r="D132" i="21" s="1"/>
  <c r="D133" i="21" s="1"/>
  <c r="C22" i="3" s="1"/>
  <c r="E22" i="3" s="1"/>
  <c r="G22" i="3" s="1"/>
  <c r="H22" i="3" s="1"/>
  <c r="D115" i="11"/>
  <c r="D122" i="11" s="1"/>
  <c r="D132" i="11" s="1"/>
  <c r="D133" i="11" s="1"/>
  <c r="C12" i="3" s="1"/>
  <c r="E12" i="3" s="1"/>
  <c r="G12" i="3" s="1"/>
  <c r="H12" i="3" s="1"/>
  <c r="D115" i="20"/>
  <c r="D122" i="20" s="1"/>
  <c r="D132" i="20" s="1"/>
  <c r="D133" i="20" s="1"/>
  <c r="C21" i="3" s="1"/>
  <c r="E21" i="3" s="1"/>
  <c r="G21" i="3" s="1"/>
  <c r="H21" i="3" s="1"/>
  <c r="D115" i="18"/>
  <c r="D122" i="18" s="1"/>
  <c r="D132" i="18" s="1"/>
  <c r="D133" i="18" s="1"/>
  <c r="C19" i="3" s="1"/>
  <c r="E19" i="3" s="1"/>
  <c r="G19" i="3" s="1"/>
  <c r="H19" i="3" s="1"/>
  <c r="D115" i="9"/>
  <c r="D122" i="9" s="1"/>
  <c r="D132" i="9" s="1"/>
  <c r="D133" i="9" s="1"/>
  <c r="C10" i="3" s="1"/>
  <c r="E10" i="3" s="1"/>
  <c r="G10" i="3" s="1"/>
  <c r="H10" i="3" s="1"/>
  <c r="D115" i="14"/>
  <c r="D122" i="14" s="1"/>
  <c r="D132" i="14" s="1"/>
  <c r="D133" i="14" s="1"/>
  <c r="C15" i="3" s="1"/>
  <c r="E15" i="3" s="1"/>
  <c r="G15" i="3" s="1"/>
  <c r="H15" i="3" s="1"/>
  <c r="D115" i="12"/>
  <c r="D122" i="12" s="1"/>
  <c r="D132" i="12" s="1"/>
  <c r="D133" i="12" s="1"/>
  <c r="C13" i="3" s="1"/>
  <c r="E13" i="3" s="1"/>
  <c r="G13" i="3" s="1"/>
  <c r="H13" i="3" s="1"/>
  <c r="D115" i="10"/>
  <c r="D122" i="10" s="1"/>
  <c r="D132" i="10" s="1"/>
  <c r="D133" i="10" s="1"/>
  <c r="C11" i="3" s="1"/>
  <c r="E11" i="3" s="1"/>
  <c r="G11" i="3" s="1"/>
  <c r="H11" i="3" s="1"/>
  <c r="H5" i="3"/>
  <c r="D115" i="19"/>
  <c r="D122" i="19" s="1"/>
  <c r="D132" i="19" s="1"/>
  <c r="D133" i="19" s="1"/>
  <c r="C20" i="3" s="1"/>
  <c r="E20" i="3" s="1"/>
  <c r="G20" i="3" s="1"/>
  <c r="H20" i="3" s="1"/>
  <c r="D115" i="17"/>
  <c r="D122" i="17" s="1"/>
  <c r="D132" i="17" s="1"/>
  <c r="D133" i="17" s="1"/>
  <c r="C18" i="3" s="1"/>
  <c r="E18" i="3" s="1"/>
  <c r="G18" i="3" s="1"/>
  <c r="H18" i="3" s="1"/>
  <c r="D115" i="13"/>
  <c r="D122" i="13" s="1"/>
  <c r="D132" i="13" s="1"/>
  <c r="D133" i="13" s="1"/>
  <c r="C14" i="3" s="1"/>
  <c r="E14" i="3" s="1"/>
  <c r="G14" i="3" s="1"/>
  <c r="H14" i="3" s="1"/>
  <c r="D115" i="7"/>
  <c r="D122" i="7" s="1"/>
  <c r="D132" i="7" s="1"/>
  <c r="D133" i="7" s="1"/>
  <c r="C8" i="3" s="1"/>
  <c r="E8" i="3" s="1"/>
  <c r="G8" i="3" s="1"/>
  <c r="H8" i="3" s="1"/>
  <c r="D115" i="5"/>
  <c r="D122" i="5" s="1"/>
  <c r="D132" i="5" s="1"/>
  <c r="D133" i="5" s="1"/>
  <c r="C6" i="3" s="1"/>
  <c r="E6" i="3" s="1"/>
  <c r="G6" i="3" s="1"/>
  <c r="H6" i="3" s="1"/>
  <c r="G30" i="3" l="1"/>
  <c r="G31" i="3" s="1"/>
  <c r="G38" i="3" l="1"/>
  <c r="G39" i="3" s="1"/>
</calcChain>
</file>

<file path=xl/comments1.xml><?xml version="1.0" encoding="utf-8"?>
<comments xmlns="http://schemas.openxmlformats.org/spreadsheetml/2006/main">
  <authors>
    <author>Unknown</author>
  </authors>
  <commentList>
    <comment ref="E2" authorId="0" shapeId="0">
      <text>
        <r>
          <rPr>
            <sz val="10"/>
            <rFont val="Arial"/>
            <family val="2"/>
          </rPr>
          <t>Município onde os serviços serão executados</t>
        </r>
      </text>
    </comment>
    <comment ref="E3" authorId="0" shapeId="0">
      <text>
        <r>
          <rPr>
            <sz val="10"/>
            <rFont val="Arial"/>
            <family val="2"/>
          </rPr>
          <t>CONVENÇÃO COLETIVA DE TRABALHO 2025/2025
 utilizada na confenção da planilha</t>
        </r>
      </text>
    </comment>
    <comment ref="D8" authorId="0" shapeId="0">
      <text>
        <r>
          <rPr>
            <sz val="10"/>
            <rFont val="Arial"/>
            <family val="2"/>
          </rPr>
          <t>Documento Tarifa cuiaba (8287326)</t>
        </r>
      </text>
    </comment>
    <comment ref="D9" authorId="0" shapeId="0">
      <text>
        <r>
          <rPr>
            <sz val="10"/>
            <rFont val="Arial"/>
            <family val="2"/>
          </rPr>
          <t>CLÁUSULA NONA - BENEFICIO CESTA BÁSICA POR ASSIDUIDADE</t>
        </r>
      </text>
    </comment>
    <comment ref="D10" authorId="0" shapeId="0">
      <text>
        <r>
          <rPr>
            <sz val="10"/>
            <rFont val="Arial"/>
            <family val="2"/>
          </rPr>
          <t xml:space="preserve">CLÁUSULA NONA - da CCT SEAC 2022
</t>
        </r>
      </text>
    </comment>
    <comment ref="D11" authorId="0" shapeId="0">
      <text>
        <r>
          <rPr>
            <sz val="10"/>
            <rFont val="Arial"/>
            <family val="2"/>
          </rPr>
          <t>CLÁUSULA QUINQUAGÉSIMA TERCEIRA - PROGRAMA DE CONTROLE MÉDICO DE SAÚDE/SOCIAL</t>
        </r>
      </text>
    </comment>
  </commentList>
</comments>
</file>

<file path=xl/comments2.xml><?xml version="1.0" encoding="utf-8"?>
<comments xmlns="http://schemas.openxmlformats.org/spreadsheetml/2006/main">
  <authors>
    <author>Unknown</author>
  </authors>
  <commentList>
    <comment ref="C23" authorId="0" shapeId="0">
      <text>
        <r>
          <rPr>
            <sz val="10"/>
            <rFont val="Arial"/>
            <family val="2"/>
          </rPr>
          <t>Considera-se que cerca de 5% do pessoal é demitido pelo empregador.  Esse percentual poderá ser alterado conforme realidade específica da contratação. Fonte: Manual de Orientação para Preenchimento da Planilha de Custo e Formação de Preços da IN nº 2/2008 – pg 24: http://www.comprasnet.gov.br/publicacoes/manuais/manual_preenchimento_planilha_de_custo_-_27-05-2011.pdf</t>
        </r>
      </text>
    </comment>
    <comment ref="C25" authorId="0" shapeId="0">
      <text>
        <r>
          <rPr>
            <sz val="10"/>
            <rFont val="Arial"/>
            <family val="2"/>
          </rPr>
          <t xml:space="preserve">	</t>
        </r>
      </text>
    </comment>
    <comment ref="C26" authorId="0" shapeId="0">
      <text>
        <r>
          <rPr>
            <sz val="10"/>
            <rFont val="Arial"/>
            <family val="2"/>
          </rPr>
          <t xml:space="preserve">Custo não renovável deve ser retirado se o contrato for prorrogado. Fonte: Acórdão 1186/2017 – Plenário 5. Nas licitações para contratação de mão de obra terceirizada, a Administração deve estabelecer na minuta do contrato que a parcela mensal a título de aviso prévio trabalhado será no percentual máximo de 1,94% no primeiro ano, </t>
        </r>
        <r>
          <rPr>
            <b/>
            <sz val="9"/>
            <rFont val="Arial"/>
            <family val="2"/>
            <charset val="1"/>
          </rPr>
          <t xml:space="preserve">e, em caso </t>
        </r>
        <r>
          <rPr>
            <sz val="9"/>
            <rFont val="Arial"/>
            <family val="2"/>
            <charset val="1"/>
          </rPr>
          <t>de prorrogação do contrato, o percentual máximo dessa parcela será de 0,194% a cada ano de prorrogação, a ser incluído por ocasião da formulação do aditivo da prorrogação do contrato, conforme a Lei 12.506/2011.</t>
        </r>
      </text>
    </comment>
    <comment ref="C28" authorId="0" shapeId="0">
      <text>
        <r>
          <rPr>
            <sz val="10"/>
            <rFont val="Arial"/>
            <family val="2"/>
          </rPr>
          <t xml:space="preserve">A base de cálculo e o índice balizador da Multa do FGTS sobre o Aviso Prévio Trabalhado estão no quadro
Abaixo: % Multa e CS sobre FGTS = APT × 0,08 × 0,4 × 100. % Multa e CS sobre FGTS = Índice que demonstra o custo estimado com a Multa do FGTS e contribuição social sobre o Aviso Prévio </t>
        </r>
        <r>
          <rPr>
            <b/>
            <sz val="9"/>
            <rFont val="Arial"/>
            <family val="2"/>
            <charset val="1"/>
          </rPr>
          <t xml:space="preserve">Trabalhado </t>
        </r>
        <r>
          <rPr>
            <sz val="9"/>
            <rFont val="Arial"/>
            <family val="2"/>
            <charset val="1"/>
          </rPr>
          <t xml:space="preserve">1= Remuneração mensal; APT = Aviso Prévio Trabalhado disposto no item “D” do Módulo 3; 0,08 = Alíquota do FGTS; 0,4 = Alíquota da Multa sobre o saldo do FGTS. Fonte: pg 68, </t>
        </r>
        <r>
          <rPr>
            <sz val="9"/>
            <color rgb="FF003A5D"/>
            <rFont val="Arial"/>
            <family val="2"/>
            <charset val="1"/>
          </rPr>
          <t xml:space="preserve">MANUAL DE PREENCHIMENTO DO MODELO DE PLANILHAS DE </t>
        </r>
        <r>
          <rPr>
            <sz val="9"/>
            <color rgb="FF000000"/>
            <rFont val="Arial"/>
            <family val="2"/>
            <charset val="1"/>
          </rPr>
          <t>CUSTOS E DE FORMAÇÃO DE PREÇOS DO SUPERIOR TRIBUNAL DE JUSTIÇA: https://www.stj.jus.br/publicacaoinstitucional/index.php/MPMPCFP/issue/view/1520/showToc</t>
        </r>
      </text>
    </comment>
  </commentList>
</comments>
</file>

<file path=xl/comments3.xml><?xml version="1.0" encoding="utf-8"?>
<comments xmlns="http://schemas.openxmlformats.org/spreadsheetml/2006/main">
  <authors>
    <author>Unknown</author>
  </authors>
  <commentList>
    <comment ref="C10" authorId="0" shapeId="0">
      <text>
        <r>
          <rPr>
            <sz val="10"/>
            <rFont val="Arial"/>
            <family val="2"/>
          </rPr>
          <t xml:space="preserve">Percentual máximo para Custos Indiretos conforme https://www.gov.br/compras/pt-br/agente-publico/orientacoes-e-procedimentos/midia/elaborao-da-planilha-de-custos-e-formao-de-preos.pdf
</t>
        </r>
      </text>
    </comment>
    <comment ref="C11" authorId="0" shapeId="0">
      <text>
        <r>
          <rPr>
            <sz val="10"/>
            <rFont val="Arial"/>
            <family val="2"/>
          </rPr>
          <t xml:space="preserve">Percentual máximo Lucro conforme https://www.gov.br/compras/pt-br/agente-publico/orientacoes-e-procedimentos/midia/elaborao-da-planilha-de-custos-e-formao-de-preos.pdf
</t>
        </r>
      </text>
    </comment>
    <comment ref="C12" authorId="0" shapeId="0">
      <text>
        <r>
          <rPr>
            <sz val="10"/>
            <rFont val="Arial"/>
            <family val="2"/>
          </rPr>
          <t xml:space="preserve">Percentual máximo tributação – lucro presumido
</t>
        </r>
      </text>
    </comment>
    <comment ref="C17" authorId="0" shapeId="0">
      <text>
        <r>
          <rPr>
            <sz val="10"/>
            <rFont val="Arial"/>
            <family val="2"/>
          </rPr>
          <t>Percentual ISSQN Cuiabá</t>
        </r>
      </text>
    </comment>
  </commentList>
</comments>
</file>

<file path=xl/comments4.xml><?xml version="1.0" encoding="utf-8"?>
<comments xmlns="http://schemas.openxmlformats.org/spreadsheetml/2006/main">
  <authors>
    <author>Unknown</author>
  </authors>
  <commentList>
    <comment ref="I41" authorId="0" shapeId="0">
      <text>
        <r>
          <rPr>
            <sz val="10"/>
            <rFont val="Arial"/>
            <family val="2"/>
          </rPr>
          <t xml:space="preserve">Percentual máximo para Custos Indiretos conforme https://www.gov.br/compras/pt-br/agente-publico/orientacoes-e-procedimentos/midia/elaborao-da-planilha-de-custos-e-formao-de-preos.pdf
</t>
        </r>
      </text>
    </comment>
    <comment ref="I42" authorId="0" shapeId="0">
      <text>
        <r>
          <rPr>
            <sz val="10"/>
            <rFont val="Arial"/>
            <family val="2"/>
          </rPr>
          <t xml:space="preserve">Percentual máximo Lucro conforme https://www.gov.br/compras/pt-br/agente-publico/orientacoes-e-procedimentos/midia/elaborao-da-planilha-de-custos-e-formao-de-preos.pdf
</t>
        </r>
      </text>
    </comment>
    <comment ref="L48" authorId="0" shapeId="0">
      <text>
        <r>
          <rPr>
            <sz val="10"/>
            <rFont val="Arial"/>
            <family val="2"/>
          </rPr>
          <t>Percentual ISSQN Cuiabá</t>
        </r>
      </text>
    </comment>
    <comment ref="I49" authorId="0" shapeId="0">
      <text>
        <r>
          <rPr>
            <sz val="10"/>
            <rFont val="Arial"/>
            <family val="2"/>
          </rPr>
          <t>Percentual ISSQN Cuiabá</t>
        </r>
      </text>
    </comment>
  </commentList>
</comments>
</file>

<file path=xl/comments5.xml><?xml version="1.0" encoding="utf-8"?>
<comments xmlns="http://schemas.openxmlformats.org/spreadsheetml/2006/main">
  <authors>
    <author>Unknown</author>
  </authors>
  <commentList>
    <comment ref="K74" authorId="0" shapeId="0">
      <text>
        <r>
          <rPr>
            <sz val="10"/>
            <rFont val="Arial"/>
            <family val="2"/>
          </rPr>
          <t>Percentual ISSQN Cuiabá</t>
        </r>
      </text>
    </comment>
    <comment ref="H80" authorId="0" shapeId="0">
      <text>
        <r>
          <rPr>
            <sz val="10"/>
            <rFont val="Arial"/>
            <family val="2"/>
          </rPr>
          <t xml:space="preserve">Percentual máximo para Custos Indiretos conforme https://www.gov.br/compras/pt-br/agente-publico/orientacoes-e-procedimentos/midia/elaborao-da-planilha-de-custos-e-formao-de-preos.pdf
</t>
        </r>
      </text>
    </comment>
    <comment ref="H81" authorId="0" shapeId="0">
      <text>
        <r>
          <rPr>
            <sz val="10"/>
            <rFont val="Arial"/>
            <family val="2"/>
          </rPr>
          <t xml:space="preserve">Percentual máximo Lucro conforme https://www.gov.br/compras/pt-br/agente-publico/orientacoes-e-procedimentos/midia/elaborao-da-planilha-de-custos-e-formao-de-preos.pdf
</t>
        </r>
      </text>
    </comment>
    <comment ref="H88" authorId="0" shapeId="0">
      <text>
        <r>
          <rPr>
            <sz val="10"/>
            <rFont val="Arial"/>
            <family val="2"/>
          </rPr>
          <t>Percentual ISSQN Cuiabá</t>
        </r>
      </text>
    </comment>
  </commentList>
</comments>
</file>

<file path=xl/comments6.xml><?xml version="1.0" encoding="utf-8"?>
<comments xmlns="http://schemas.openxmlformats.org/spreadsheetml/2006/main">
  <authors>
    <author>Unknown</author>
  </authors>
  <commentList>
    <comment ref="D6" authorId="0" shapeId="0">
      <text>
        <r>
          <rPr>
            <sz val="10"/>
            <rFont val="Arial"/>
            <family val="2"/>
          </rPr>
          <t>Município onde os serviços serão executados</t>
        </r>
      </text>
    </comment>
    <comment ref="D7" authorId="0" shapeId="0">
      <text>
        <r>
          <rPr>
            <sz val="10"/>
            <rFont val="Arial"/>
            <family val="2"/>
          </rPr>
          <t>CONVENÇÃO COLETIVA DE TRABALHO 2025/2025
 utilizada na confenção da planilha</t>
        </r>
      </text>
    </comment>
    <comment ref="C112" authorId="0" shapeId="0">
      <text>
        <r>
          <rPr>
            <sz val="10"/>
            <rFont val="Arial"/>
            <family val="2"/>
          </rPr>
          <t xml:space="preserve">Percentual máximo para Custos Indiretos conforme https://www.gov.br/compras/pt-br/agente-publico/orientacoes-e-procedimentos/midia/elaborao-da-planilha-de-custos-e-formao-de-preos.pdf
</t>
        </r>
      </text>
    </comment>
    <comment ref="C113" authorId="0" shapeId="0">
      <text>
        <r>
          <rPr>
            <sz val="10"/>
            <rFont val="Arial"/>
            <family val="2"/>
          </rPr>
          <t xml:space="preserve">Percentual máximo Lucro conforme https://www.gov.br/compras/pt-br/agente-publico/orientacoes-e-procedimentos/midia/elaborao-da-planilha-de-custos-e-formao-de-preos.pdf
</t>
        </r>
      </text>
    </comment>
    <comment ref="C114" authorId="0" shapeId="0">
      <text>
        <r>
          <rPr>
            <sz val="10"/>
            <rFont val="Arial"/>
            <family val="2"/>
          </rPr>
          <t xml:space="preserve">Percentual máximo tributação – lucro presumido
</t>
        </r>
      </text>
    </comment>
    <comment ref="C119" authorId="0" shapeId="0">
      <text>
        <r>
          <rPr>
            <sz val="10"/>
            <rFont val="Arial"/>
            <family val="2"/>
          </rPr>
          <t>Percentual ISSQN Cuiabá</t>
        </r>
      </text>
    </comment>
  </commentList>
</comments>
</file>

<file path=xl/comments7.xml><?xml version="1.0" encoding="utf-8"?>
<comments xmlns="http://schemas.openxmlformats.org/spreadsheetml/2006/main">
  <authors>
    <author>Unknown</author>
  </authors>
  <commentList>
    <comment ref="D6" authorId="0" shapeId="0">
      <text>
        <r>
          <rPr>
            <sz val="10"/>
            <rFont val="Arial"/>
            <family val="2"/>
          </rPr>
          <t>Município onde os serviços serão executados</t>
        </r>
      </text>
    </comment>
    <comment ref="D7" authorId="0" shapeId="0">
      <text>
        <r>
          <rPr>
            <sz val="10"/>
            <rFont val="Arial"/>
            <family val="2"/>
          </rPr>
          <t>CONVENÇÃO COLETIVA DE TRABALHO 2025/2025
 utilizada na confenção da planilha</t>
        </r>
      </text>
    </comment>
    <comment ref="D25" authorId="0" shapeId="0">
      <text>
        <r>
          <rPr>
            <sz val="10"/>
            <rFont val="Arial"/>
            <family val="2"/>
          </rPr>
          <t>Salário Normativo proporcional a 40 hs semanais 3ª faixa salarial 
CCT/SEAC 2022</t>
        </r>
      </text>
    </comment>
    <comment ref="B38" authorId="0" shapeId="0">
      <text>
        <r>
          <rPr>
            <sz val="10"/>
            <rFont val="Arial"/>
            <family val="2"/>
          </rPr>
          <t>Conforme modelo de planilha https://antigo.comprasgovernamentais.gov.br/index.php/legislacao/instrucoes-normativas/760-instrucao-normativa-n-05-de-25-de-maio-de-2017</t>
        </r>
      </text>
    </comment>
    <comment ref="C38" authorId="0" shapeId="0">
      <text>
        <r>
          <rPr>
            <sz val="10"/>
            <rFont val="Arial"/>
            <family val="2"/>
          </rPr>
          <t>Férias: (1/12) = 8,33% + adicional de férias:  (1/3)/12 = 2,78%</t>
        </r>
      </text>
    </comment>
    <comment ref="C55" authorId="0" shapeId="0">
      <text>
        <r>
          <rPr>
            <sz val="10"/>
            <rFont val="Arial"/>
            <family val="2"/>
          </rPr>
          <t>Documento Tarifa cuiaba (8287326)</t>
        </r>
      </text>
    </comment>
    <comment ref="C56" authorId="0" shapeId="0">
      <text>
        <r>
          <rPr>
            <sz val="10"/>
            <rFont val="Arial"/>
            <family val="2"/>
          </rPr>
          <t>CLÁUSULA NONA - BENEFICIO CESTA BÁSICA POR ASSIDUIDADE</t>
        </r>
      </text>
    </comment>
    <comment ref="C57" authorId="0" shapeId="0">
      <text>
        <r>
          <rPr>
            <sz val="10"/>
            <rFont val="Arial"/>
            <family val="2"/>
          </rPr>
          <t xml:space="preserve">CLÁUSULA NONA - da CCT SEAC 2022
</t>
        </r>
      </text>
    </comment>
    <comment ref="C58" authorId="0" shapeId="0">
      <text>
        <r>
          <rPr>
            <sz val="10"/>
            <rFont val="Arial"/>
            <family val="2"/>
          </rPr>
          <t>CLÁUSULA QUINQUAGÉSIMA TERCEIRA - PROGRAMA DE CONTROLE MÉDICO DE SAÚDE/SOCIAL</t>
        </r>
      </text>
    </comment>
    <comment ref="C70" authorId="0" shapeId="0">
      <text>
        <r>
          <rPr>
            <sz val="10"/>
            <rFont val="Arial"/>
            <family val="2"/>
          </rPr>
          <t>Considera-se que cerca de 5% do pessoal é demitido pelo empregador.  Esse percentual poderá ser alterado conforme realidade específica da contratação. Fonte: Manual de Orientação para Preenchimento da Planilha de Custo e Formação de Preços da IN nº 2/2008 – pg 24: http://www.comprasnet.gov.br/publicacoes/manuais/manual_preenchimento_planilha_de_custo_-_27-05-2011.pdf</t>
        </r>
      </text>
    </comment>
    <comment ref="C72" authorId="0" shapeId="0">
      <text>
        <r>
          <rPr>
            <sz val="10"/>
            <rFont val="Arial"/>
            <family val="2"/>
          </rPr>
          <t xml:space="preserve">Para fins desta fórmula, considera-se que cerca de 10% dos empregados pedem demissão, e, portanto, o custo da multa sobre o saldo do FGTS recai sobre os 90% remanescentes. Desta maneira.% Multa e CS sobre FGTS = Índice que demonstra o custo estimado com a Multa do FGTS e contribuição social sobre o Aviso Prévio Indenizado 1= Remuneração mensal; 2/12 = Estimativa de 13º e férias sobre a remuneração; (1/3× 1/12)= Estimativa de 1/3 de férias; 0,08 = Alíquota do FGTS; 0,4 = Alíquota da Multa sobre o saldo do FGTS 0,9 = 90% dos funcionários remanescentes. Fonte: pg 68, </t>
        </r>
        <r>
          <rPr>
            <sz val="9"/>
            <color rgb="FF003A5D"/>
            <rFont val="Arial"/>
            <family val="2"/>
            <charset val="1"/>
          </rPr>
          <t xml:space="preserve">MANUAL DE PREENCHIMENTO DO MODELO DE PLANILHAS DE </t>
        </r>
        <r>
          <rPr>
            <sz val="9"/>
            <color rgb="FF000000"/>
            <rFont val="Arial"/>
            <family val="2"/>
            <charset val="1"/>
          </rPr>
          <t>CUSTOS E DE FORMAÇÃO DE PREÇOS DO SUPERIOR TRIBUNAL DE JUSTIÇA: https://www.stj.jus.br/publicacaoinstitucional/index.php/MPMPCFP/issue/view/1520/showToc</t>
        </r>
      </text>
    </comment>
    <comment ref="C73" authorId="0" shapeId="0">
      <text>
        <r>
          <rPr>
            <sz val="10"/>
            <rFont val="Arial"/>
            <family val="2"/>
          </rPr>
          <t xml:space="preserve">Custo não renovável deve ser retirado se o contrato for prorrogado. Fonte: Acórdão 1186/2017 – Plenário 5. Nas licitações para contratação de mão de obra terceirizada, a Administração deve estabelecer na minuta do contrato que a parcela mensal a título de aviso prévio trabalhado será no percentual máximo de 1,94% no primeiro ano, </t>
        </r>
        <r>
          <rPr>
            <b/>
            <sz val="9"/>
            <rFont val="Arial"/>
            <family val="2"/>
            <charset val="1"/>
          </rPr>
          <t xml:space="preserve">e, em caso </t>
        </r>
        <r>
          <rPr>
            <sz val="9"/>
            <rFont val="Arial"/>
            <family val="2"/>
            <charset val="1"/>
          </rPr>
          <t>de prorrogação do contrato, o percentual máximo dessa parcela será de 0,194% a cada ano de prorrogação, a ser incluído por ocasião da formulação do aditivo da prorrogação do contrato, conforme a Lei 12.506/2011.</t>
        </r>
      </text>
    </comment>
    <comment ref="C75" authorId="0" shapeId="0">
      <text>
        <r>
          <rPr>
            <sz val="10"/>
            <rFont val="Arial"/>
            <family val="2"/>
          </rPr>
          <t xml:space="preserve">A base de cálculo e o índice balizador da Multa do FGTS sobre o Aviso Prévio Trabalhado estão no quadro
Abaixo: % Multa e CS sobre FGTS = APT × 0,08 × 0,4 × 100. % Multa e CS sobre FGTS = Índice que demonstra o custo estimado com a Multa do FGTS e contribuição social sobre o Aviso Prévio </t>
        </r>
        <r>
          <rPr>
            <b/>
            <sz val="9"/>
            <rFont val="Arial"/>
            <family val="2"/>
            <charset val="1"/>
          </rPr>
          <t xml:space="preserve">Trabalhado </t>
        </r>
        <r>
          <rPr>
            <sz val="9"/>
            <rFont val="Arial"/>
            <family val="2"/>
            <charset val="1"/>
          </rPr>
          <t xml:space="preserve">1= Remuneração mensal; APT = Aviso Prévio Trabalhado disposto no item “D” do Módulo 3; 0,08 = Alíquota do FGTS; 0,4 = Alíquota da Multa sobre o saldo do FGTS. Fonte: pg 68, </t>
        </r>
        <r>
          <rPr>
            <sz val="9"/>
            <color rgb="FF003A5D"/>
            <rFont val="Arial"/>
            <family val="2"/>
            <charset val="1"/>
          </rPr>
          <t xml:space="preserve">MANUAL DE PREENCHIMENTO DO MODELO DE PLANILHAS DE </t>
        </r>
        <r>
          <rPr>
            <sz val="9"/>
            <color rgb="FF000000"/>
            <rFont val="Arial"/>
            <family val="2"/>
            <charset val="1"/>
          </rPr>
          <t>CUSTOS E DE FORMAÇÃO DE PREÇOS DO SUPERIOR TRIBUNAL DE JUSTIÇA: https://www.stj.jus.br/publicacaoinstitucional/index.php/MPMPCFP/issue/view/1520/showToc</t>
        </r>
      </text>
    </comment>
    <comment ref="C82" authorId="0" shapeId="0">
      <text>
        <r>
          <rPr>
            <sz val="10"/>
            <rFont val="Arial"/>
            <family val="2"/>
          </rPr>
          <t xml:space="preserve">A lei (art. 473 da CLT) prevê hipóteses de faltas justificadas, vale dizer, situações em que o empregado poderá faltar ao serviço e não ter qualquer desconto na remuneração (por exemplo: doação de sangue, retirar título de eleitor, falecimento de cônjuge etc.). Considera-se, no modelo, uma estimativa de que cada empregado usufrua 1 (um) dia de licença por ano (IBGE). Portanto o percentual dessa rubrica a ser aplicada sobre a remuneração mensal do titular pode ser obtido pelo cálculo abaixo: % AL = (1 ÷ 30 ÷ 12) × 100 ∴ % AL ≅ 0,28%. </t>
        </r>
        <r>
          <rPr>
            <i/>
            <sz val="9"/>
            <rFont val="Arial"/>
            <family val="2"/>
            <charset val="1"/>
          </rPr>
          <t xml:space="preserve">Fonte: pg 77, </t>
        </r>
        <r>
          <rPr>
            <i/>
            <sz val="9"/>
            <color rgb="FF003A5D"/>
            <rFont val="Arial"/>
            <family val="2"/>
            <charset val="1"/>
          </rPr>
          <t xml:space="preserve">MANUAL DE PREENCHIMENTO DO MODELO DE PLANILHAS DE </t>
        </r>
        <r>
          <rPr>
            <i/>
            <sz val="9"/>
            <color rgb="FF000000"/>
            <rFont val="Arial"/>
            <family val="2"/>
            <charset val="1"/>
          </rPr>
          <t xml:space="preserve">CUSTOS E DE FORMAÇÃO DE PREÇOS DO SUPERIOR TRIBUNAL DE JUSTIÇA: https://www.stj.jus.br/publicacaoinstitucional/index.php/MPMPCFP/issue/view/1520/showToc
</t>
        </r>
      </text>
    </comment>
    <comment ref="C83" authorId="0" shapeId="0">
      <text>
        <r>
          <rPr>
            <sz val="10"/>
            <rFont val="Arial"/>
            <family val="2"/>
          </rPr>
          <t xml:space="preserve">Considerando uma estimativa de 1,5% dos empregados usufruindo 5 (cinco) dias de licença por ano (IBGE), a estimativa do percentual dessa rubrica a ser aplicada sobre a remuneração mensal do titular pode
ser obtida pelo cálculo abaixo: % LP = (5 ÷ 30 ÷ 12) × 0,015 × 100 ∴ % LP ≅ 0,02%. </t>
        </r>
        <r>
          <rPr>
            <i/>
            <sz val="9"/>
            <rFont val="Arial"/>
            <family val="2"/>
            <charset val="1"/>
          </rPr>
          <t xml:space="preserve">Fonte: pg 77, </t>
        </r>
        <r>
          <rPr>
            <i/>
            <sz val="9"/>
            <color rgb="FF003A5D"/>
            <rFont val="Arial"/>
            <family val="2"/>
            <charset val="1"/>
          </rPr>
          <t xml:space="preserve">MANUAL DE PREENCHIMENTO DO MODELO DE PLANILHAS DE </t>
        </r>
        <r>
          <rPr>
            <i/>
            <sz val="9"/>
            <color rgb="FF000000"/>
            <rFont val="Arial"/>
            <family val="2"/>
            <charset val="1"/>
          </rPr>
          <t>CUSTOS E DE FORMAÇÃO DE PREÇOS DO SUPERIOR TRIBUNAL DE JUSTIÇA: https://www.stj.jus.br/publicacaoinstitucional/index.php/MPMPCFP/issue/view/1520/showToc</t>
        </r>
      </text>
    </comment>
    <comment ref="C84" authorId="0" shapeId="0">
      <text>
        <r>
          <rPr>
            <sz val="10"/>
            <rFont val="Arial"/>
            <family val="2"/>
          </rPr>
          <t xml:space="preserve">Acidente de Trabalho: </t>
        </r>
        <r>
          <rPr>
            <i/>
            <sz val="11.5"/>
            <rFont val="Times New Roman;Times New Roman"/>
            <family val="1"/>
            <charset val="1"/>
          </rPr>
          <t xml:space="preserve">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t>
        </r>
        <r>
          <rPr>
            <i/>
            <sz val="9"/>
            <rFont val="Arial"/>
            <family val="2"/>
            <charset val="1"/>
          </rPr>
          <t>Fonte: Manual de Orientação para Preenchimento da Planilha de Custo e Formação de Preços da IN nº 2/2008 – pg 29: http://www.comprasnet.gov.br/publicacoes/manuais/manual_preenchimento_planilha_de_custo_-_27-05-2011.pdf</t>
        </r>
      </text>
    </comment>
    <comment ref="C86" authorId="0" shapeId="0">
      <text>
        <r>
          <rPr>
            <sz val="10"/>
            <rFont val="Arial"/>
            <family val="2"/>
          </rPr>
          <t xml:space="preserve">Considerando uma estimativa de 5 dias de licença por ano, a estimativa do percentual dessa rubrica a ser
aplicado sobre a remuneração mensal do titular pode ser obtida pelo cálculo abaixo:
</t>
        </r>
        <r>
          <rPr>
            <sz val="10"/>
            <rFont val="CambriaMath"/>
            <charset val="128"/>
          </rPr>
          <t>% Ausência por Doença = (5 ÷ 30 ÷ 12)</t>
        </r>
      </text>
    </comment>
    <comment ref="C113" authorId="0" shapeId="0">
      <text>
        <r>
          <rPr>
            <sz val="10"/>
            <rFont val="Arial"/>
            <family val="2"/>
          </rPr>
          <t xml:space="preserve">Percentual máximo para Custos Indiretos conforme https://www.gov.br/compras/pt-br/agente-publico/orientacoes-e-procedimentos/midia/elaborao-da-planilha-de-custos-e-formao-de-preos.pdf
</t>
        </r>
      </text>
    </comment>
    <comment ref="C114" authorId="0" shapeId="0">
      <text>
        <r>
          <rPr>
            <sz val="10"/>
            <rFont val="Arial"/>
            <family val="2"/>
          </rPr>
          <t xml:space="preserve">Percentual máximo Lucro conforme https://www.gov.br/compras/pt-br/agente-publico/orientacoes-e-procedimentos/midia/elaborao-da-planilha-de-custos-e-formao-de-preos.pdf
</t>
        </r>
      </text>
    </comment>
    <comment ref="C115" authorId="0" shapeId="0">
      <text>
        <r>
          <rPr>
            <sz val="10"/>
            <rFont val="Arial"/>
            <family val="2"/>
          </rPr>
          <t xml:space="preserve">Percentual máximo tributação – lucro presumido
</t>
        </r>
      </text>
    </comment>
    <comment ref="C120" authorId="0" shapeId="0">
      <text>
        <r>
          <rPr>
            <sz val="10"/>
            <rFont val="Arial"/>
            <family val="2"/>
          </rPr>
          <t>Percentual ISSQN Cuiabá</t>
        </r>
      </text>
    </comment>
  </commentList>
</comments>
</file>

<file path=xl/sharedStrings.xml><?xml version="1.0" encoding="utf-8"?>
<sst xmlns="http://schemas.openxmlformats.org/spreadsheetml/2006/main" count="5765" uniqueCount="714">
  <si>
    <t>Item</t>
  </si>
  <si>
    <t>Conforme Convenção</t>
  </si>
  <si>
    <t>Nome</t>
  </si>
  <si>
    <t>Município/UF</t>
  </si>
  <si>
    <t>CUIABÁ/MT</t>
  </si>
  <si>
    <t>Municipio</t>
  </si>
  <si>
    <t>Ano Acordo, Convenção ou Sentença Normativa em Dissídio Coletivo</t>
  </si>
  <si>
    <t>MT000110/2025</t>
  </si>
  <si>
    <t>convenção</t>
  </si>
  <si>
    <t>Nº de meses de execução contratual</t>
  </si>
  <si>
    <t>Vigência</t>
  </si>
  <si>
    <t>vigencia</t>
  </si>
  <si>
    <t>Item conforme CCT</t>
  </si>
  <si>
    <t>Valor</t>
  </si>
  <si>
    <t>Fundamento</t>
  </si>
  <si>
    <t>Vale Transporte</t>
  </si>
  <si>
    <t>Ata da setima sessãoregulatoria da Ager/mt do ano 2025</t>
  </si>
  <si>
    <t>Valetransporte</t>
  </si>
  <si>
    <r>
      <rPr>
        <sz val="10"/>
        <color rgb="FF000000"/>
        <rFont val="Arial"/>
        <family val="2"/>
        <charset val="1"/>
      </rPr>
      <t>Vale-alimentação</t>
    </r>
    <r>
      <rPr>
        <b/>
        <sz val="10"/>
        <rFont val="Arial"/>
        <family val="2"/>
        <charset val="1"/>
      </rPr>
      <t xml:space="preserve"> </t>
    </r>
  </si>
  <si>
    <t>CLÁUSULA DÉCIMA QUINTA - VALE ALIMENTAÇÃO OU TICKET REFEIÇÃO</t>
  </si>
  <si>
    <t>Valealimentação</t>
  </si>
  <si>
    <t>Prêmio Cesta Básica</t>
  </si>
  <si>
    <t>CLÁUSULA NONA - BENEFICIO CESTA BÁSICA POR ASSIDUIDADE</t>
  </si>
  <si>
    <t>PremioCesta</t>
  </si>
  <si>
    <t>PCMSO</t>
  </si>
  <si>
    <t>CLÁUSULA QUINQUAGÉSIMA TERCEIRA - PROGRAMA DE CONTROLE MÉDICO DE SAÚDE/SOCIAL</t>
  </si>
  <si>
    <t>Vale Transporte Santo antonio</t>
  </si>
  <si>
    <t>ValetransporteSanto</t>
  </si>
  <si>
    <t>ITEM</t>
  </si>
  <si>
    <t>ESPECIFICAÇÃO</t>
  </si>
  <si>
    <t>Salário da categoria</t>
  </si>
  <si>
    <t>Prêmio assiduidade</t>
  </si>
  <si>
    <t>Nome salário</t>
  </si>
  <si>
    <t>Nome prêmio</t>
  </si>
  <si>
    <t>FAIXA ESPECIAL IV - CLÁUSULA TERCEIRA</t>
  </si>
  <si>
    <t>Salitem1</t>
  </si>
  <si>
    <t>premio1</t>
  </si>
  <si>
    <t xml:space="preserve">3ª FAIXA SALARIAL - CLÁUSULA TERCEIRA </t>
  </si>
  <si>
    <t>Salitem2</t>
  </si>
  <si>
    <t>premio2</t>
  </si>
  <si>
    <t>Eletricista de instalações – 40 HORAS</t>
  </si>
  <si>
    <t>Salitem3</t>
  </si>
  <si>
    <t>premio3</t>
  </si>
  <si>
    <t>Eletricista de instalações – 44 HORAS</t>
  </si>
  <si>
    <t>Salitem4</t>
  </si>
  <si>
    <t>premio4</t>
  </si>
  <si>
    <t>Ajudante de eletricista – 40 HORAS</t>
  </si>
  <si>
    <t>Salitem5</t>
  </si>
  <si>
    <t>premio5</t>
  </si>
  <si>
    <t>Ajudante de eletricista – 44 HORAS</t>
  </si>
  <si>
    <t>Salitem6</t>
  </si>
  <si>
    <t>premio6</t>
  </si>
  <si>
    <t>Salitem7</t>
  </si>
  <si>
    <t>premio7</t>
  </si>
  <si>
    <t>Encanador – 40 HORAS</t>
  </si>
  <si>
    <t>Salitem8</t>
  </si>
  <si>
    <t>premio8</t>
  </si>
  <si>
    <t>Encanador – 44 HORAS</t>
  </si>
  <si>
    <t>Salitem9</t>
  </si>
  <si>
    <t>premio9</t>
  </si>
  <si>
    <t>Mecânico de manutenção e instalação de aparelhos de climatização e refrigeração –40HORAS</t>
  </si>
  <si>
    <t>CLÁUSULA TERCEIRA</t>
  </si>
  <si>
    <t>Salitem10</t>
  </si>
  <si>
    <t>premio10</t>
  </si>
  <si>
    <t>Auxiliar mecânico de refrigeração – 40 HORAS</t>
  </si>
  <si>
    <t>FAIXA ESPECIAL VI</t>
  </si>
  <si>
    <t>Salitem11</t>
  </si>
  <si>
    <t>premio11</t>
  </si>
  <si>
    <t>Oficial de manutenção predial – 40 HORAS</t>
  </si>
  <si>
    <t>10ª FAIXA SALARIAL</t>
  </si>
  <si>
    <t>Salitem12</t>
  </si>
  <si>
    <t>premio12</t>
  </si>
  <si>
    <t>Oficial de Serviços Gerais (conservação) – 40 HORAS</t>
  </si>
  <si>
    <t>Salitem13</t>
  </si>
  <si>
    <t>premio13</t>
  </si>
  <si>
    <t>Jardineiro–40 HORAS</t>
  </si>
  <si>
    <t>3ª FAIXA SALARIAL</t>
  </si>
  <si>
    <t>Salitem14</t>
  </si>
  <si>
    <t>premio14</t>
  </si>
  <si>
    <t>Trabalhador de serviços de limpeza e conservação de áreas públicas – 40 HORAS</t>
  </si>
  <si>
    <t>1ª FAIXA SALARIAL</t>
  </si>
  <si>
    <t>Salitem15</t>
  </si>
  <si>
    <t>premio15</t>
  </si>
  <si>
    <t>Operador de Retroescavadeira – 40 HORAS</t>
  </si>
  <si>
    <t>FAIXA ESPECIAL IV</t>
  </si>
  <si>
    <t>Salitem16</t>
  </si>
  <si>
    <t>premio16</t>
  </si>
  <si>
    <t>Mecânico de manutenção de automóveis, motocicletas e veículos similares – 40 HORAS</t>
  </si>
  <si>
    <t>11ª FAIXA SALARIAL</t>
  </si>
  <si>
    <t>Salitem17</t>
  </si>
  <si>
    <t>premio17</t>
  </si>
  <si>
    <t>Lavador de veículos – 40 HORAS</t>
  </si>
  <si>
    <t>2ª FAIXA SALARIAL</t>
  </si>
  <si>
    <t>Salitem18</t>
  </si>
  <si>
    <t>premio18</t>
  </si>
  <si>
    <t>Encarregado (Preposto) – 40 HORAS</t>
  </si>
  <si>
    <t>Salitem19</t>
  </si>
  <si>
    <t>premio19</t>
  </si>
  <si>
    <t>Encargos</t>
  </si>
  <si>
    <t>INSS</t>
  </si>
  <si>
    <t xml:space="preserve">Art. 2°, § 3º, da Lei 11.457, de 16 de março de 2007 </t>
  </si>
  <si>
    <t>Salário Educação</t>
  </si>
  <si>
    <t>SalárioEducação</t>
  </si>
  <si>
    <t xml:space="preserve">Art. 3º, Inciso I, Decreto 87.043, de 22 de março de 1982 </t>
  </si>
  <si>
    <t>SAT - FAP X RAT</t>
  </si>
  <si>
    <t>SATFAPRAT</t>
  </si>
  <si>
    <t xml:space="preserve">Locação de mão-de-obra temporária - código 7820-5/00;  Anexo V do Decreto nº 3.048/1999 </t>
  </si>
  <si>
    <t>SESC ou SESI</t>
  </si>
  <si>
    <t>SESCSESI</t>
  </si>
  <si>
    <t xml:space="preserve">Art. 30, Lei 8.036, de 11 de maio de 1990. </t>
  </si>
  <si>
    <t>SENAI - SENAC</t>
  </si>
  <si>
    <t>SENAISENAC</t>
  </si>
  <si>
    <t xml:space="preserve">Art. 1º, caput, Decreto-Lei 6.246, de 1944 (SENAI) e art. 4º, caput do Decreto-Lei 8.621, de 1946. (SENAC) </t>
  </si>
  <si>
    <t>SEBRAE</t>
  </si>
  <si>
    <t xml:space="preserve">Art. 8º, Lei 8.029, de 12 de abril de 1990 </t>
  </si>
  <si>
    <t>INCRA</t>
  </si>
  <si>
    <t xml:space="preserve">Art.   1°,   I,   2   c/c   art.   3°,  ambos do Decreto-Lei 1.146, de  31 de dezembro de 1970 </t>
  </si>
  <si>
    <t>FGTS</t>
  </si>
  <si>
    <t xml:space="preserve">Art. 15, Lei nº 8.036/90 e Art. 7º, III, CF </t>
  </si>
  <si>
    <t>Tributos</t>
  </si>
  <si>
    <t xml:space="preserve">    C1. Tributos Federais</t>
  </si>
  <si>
    <t xml:space="preserve">          C.1.1  PIS</t>
  </si>
  <si>
    <t>Pis</t>
  </si>
  <si>
    <t xml:space="preserve">          C.1.2 COFINS</t>
  </si>
  <si>
    <t>Cofins</t>
  </si>
  <si>
    <t xml:space="preserve">    C.2  Tributos Estaduais</t>
  </si>
  <si>
    <t xml:space="preserve">    C.3  Tributos Municipais</t>
  </si>
  <si>
    <t>ISS</t>
  </si>
  <si>
    <t xml:space="preserve">          C.3.1 - ISS          </t>
  </si>
  <si>
    <t>Provisão para Rescisão</t>
  </si>
  <si>
    <t>Aviso Prévio Indenizado</t>
  </si>
  <si>
    <t>API</t>
  </si>
  <si>
    <t>Considera-se que cerca de 5% do pessoal é demitido pelo empregador.  Esse percentual poderá ser alterado conforme realidade específica da contratação. Fonte: Manual de Orientação para Preenchimento da Planilha de Custo e Formação de Preços da IN nº 2/2008 – pg 24: http://www.comprasnet.gov.br/publicacoes/manuais/manual_preenchimento_planilha_de_custo_-_27-05-2011.pdf</t>
  </si>
  <si>
    <t xml:space="preserve">Incidência do FGTS sobre o Aviso Prévio Indenizado </t>
  </si>
  <si>
    <t>INFGTSAP</t>
  </si>
  <si>
    <r>
      <rPr>
        <sz val="10"/>
        <rFont val="Arial"/>
        <family val="2"/>
        <charset val="1"/>
      </rPr>
      <t xml:space="preserve">Para fins desta fórmula, considera-se que cerca de 10% dos empregados pedem demissão, e, portanto, o custo da multa sobre o saldo do FGTS recai sobre os 90% remanescentes. Desta maneira.% Multa e CS sobre FGTS = Índice que demonstra o custo estimado com a Multa do FGTS e contribuição social sobre o Aviso Prévio Indenizado 1= Remuneração mensal; 2/12 = Estimativa de 13º e férias sobre a remuneração; (1/3× 1/12)= Estimativa de 1/3 de férias; 0,08 = Alíquota do FGTS; 0,4 = Alíquota da Multa sobre o saldo do FGTS 0,9 = 90% dos funcionários remanescentes. Fonte: pg 68, </t>
    </r>
    <r>
      <rPr>
        <sz val="9"/>
        <color rgb="FF003A5D"/>
        <rFont val="Arial"/>
        <family val="2"/>
        <charset val="1"/>
      </rPr>
      <t xml:space="preserve">MANUAL DE PREENCHIMENTO DO MODELO DE PLANILHAS DE </t>
    </r>
    <r>
      <rPr>
        <sz val="9"/>
        <color rgb="FF000000"/>
        <rFont val="Arial"/>
        <family val="2"/>
        <charset val="1"/>
      </rPr>
      <t>CUSTOS E DE FORMAÇÃO DE PREÇOS DO SUPERIOR TRIBUNAL DE JUSTIÇA: https://www.stj.jus.br/publicacaoinstitucional/index.php/MPMPCFP/issue/view/1520/showToc</t>
    </r>
  </si>
  <si>
    <t xml:space="preserve">Multa do FGTS sobre o Aviso Prévio Indenizado </t>
  </si>
  <si>
    <t>MULTAFGTS</t>
  </si>
  <si>
    <t xml:space="preserve">Aviso Prévio Trabalhado </t>
  </si>
  <si>
    <t>APT</t>
  </si>
  <si>
    <r>
      <rPr>
        <sz val="10"/>
        <rFont val="Arial"/>
        <family val="2"/>
        <charset val="1"/>
      </rPr>
      <t xml:space="preserve">Custo não renovável deve ser retirado se o contrato for prorrogado. Fonte: Acórdão 1186/2017 – Plenário 5. Nas licitações para contratação de mão de obra terceirizada, a Administração deve estabelecer na minuta do contrato que a parcela mensal a título de aviso prévio trabalhado será no percentual máximo de 1,94% no primeiro ano, </t>
    </r>
    <r>
      <rPr>
        <b/>
        <sz val="9"/>
        <rFont val="Arial"/>
        <family val="2"/>
        <charset val="1"/>
      </rPr>
      <t xml:space="preserve">e, em caso </t>
    </r>
    <r>
      <rPr>
        <sz val="9"/>
        <rFont val="Arial"/>
        <family val="2"/>
        <charset val="1"/>
      </rPr>
      <t>de prorrogação do contrato, o percentual máximo dessa parcela será de 0,194% a cada ano de prorrogação, a ser incluído por ocasião da formulação do aditivo da prorrogação do contrato, conforme a Lei 12.506/2011.</t>
    </r>
  </si>
  <si>
    <t>Incidência de GPS, FGTS e outras contribuições sobre o Aviso Prévio Trabalhado</t>
  </si>
  <si>
    <t>INGPSFGTS</t>
  </si>
  <si>
    <t xml:space="preserve">Multa do FGTS sobre o Aviso Prévio Trabalhado </t>
  </si>
  <si>
    <t>MULTAFGTSAP</t>
  </si>
  <si>
    <t>A base de cálculo e o índice balizador da Multa do FGTS sobre o Aviso Prévio Trabalhado estão no quadroAbaixo: % Multa e CS sobre FGTS = APT × 0,08 × 0,4 × 100. %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Fonte: pg 68, MANUAL DE PREENCHIMENTO DO MODELO DE PLANILHAS DE CUSTOS E DE FORMAÇÃO DE PREÇOS DO SUPERIOR TRIBUNAL DE JUSTIÇA: https://www.stj.jus.br/publicacaoinstitucional/index.php/MPMPCFP/issue/view/1520/showToc</t>
  </si>
  <si>
    <t>3. QUADRO-RESUMO DO VALOR MENSAL DOS SERVIÇOS</t>
  </si>
  <si>
    <t>Itens</t>
  </si>
  <si>
    <t>Tipo de Serviço (A)</t>
  </si>
  <si>
    <t>Valor proposto por empregado (B)</t>
  </si>
  <si>
    <t>Qtde de empregados por posto                      (C)</t>
  </si>
  <si>
    <t>Valor proposto por posto (D) = (B x C)</t>
  </si>
  <si>
    <t>Qtde de postos        (E)</t>
  </si>
  <si>
    <t>Valor total mensal  do serviço (F) = (D x E)</t>
  </si>
  <si>
    <t>Valor total anual  do serviço (G) = (F x 12)</t>
  </si>
  <si>
    <t xml:space="preserve">Ajudante de eletricista – 40 HORAS </t>
  </si>
  <si>
    <t xml:space="preserve">Ajudante de eletricista – 44 HORAS </t>
  </si>
  <si>
    <t>Mecânico de manutenção e instalação de aparelhos de  limatização e refrigeração – 40HORAS</t>
  </si>
  <si>
    <t xml:space="preserve">Oficial de manutenção predial – 40 HORAS </t>
  </si>
  <si>
    <t>Valor mensal(B)</t>
  </si>
  <si>
    <t>Quantidade mensal ( C)</t>
  </si>
  <si>
    <t>Fornecimento de materiais de Consumo (Manutenção)</t>
  </si>
  <si>
    <t>Fornecimento de materiais de Consumo (Conservação)</t>
  </si>
  <si>
    <t>Fornecimento de materiais de Consumo (Automotivo)</t>
  </si>
  <si>
    <t>Diárias</t>
  </si>
  <si>
    <t>Horas extras (oficial de serviços gerais)</t>
  </si>
  <si>
    <t>VALOR MENSAL DOS SERVIÇOS</t>
  </si>
  <si>
    <t>VALOR ANUAL DOS SERVIÇOS</t>
  </si>
  <si>
    <t>4 - QUADRO DEMONSTRATIVO DO VALOR GLOBAL DA PROPOSTA</t>
  </si>
  <si>
    <t>Ref.</t>
  </si>
  <si>
    <t>Descrição</t>
  </si>
  <si>
    <t>Valor (R$)</t>
  </si>
  <si>
    <t>A</t>
  </si>
  <si>
    <t>Unidade de medida (meses)</t>
  </si>
  <si>
    <t>B</t>
  </si>
  <si>
    <t>Valor mensal do serviço</t>
  </si>
  <si>
    <t>C</t>
  </si>
  <si>
    <t>Valor Anual da proposta</t>
  </si>
  <si>
    <t>PLANILHA DE CUSTOS E FORMAÇÃO DE PREÇOS</t>
  </si>
  <si>
    <t>Links para facilitar a navegação</t>
  </si>
  <si>
    <t> DISCRIMINAÇÃO DOS SERVIÇOS (DADOS REFERENTES À CONTRATAÇÃO)</t>
  </si>
  <si>
    <t>Resumo</t>
  </si>
  <si>
    <t>Data de apresentação da proposta (dia/mês/ano)</t>
  </si>
  <si>
    <t>Tabela auxiliar cct</t>
  </si>
  <si>
    <t>Tabela auxiliar tributos</t>
  </si>
  <si>
    <t>D</t>
  </si>
  <si>
    <t>IDENTIFICAÇÃO DOS SERVIÇOS</t>
  </si>
  <si>
    <t>Unidade de Medida</t>
  </si>
  <si>
    <t> Quantidade total a contratar</t>
  </si>
  <si>
    <t>POSTOS</t>
  </si>
  <si>
    <t>MÓDULOS</t>
  </si>
  <si>
    <t> Mão-de-obra vinculada à execução contratual</t>
  </si>
  <si>
    <t>Dados complementares para composição dos custos referente à mão-de-obra</t>
  </si>
  <si>
    <t>Tipo de serviço (mesmo serviço com características distintas)</t>
  </si>
  <si>
    <t>Classificação Brasileira de Ocupações (CBO)</t>
  </si>
  <si>
    <t xml:space="preserve">7152-10 </t>
  </si>
  <si>
    <t>Salário Normativo da Categoria Profissional</t>
  </si>
  <si>
    <t>Categoria profissional (vinculada à execução contratual)</t>
  </si>
  <si>
    <t>Data base da categoria (dia/mês/ano)</t>
  </si>
  <si>
    <t>MÓDULO 1 :   COMPOSIÇÃO DA REMUNERAÇÃO</t>
  </si>
  <si>
    <t>Composição da Remuneração</t>
  </si>
  <si>
    <t>Salário Base - 40h</t>
  </si>
  <si>
    <t>Adicional de Periculosidade</t>
  </si>
  <si>
    <t>Gratificação Assiduidade</t>
  </si>
  <si>
    <t>Adicional de Insalubridade</t>
  </si>
  <si>
    <t>E</t>
  </si>
  <si>
    <t>Adicional Noturno</t>
  </si>
  <si>
    <t>F</t>
  </si>
  <si>
    <t>Adicional de Hora Noturna Reduzida</t>
  </si>
  <si>
    <t>G</t>
  </si>
  <si>
    <t>Outros (especificar)</t>
  </si>
  <si>
    <t>TOTAL DO MÓDULO 1</t>
  </si>
  <si>
    <t>MÓDULO 2: ENCARGOS E BENEFÍCIOS ANUAIS, MENSAIS E DIÁRIOS</t>
  </si>
  <si>
    <t>SUBMÓDULO 2.1: 13º (décimo terceiro) Salário e Adicional de Férias</t>
  </si>
  <si>
    <t>2.1</t>
  </si>
  <si>
    <t>13º (décimo terceiro) Salário e Adicional de Férias</t>
  </si>
  <si>
    <t>13º (décimo terceiro) Salário</t>
  </si>
  <si>
    <t>Férias e Adicional de Férias</t>
  </si>
  <si>
    <t>TOTAL DO SUBMÓDULO 2.1</t>
  </si>
  <si>
    <t>SUBMÓDULO 2.2: Encargos Previdenciários (GPS), Fundo de Garantia por Tempo de Serviço (FGTS) e outras contribuições.</t>
  </si>
  <si>
    <t>2.2</t>
  </si>
  <si>
    <t>GPS, FGTS e outras contribuições</t>
  </si>
  <si>
    <t>Percentual (%)</t>
  </si>
  <si>
    <t>H</t>
  </si>
  <si>
    <t>TOTAL DO SUBMÓDULO 2.2</t>
  </si>
  <si>
    <t>SUBMÓDULO 2.3: Benefícios Mensais e Diários</t>
  </si>
  <si>
    <t>2.3</t>
  </si>
  <si>
    <t>Benefícios  Mensais e Diários</t>
  </si>
  <si>
    <t>TOTAL DO SUBMÓDULO 2.3</t>
  </si>
  <si>
    <t>Quadro-Resumo do Módulo 2 - Encargos e Benefícios anuais, mensais e diários</t>
  </si>
  <si>
    <t>Encargos e Benefícios Anuais, Mensais e Diários</t>
  </si>
  <si>
    <t>TOTAL DO MÓDULO 2</t>
  </si>
  <si>
    <t>MÓDULO 3: PROVISÃO PARA RESCISÃO</t>
  </si>
  <si>
    <t>TOTAL DO MÓDULO 3</t>
  </si>
  <si>
    <t>MÓDULO 4: CUSTO DE REPOSIÇÃO DE PROFISSIONAL AUSENTE</t>
  </si>
  <si>
    <t>SUBMÓDULO 4.1: Substituto nas Ausências legais</t>
  </si>
  <si>
    <t>4.1</t>
  </si>
  <si>
    <t>Substituto nas Ausências Legais</t>
  </si>
  <si>
    <t>Substituto na cobertura de Férias</t>
  </si>
  <si>
    <t xml:space="preserve">Substituto na cobertura de Ausências legais </t>
  </si>
  <si>
    <t>Substituto na cobertura de Licença paternidade</t>
  </si>
  <si>
    <t>Substituto na cobertura de Ausências por acidente de trabalho</t>
  </si>
  <si>
    <t>Substituto na cobertura de Afastamento Maternidade</t>
  </si>
  <si>
    <t>Substituto na cobertura de Outras Ausências (auxilio doença)</t>
  </si>
  <si>
    <t>TOTAL DO SUBMÓDULO 4.1</t>
  </si>
  <si>
    <t>SUBMÓDULO 4.2: Substituto na Intrajornada</t>
  </si>
  <si>
    <t>4.2</t>
  </si>
  <si>
    <t>Substituto na Intrajornada</t>
  </si>
  <si>
    <t>Substituto na cobertura de Intervalo para repouso ou alimentação</t>
  </si>
  <si>
    <t>TOTAL DO SUBMÓDULO 4.2</t>
  </si>
  <si>
    <t>Quadro-Resumo do Módulo 4 - Custo de Reposição do Profissional Ausente</t>
  </si>
  <si>
    <t>Substituto nas Ausências legais</t>
  </si>
  <si>
    <t>TOTAL DO MÓDULO 4</t>
  </si>
  <si>
    <t>MÓDULO 5: INSUMOS DIVERSOS</t>
  </si>
  <si>
    <t>Insumos Diversos</t>
  </si>
  <si>
    <t>Uniformes</t>
  </si>
  <si>
    <t>EPI</t>
  </si>
  <si>
    <t>Ferramentas e equipamentos coletivos - aquisição</t>
  </si>
  <si>
    <t>Ferramentas e equipamentos coletivos - manutenção/reposição</t>
  </si>
  <si>
    <t>Ferramentas e equipamentos individuais - aquisição</t>
  </si>
  <si>
    <t>Ferramentas e equipamentos individuais - manutenção/reposição</t>
  </si>
  <si>
    <t>Preposto</t>
  </si>
  <si>
    <t>TOTAL DO MÓDULO 5</t>
  </si>
  <si>
    <t>MÓDULO 6: CUSTOS INDIRETOS, TRIBUTOS E LUCRO</t>
  </si>
  <si>
    <t>Custos Indiretos, Tributos e Lucro</t>
  </si>
  <si>
    <t>%</t>
  </si>
  <si>
    <t xml:space="preserve">Custos Indiretos        </t>
  </si>
  <si>
    <t>Lucro</t>
  </si>
  <si>
    <t>TOTAL DO MÓDULO 6</t>
  </si>
  <si>
    <t>2 - QUADRO RESUMO DO CUSTO POR EMPREGADO</t>
  </si>
  <si>
    <t>Mão-de-obra vinculada à execução contratual (valor por empregado)</t>
  </si>
  <si>
    <t>(R$)</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</si>
  <si>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</si>
  <si>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</si>
  <si>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</si>
  <si>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</si>
  <si>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</si>
  <si>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</si>
  <si>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</si>
  <si>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</si>
  <si>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7170-20</t>
  </si>
  <si>
    <t>Conta vinculada</t>
  </si>
  <si>
    <t>Eletricista 40h</t>
  </si>
  <si>
    <t xml:space="preserve">7156-15 </t>
  </si>
  <si>
    <t xml:space="preserve">eletricista 30% (trinta) por cento a título de periculosidade </t>
  </si>
  <si>
    <t>Eletricista 44h</t>
  </si>
  <si>
    <t xml:space="preserve">Ajudante de eletricista– 40 HORAS </t>
  </si>
  <si>
    <t xml:space="preserve">Ajudante de eletricista– 44 HORAS </t>
  </si>
  <si>
    <t>Auxiliar de bobinagem 40h</t>
  </si>
  <si>
    <t>7241-10</t>
  </si>
  <si>
    <t xml:space="preserve">Mecânico de manutenção 40h </t>
  </si>
  <si>
    <t xml:space="preserve">9112-05 </t>
  </si>
  <si>
    <t>Auxiliar mecânico 40h</t>
  </si>
  <si>
    <t>Oficial de manutenção predial 40h</t>
  </si>
  <si>
    <t xml:space="preserve">5143-25 </t>
  </si>
  <si>
    <t>Operador de Lava Jato 40H</t>
  </si>
  <si>
    <t>Salario minimo vigente 2025</t>
  </si>
  <si>
    <t xml:space="preserve">6220-10 </t>
  </si>
  <si>
    <t>Trabalhador de serviços de limpeza- 40h</t>
  </si>
  <si>
    <t>5142-25</t>
  </si>
  <si>
    <t>Salario min 2025</t>
  </si>
  <si>
    <t xml:space="preserve">Operador de Retroescavadeira – 40 HORAS </t>
  </si>
  <si>
    <t xml:space="preserve">7151-15 </t>
  </si>
  <si>
    <t>Mecânico de manutenção de automóveis-40 h</t>
  </si>
  <si>
    <t xml:space="preserve">9144-05 </t>
  </si>
  <si>
    <t xml:space="preserve">Lavador de veículos – 40 HORAS </t>
  </si>
  <si>
    <t xml:space="preserve">5199-35 </t>
  </si>
  <si>
    <t>Encarregado (Preposto) - 40h</t>
  </si>
  <si>
    <t>ENCARREGADO) 40H</t>
  </si>
  <si>
    <t>QUANTIDADE DE EMPREGADO</t>
  </si>
  <si>
    <t>VALOR POR EMPREGADO</t>
  </si>
  <si>
    <t>ESTIMATIVA DE PREÇOS - BDI</t>
  </si>
  <si>
    <t>Ordem</t>
  </si>
  <si>
    <t>Especificação</t>
  </si>
  <si>
    <t>Unidade Física</t>
  </si>
  <si>
    <t>Qtd. Anual</t>
  </si>
  <si>
    <t>% de Desconto</t>
  </si>
  <si>
    <t>% desconto para o fornecimento de material tabela SINAPI</t>
  </si>
  <si>
    <t xml:space="preserve">PLANILHA DE BDI </t>
  </si>
  <si>
    <t>Para efeito de pagamento dos serviços executados serão assegurados o BDI da ordem de 14,02% (quatorze vírgula zero dois por cento) para o fornecimento de insumos/materiais, conforme Acórdão nº 2622/2013 – TCU Plenário</t>
  </si>
  <si>
    <t>TOTAL</t>
  </si>
  <si>
    <t>VALOR MATERIAIS</t>
  </si>
  <si>
    <t>VALOR BDI</t>
  </si>
  <si>
    <t>PERCENTUAL DE DESCONTO</t>
  </si>
  <si>
    <t>VALOR DO DESCONTO</t>
  </si>
  <si>
    <t>VALOR ANUAL ESTIMADO</t>
  </si>
  <si>
    <t>VALOR MENSAL ESTIMADO</t>
  </si>
  <si>
    <t>MATERIAIS DE CONSUMO DA ÁREA VERDE</t>
  </si>
  <si>
    <t>Unid.</t>
  </si>
  <si>
    <t>Qtde. Estimada
Anual</t>
  </si>
  <si>
    <t>Preço 1</t>
  </si>
  <si>
    <t>Preço 2</t>
  </si>
  <si>
    <t>Preço 3</t>
  </si>
  <si>
    <t>Média</t>
  </si>
  <si>
    <t>Total</t>
  </si>
  <si>
    <t>Rolo (Bobina) De Fio De Nylon Minimo 3,0Mm Redondo Para Roçadeira A Gasolina - 2Kg</t>
  </si>
  <si>
    <t>Unidade</t>
  </si>
  <si>
    <t>Carretel De Nylon Para Roçadeira A Gasolina</t>
  </si>
  <si>
    <t xml:space="preserve">Lima Redonda De 4Mm Para Afiação De Corrente De Motosserras, 3/8 Polegadas </t>
  </si>
  <si>
    <t>Lima Redonda Para Motosserra 150 X 3.2Mm (1,8").</t>
  </si>
  <si>
    <t xml:space="preserve">Lubrificante Para Motores 2 Tempos - Garrafa De 500 Ml. </t>
  </si>
  <si>
    <t>Garrafa de 500ml</t>
  </si>
  <si>
    <t>Gasolina Comum - Ref. Anp Mar/2022 (Méd, Mín E Máximo)</t>
  </si>
  <si>
    <t>Litro</t>
  </si>
  <si>
    <t>Corrente 32 Dentes 3/8 X 1,5 Mm Motopoda</t>
  </si>
  <si>
    <t xml:space="preserve">Saco Plastico Preto Biodegradável Para Mudas 20X30 Unid </t>
  </si>
  <si>
    <t>1 kg</t>
  </si>
  <si>
    <t>Lâmina Faca 2 Pontas Para Roçaderia Em Aço, Com Tamanho Minimo De 30 Cm, Furo De 20Mm, Espessura 2,0Mm -  VERIFICAR  O TAMANHO  - Aço Especial Temperado , Formato Ponta: Reta , Comprimento: 46 CM, Aplicação: Roçadeira Agrícola Mec-Rul , Características Adicionais: Referência 0408 Ab , Largura: 8,80 CM, Espessura: 2 C</t>
  </si>
  <si>
    <t>Corrente Para Motoserra 34 Dentes 3/8X1,5Mm.</t>
  </si>
  <si>
    <t xml:space="preserve">Grama Esmeralda Em Forma De Tapete 40X0,75M.         </t>
  </si>
  <si>
    <t>m²</t>
  </si>
  <si>
    <t>Terra Preta - Composto Especial E Fertil, Rico Em Materia Orgânica E Macronutrientes.</t>
  </si>
  <si>
    <t>Metro Cúbico</t>
  </si>
  <si>
    <t>Sibipiruna (Caesalpina Leiotachya Benth)</t>
  </si>
  <si>
    <t>Pata De Vaca (Bauhinia Blankeana Dunn)</t>
  </si>
  <si>
    <t>Jacarandá Mimoso (Jacarandá Imosaefolia Benth)</t>
  </si>
  <si>
    <t>Ipê Amarelo (Tabebuia Orchacea)</t>
  </si>
  <si>
    <t>Ipê Branco (Tabebuia Dura)</t>
  </si>
  <si>
    <t>Ipê Roxo (Tabebuia Avellanedae)</t>
  </si>
  <si>
    <t xml:space="preserve">Chorão (Schimus Molle) Aroeira Falsa </t>
  </si>
  <si>
    <t xml:space="preserve">Quaresmeira (Tibouchina Granulosa) </t>
  </si>
  <si>
    <t>Caliandra (Clliandra Dysantha ou tweediei- vermelha)</t>
  </si>
  <si>
    <t xml:space="preserve">Palmeira Cica (Cycas Revoluta) </t>
  </si>
  <si>
    <t>Clorofito (Clorophytum Comosum)</t>
  </si>
  <si>
    <t>Setecrecea ( Tradiscantia Pallida Purporea) -  Trapoeraba-Roxa</t>
  </si>
  <si>
    <t xml:space="preserve">Pau Da Agua (Dracaena Fragrans) </t>
  </si>
  <si>
    <t xml:space="preserve">Aglaonema (Aglaonema Spp) </t>
  </si>
  <si>
    <t xml:space="preserve">Zamioculca (Zamioculcas Zamiifolia) </t>
  </si>
  <si>
    <t xml:space="preserve">Palmeira Ráfis (Raphis Excelsa) </t>
  </si>
  <si>
    <t>Palmeira Azul (Bismarckia Nobilis)</t>
  </si>
  <si>
    <t>Vaso De Cimento, Circular Ou Quadrado, Com Dimensoes Minimas De Base: 25Cm Boca: 40Cm Altura: 75Cm -</t>
  </si>
  <si>
    <t>Vaso De Cimento, Circular Ou Quadrado, Com Dimensoes Minimas De Base: 20Cm Boca: 35Cm Altura: 45Cm -</t>
  </si>
  <si>
    <t>Valor por postos - anual:</t>
  </si>
  <si>
    <t>Valor por postos - mensal</t>
  </si>
  <si>
    <t>Totais</t>
  </si>
  <si>
    <t>A - Custos Indiretos</t>
  </si>
  <si>
    <t>B - Lucro</t>
  </si>
  <si>
    <t>C - Tributos</t>
  </si>
  <si>
    <t>C1. Tributos Federais</t>
  </si>
  <si>
    <t>C.1.1  PIS</t>
  </si>
  <si>
    <t>C.1.2 COFINS</t>
  </si>
  <si>
    <t>C.2  Tributos Estaduais</t>
  </si>
  <si>
    <t>C.3  Tributos Municipais</t>
  </si>
  <si>
    <t>C.3.1 - ISS</t>
  </si>
  <si>
    <t>Total (A+B+C)</t>
  </si>
  <si>
    <t>Valor Total Anual (estimado)</t>
  </si>
  <si>
    <t>Valor Total mensal (estimado)</t>
  </si>
  <si>
    <t>MATERIAIS DE CONSUMO AUTOMOTIVO</t>
  </si>
  <si>
    <t>Especificação (nome, tipo, embalagem etc.)</t>
  </si>
  <si>
    <t>Qtd.</t>
  </si>
  <si>
    <t>Oleo 15W40 Veículos Pesados</t>
  </si>
  <si>
    <t>Litros</t>
  </si>
  <si>
    <t>Oleo 10W40 Veículos Leves</t>
  </si>
  <si>
    <t>Oleo Atf Direção</t>
  </si>
  <si>
    <t>Oleo Sae85W140(Diferencial)  Frasco De 1 Litro</t>
  </si>
  <si>
    <t>Oleo 5W30 Caminhonetes Frasco De 1 Litro</t>
  </si>
  <si>
    <t>Oleo 90 Para Sistema Transmissão Trator Frasco De 1 Litro</t>
  </si>
  <si>
    <t>Fluido De Freio Dot 4 Frasco De 500Ml</t>
  </si>
  <si>
    <t>Frasco 500ml</t>
  </si>
  <si>
    <t>Aditivo Para Radiador</t>
  </si>
  <si>
    <t>Querosene Automotivo 1 Litro</t>
  </si>
  <si>
    <t>Arla Com  Galão 20 Litros</t>
  </si>
  <si>
    <t>Galão</t>
  </si>
  <si>
    <t>Estopa(Limpeza) Pct 1 Kg</t>
  </si>
  <si>
    <t>Kg</t>
  </si>
  <si>
    <t xml:space="preserve">Fusível Tipo Lâmina Mini 10Ah </t>
  </si>
  <si>
    <t>Und</t>
  </si>
  <si>
    <t xml:space="preserve">Fusível Tipo Lâmina Mini 15Ah </t>
  </si>
  <si>
    <t xml:space="preserve">Fusível Tipo Lâmina Mini 20Ah </t>
  </si>
  <si>
    <t>Fusível Tipo Lâmina Mini 25Ah unitario</t>
  </si>
  <si>
    <t>Fusível Tipo Lâmina Mini 30Ah unitario</t>
  </si>
  <si>
    <t xml:space="preserve">Fusível Tipo Lâmina Médio 10Ah unitario </t>
  </si>
  <si>
    <t>Fusível Tipo Lâmina Médio 15Ah unitario</t>
  </si>
  <si>
    <t xml:space="preserve">Fusível Tipo Lâmina Médio  20Ah Unitário </t>
  </si>
  <si>
    <t xml:space="preserve">Fusível Tipo Lâmina Médio 25Ah Unitário </t>
  </si>
  <si>
    <t xml:space="preserve">Fusível Tipo Lâmina Médio  30Ah Unitário </t>
  </si>
  <si>
    <t>Fusível Max 10Ah Grande Unitario</t>
  </si>
  <si>
    <t>Fusível Max 15Ah  Grande Unitario</t>
  </si>
  <si>
    <t>Fusível Max 20Ah Grande Unitario</t>
  </si>
  <si>
    <t>Fusível Max 30Ah Grande Unitario</t>
  </si>
  <si>
    <t>Fusível Max 40Ah Grande Unitario</t>
  </si>
  <si>
    <t>Fusível Max 50Ah Grande Unitário</t>
  </si>
  <si>
    <t>Fusível De Louça 30 Ah Amarelo / preto caixa com 10 unidades</t>
  </si>
  <si>
    <t xml:space="preserve">Caixa </t>
  </si>
  <si>
    <t>Fusível De Vidro 20Ah Grande Kit Com 10 Unidades</t>
  </si>
  <si>
    <t>Caixa</t>
  </si>
  <si>
    <t>Relê De Pisca Setas 3 Pinos 12V</t>
  </si>
  <si>
    <t>Relê De Pisca Setas 3 Pinos 24V</t>
  </si>
  <si>
    <t>Relê De Pisca Setas 4 Pinos 12V</t>
  </si>
  <si>
    <t>Relê De Pisca Setas 4 Pinos 24</t>
  </si>
  <si>
    <t>Relê Auxiliar Universal 12V E 40A - Dni 4 pinos</t>
  </si>
  <si>
    <t>Relê Auxiliar Universal 24V E 40A - Dni 4 pinos</t>
  </si>
  <si>
    <t>Terminal De Bateria Terminal Para Bateria Sapão 16 A 120Mm</t>
  </si>
  <si>
    <t>Fio 1,5 Milímetros Rolo Com 100Mts</t>
  </si>
  <si>
    <t>Rolo</t>
  </si>
  <si>
    <t>Fio 2,5 Milímetros Rolo Com 100Mts</t>
  </si>
  <si>
    <t xml:space="preserve">Lâmpada H-1 24V </t>
  </si>
  <si>
    <t xml:space="preserve">Lâmpada H-1 12V </t>
  </si>
  <si>
    <t xml:space="preserve">Lâmpada H-3 12V </t>
  </si>
  <si>
    <t>Lâmpada H-3 24V</t>
  </si>
  <si>
    <t>Lâmpada H-4 12V</t>
  </si>
  <si>
    <t xml:space="preserve">Lâmpada H-4 24V </t>
  </si>
  <si>
    <t>Lâmpada H-7 12V</t>
  </si>
  <si>
    <t xml:space="preserve">Lâmpada H-7 24V  </t>
  </si>
  <si>
    <t>Lâmpada 67 12V Com 10 unidades para sinalização</t>
  </si>
  <si>
    <t>Lâmpada 67 24V Kit Com 10 Unidades para sinalização</t>
  </si>
  <si>
    <t>Lâmpada 69 12V Kit Com 10 Unidades</t>
  </si>
  <si>
    <t>Lâmpada 69 24V Kit Com 10 Unidades</t>
  </si>
  <si>
    <t>Lampada 1034 12V Kit Com 10 Unidades</t>
  </si>
  <si>
    <t>Lâmpada 1034 24V Kit Com 10 Unidades</t>
  </si>
  <si>
    <t>Lâmpada 1141 12V  Caixa Com 10 unidades</t>
  </si>
  <si>
    <t>Lâmpada 1141 24V Caixa Com 10 unidades</t>
  </si>
  <si>
    <t>Lampada 1176 12V  Caixa Com 10 unidades</t>
  </si>
  <si>
    <t>Lâmpada 1176 24V Kit Com 10 Unidades</t>
  </si>
  <si>
    <t>Lâmpada Pingão 12V Com 10 unidades</t>
  </si>
  <si>
    <t>Lâmpada Pingão 24V Com 10 Unidades</t>
  </si>
  <si>
    <t>Abraçadeiras De Naylon (Rabo De Jacaré) Média 2,5 X 200Mm  pct com 100 Peças</t>
  </si>
  <si>
    <t>Pacote</t>
  </si>
  <si>
    <t>Abraçadeiras De Naylon (Rabo De Jacaré) Grande Medinas Minimas:     4,80X280Mm 100 Peças -</t>
  </si>
  <si>
    <t>Fita Isolante Preta De 19Mm X 20 Metros</t>
  </si>
  <si>
    <t>Abraçadeiras Metálicas Pequenas  1/2 A 3/4</t>
  </si>
  <si>
    <t>Abraçadeiras Metálicas Médias 14Mm</t>
  </si>
  <si>
    <t>Abraçadeiras Metálicas Grandes 19Mm</t>
  </si>
  <si>
    <t>Limpa Contato 300Ml</t>
  </si>
  <si>
    <t>Frasco</t>
  </si>
  <si>
    <t>Descarbonizante Spray frasco de  300 ml</t>
  </si>
  <si>
    <t>Spray Desengripante Frasco de 300 ml</t>
  </si>
  <si>
    <t xml:space="preserve">OPERADOR DE  LAVA JATO </t>
  </si>
  <si>
    <t>Shampoo automotivo Galão De 5 Litros</t>
  </si>
  <si>
    <t>Desengraxante Frasco De Um 1 Litro</t>
  </si>
  <si>
    <t>Desincrustante ácido (Galão Com 05 Litros)</t>
  </si>
  <si>
    <t>Pretinho Roda Galão Com 5 Litros</t>
  </si>
  <si>
    <t>Valor Total Anual</t>
  </si>
  <si>
    <t>Diária</t>
  </si>
  <si>
    <t>-</t>
  </si>
  <si>
    <t>Hora extra</t>
  </si>
  <si>
    <t>Salário Base - 1h</t>
  </si>
  <si>
    <r>
      <rPr>
        <b/>
        <sz val="10"/>
        <color rgb="FF000000"/>
        <rFont val="Arial"/>
        <family val="2"/>
        <charset val="1"/>
      </rPr>
      <t xml:space="preserve">Hora Extra </t>
    </r>
    <r>
      <rPr>
        <b/>
        <sz val="10"/>
        <color theme="4" tint="-0.249977111117893"/>
        <rFont val="Arial"/>
        <family val="2"/>
        <charset val="1"/>
      </rPr>
      <t>Feriados</t>
    </r>
    <r>
      <rPr>
        <b/>
        <sz val="10"/>
        <rFont val="Arial"/>
        <family val="2"/>
        <charset val="1"/>
      </rPr>
      <t xml:space="preserve"> em horário noturno (acréscimo de 100% + 32,5%)</t>
    </r>
  </si>
  <si>
    <r>
      <rPr>
        <b/>
        <sz val="10"/>
        <color rgb="FF000000"/>
        <rFont val="Arial"/>
        <family val="2"/>
        <charset val="1"/>
      </rPr>
      <t xml:space="preserve">Hora Extra </t>
    </r>
    <r>
      <rPr>
        <b/>
        <sz val="10"/>
        <color theme="4" tint="-0.249977111117893"/>
        <rFont val="Arial"/>
        <family val="2"/>
        <charset val="1"/>
      </rPr>
      <t>Feriados</t>
    </r>
    <r>
      <rPr>
        <b/>
        <sz val="10"/>
        <rFont val="Arial"/>
        <family val="2"/>
        <charset val="1"/>
      </rPr>
      <t xml:space="preserve"> (acréscimo 100% - Art. 9º da Lei nº 605/49)</t>
    </r>
  </si>
  <si>
    <t>Hora Extra Normal em horário noturno (acréscimo de 50% + 32,5%)</t>
  </si>
  <si>
    <t>Hora Extra Normal (acréscimo 50% - parágrafo 1º do artigo 59 da CLT)</t>
  </si>
  <si>
    <t>§ 7º - A remuneração da hora extra será pelo menos 50% (cinquenta por cento) superior à da horanormal.</t>
  </si>
  <si>
    <t xml:space="preserve">Trabalhador da manutenção de edificações, Eletricista de instalações, Encanador, Auxiliar de Bobinagem à mão e Mecânico de manuteção e instalação de aparelhos de climatização e refrigeração </t>
  </si>
  <si>
    <t>Quantidade</t>
  </si>
  <si>
    <t xml:space="preserve">Calça comprida em brim, com bolsos frontais e com elástico na cintura. Cor: Azul Marinho (1) </t>
  </si>
  <si>
    <t xml:space="preserve">Camiseta 100% algodão, manga curta. Cor: Branca. (2) </t>
  </si>
  <si>
    <t xml:space="preserve">Colete com 04 bolsos frontais (fechamento com velcro). Cor: Azul Marinho. (3) </t>
  </si>
  <si>
    <t>Par de meia predominantemente em algodão, cano longo, cor preta (4)</t>
  </si>
  <si>
    <t xml:space="preserve"> Ajudante de eletricista, Auxiliar mecânico de refrigeração, Auxiliar de manutenção predial e  Mecânico de manutenção de automóveis, motocicletas e veículos similares , Lavador de veículos</t>
  </si>
  <si>
    <t xml:space="preserve">Calça comprida em brim, com bolsos frontais e com elástico na cintura. Cor: Azul Marinho (5) </t>
  </si>
  <si>
    <t xml:space="preserve">Camiseta 100% algodão, manga curta. Cor: Azul Marinho. (6) </t>
  </si>
  <si>
    <t xml:space="preserve">Par de meia predominantemente em algodão, cano longo, cor preta (7) </t>
  </si>
  <si>
    <t>Trabalhador de serviços de limpeza e conservação de áreas públicas, Jardineiro e  Operador de Retroescavadeira</t>
  </si>
  <si>
    <t xml:space="preserve">Calça comprida em brim, com bolsos frontais e com elástico na cintura. Cor: Verde Escuro (8) </t>
  </si>
  <si>
    <t>Camiseta manga longa para Jardinagem. Confeccionada em malha fria (68% poliéster 32% viscose). Modelo gola redonda. Cor: Verde Escuro (9)</t>
  </si>
  <si>
    <t xml:space="preserve">Par de meia predominantemente em algodão, cano longo, cor preta (10) </t>
  </si>
  <si>
    <t>Oficial de manutenção predial e Oficial Conservação</t>
  </si>
  <si>
    <t xml:space="preserve">Calça comprida em brim, com bolsos frontais e com elástico na cintura. Cor: Verde Escuro (11) </t>
  </si>
  <si>
    <t xml:space="preserve">Camiseta 100% algodão, manga curta. Impressão nas costas: OFICIAL DE SERVIÇO. Cor: Azul Marinho (12) </t>
  </si>
  <si>
    <t xml:space="preserve">Par de meia predominantemente em algodão, cano longo, cor preta (13) </t>
  </si>
  <si>
    <t>Eletricista de instalações e Ajudante de Eletricista (01 CONJUNTO POR PROFISSIONAL)</t>
  </si>
  <si>
    <t>seq</t>
  </si>
  <si>
    <t xml:space="preserve">Unidade </t>
  </si>
  <si>
    <t>Qtd./ano</t>
  </si>
  <si>
    <t>Luva De Proteção, Confeccionada Em Couro Bovino Curtido Ao Cromo E Vaqueta, Com Palma, Dorso E Dedos Em Vaqueta E Punho Fabricado Em Raspa. Punho: 20 Cm.</t>
  </si>
  <si>
    <t>Par</t>
  </si>
  <si>
    <t>Capacete De Segurança Com Aba Frontal, Classe B, Com Estrias, Material: Polietileno De Alta Densidade</t>
  </si>
  <si>
    <t>Óculos De Proteção Individual, Material Armação: Plástico Com Pino Central E Duas Fendas Nas Extremidades, Material Lente: Policarbonato Transparente, Incolor, Tipo Lente: Antiembaçante, Antirrisco. Tamanho: Tamanho Único</t>
  </si>
  <si>
    <t>Cinto De Segurança, Tipo Paraquedista Com Talabarte Duplo E Trava Quedas 1,5 A 2 Metros</t>
  </si>
  <si>
    <t>Protetor Auricular Com Plug Em Silicone E Cordão Em Poliester</t>
  </si>
  <si>
    <t xml:space="preserve"> Luva Isolante De Borracha, Classe 02 Para Alta Tensão. Confeccionada Em Borracha De Acordo Com As Normas Específicas Da Nbr  17Kv mínimo. </t>
  </si>
  <si>
    <t>Luva de cobertura alta tensão para uso com a luva isolante de Borracha de alta tensão 17kv minimo</t>
  </si>
  <si>
    <t>Óculos De Proteção Individual Com Armação, Lente, Apoio Nasal E Hastes Do Tipo Espátula Confeccionados Em Policarbonarto. Cor Lente: Cinza</t>
  </si>
  <si>
    <t xml:space="preserve">Máscara Multiuso, Material: Manta Sintética, Tipo Uso: Descartável, Finalidade: Proteção: Química, Poeira, Névoa, Fumos, Metálicos, Tipo Correia: Elástico Ajuste Cabeça,Tira Modulável Ajuste Nariz, Características Adicionais: Elementro Filtrante Pff1/Semifacial </t>
  </si>
  <si>
    <t xml:space="preserve">Bota de Segurança  Eletricista Microfibra e Bico de Composite Acolchoada NR10 </t>
  </si>
  <si>
    <t>Manga Alta Tensão Te 20Kv Tm 17Kv no mínimo - Classe 2 - isolante Par</t>
  </si>
  <si>
    <t xml:space="preserve">Protetor Facial Contra Arco Elétrico Nr 10 </t>
  </si>
  <si>
    <t>Balaclava Nr10 Risco 2 Resistente A Chamas E Arco Elétrico</t>
  </si>
  <si>
    <t>Trava-Queda De Aço Inox P/ Corda De 12 Mm Extensor Corda</t>
  </si>
  <si>
    <t>Cinto abdominal para eletricista talabarte  de 1,5 A 2 Metros</t>
  </si>
  <si>
    <t>Boné tipo árabe em brim. Cor: Azul marinho</t>
  </si>
  <si>
    <t>Encanador (01 CONJUNTO POR PROFISSIONAL)</t>
  </si>
  <si>
    <t>Bota De Pvc Cano Longo, Cor: Preto, Tamanhos variados</t>
  </si>
  <si>
    <t>Luva De Pvc Forrada, Palma Áspera. Punho Longo com no mínimo 45 Cm</t>
  </si>
  <si>
    <t>Máscara Semi Facial Com 02 Filtros Vo/Va - Respirador Composto Por Uma Peça Semi-Facial, Dois Conectores Para Fixação Dos Filtros, Uma Válvula De Exalação, Duas Válvulas De Inalação E Quatro Pontos De Fixação Com Tirantes Elásticos E Ajustes Através De Passadores.</t>
  </si>
  <si>
    <t>Botina De Microfibra Com Bico De Composite</t>
  </si>
  <si>
    <t>Jardineiro e Trabalhador de serviços de limpeza e conservação de áreas públicas (01 CONJUNTO POR PROFISSIONAL)</t>
  </si>
  <si>
    <t xml:space="preserve">Perneira De Segurança Com 3 Talas Em Bidim Pvc </t>
  </si>
  <si>
    <t>Protetor Auricular Tipo Concha: Dupla, Material: Abs - Acrilonitrile/Butadiene/Stirene, Material Haste: Aço Inoxidável, Material Almofada: Espuma, Tamanho: Único, Características Adicionais: Nível De Ruído Igual Ou Superior A 25 Db</t>
  </si>
  <si>
    <t>Luva Borracha Material: Borracha Nitrílica, Características Adicionais: Ca 32038; Luva De Malha Com Banho Nitrílico, Tipo Proteção: Resistente 1006n</t>
  </si>
  <si>
    <t>Avental De Raspa De Couro 1,20 X 0,60</t>
  </si>
  <si>
    <t xml:space="preserve">Protetor Solar frasco com 120ml  Fps Mínimo De 30; 1/3 UVA </t>
  </si>
  <si>
    <t>Boné tipo árabe em brim. Cor: Verde escuro</t>
  </si>
  <si>
    <t>Operador de Retroescavadeira (01 CONJUNTO POR PROFISSIONAL)</t>
  </si>
  <si>
    <t>Lavador de veículos (01 CONJUNTO POR PROFISSIONAL)</t>
  </si>
  <si>
    <t xml:space="preserve">Luva De Segurança Tricotada 4 Fios Algodão Tamanho Unico: Modelo Pigmentada PVC Na Palma </t>
  </si>
  <si>
    <t>Mecânico de manutenção de automóveis, motocicletas e veículos similares  (01 CONJUNTO POR PROFISSIONAL)</t>
  </si>
  <si>
    <t>Luva Anti-Corte Com Banho Pu</t>
  </si>
  <si>
    <t>Oficial de Serviços Gerais – Conservação (01 CONJUNTO POR PROFISSIONAL)</t>
  </si>
  <si>
    <t>Trabalhador da manutenção de edificações , Auxiliar de manutenção predial e Oficial de manutenção predial (01 CONJUNTO POR PROFISSIONAL)</t>
  </si>
  <si>
    <t xml:space="preserve">Luva De Raspa De Couro Cano Curto, Comprimento Do Punho 7 Cm </t>
  </si>
  <si>
    <t>Mecânico de manuteção e instalação de aparelhos de climatização e refrigeração e Auxiliar mecânico de refrigeração  –  (01 CONJUNTO POR PROFISSIONAL)</t>
  </si>
  <si>
    <t>Avental De Pvc Forrado Com Tiras Soldadas 1,20X0,70</t>
  </si>
  <si>
    <t>Auxiliar de boninagem, à mão (01 CONJUNTO POR PROFISSIONAL)</t>
  </si>
  <si>
    <t>TODOS OS POSTOS</t>
  </si>
  <si>
    <t>Taxa de Depreciação Anual</t>
  </si>
  <si>
    <t>Valor da Depreciação Anual Unitário</t>
  </si>
  <si>
    <t>Valor total</t>
  </si>
  <si>
    <t>Furadeira de Impacto Reversível Profissional 750W de 1/2 Pol. 220V.</t>
  </si>
  <si>
    <t>UND</t>
  </si>
  <si>
    <t>Serra Circular, 7.1/4", 1800 watts.</t>
  </si>
  <si>
    <t>Serra Mármore a Seco 110mm 220 V 4.3/8", entre 1200 a 1500 W.</t>
  </si>
  <si>
    <t>Martelo Rompedor SDS Max 220v 1100w.</t>
  </si>
  <si>
    <t>Parafusadeira, Tipo:Profissional, Velocidade:Reversível, Rotação:Mínima: 600 Rpm, Máxima: 1900 Rpm, Voltagem:9,6 V, Características Adicionais:Mandril Entre  1/2" Controle Detorque, Componentes:Com Maleta, Acessórios, Bateria, Carregador Bivolt, Tipo
Alimentação:Bateria</t>
  </si>
  <si>
    <t>Lixadeira Angular 7 Pol. 2.200 W - 220 V - Especificações Técnicas: Potência: 2.200W - Capacidade: Disco de goma: 180, 230mm (7, 9") - Disco de Lixa: 180mm (7") - Rotações por min.: 6.600 RPM - Dimensões: 473 x 105 x 140 mm - (C x L x A): 18- 5/8" x 4-1/8" x 5-1/2") - Cabo de energia: 2,5m      Acompanha: - Chave de Pino – Punho - Disco de borracha 170 mm.</t>
  </si>
  <si>
    <t>Escada extensiva vazada 32 degraus uteís. Cor: Laranja.</t>
  </si>
  <si>
    <t>Escada articulada 4x4 em alumínio 16 degraus.</t>
  </si>
  <si>
    <t>Jogo de Brocas em Aço Rápido com 13 Peças - Acompanha estojo metálico com marcações de medidas, para armazenamento das ferramentas; Dimensões: - 1.5mm – 2mm – 2.5mm – 3mm – 3.2mm – 3.5mm – 4mm – 4.5mm – 4.8mm – 5mm – 5.5mm – 6mm – 6.5mm.</t>
  </si>
  <si>
    <t>Jogo  de  Brocas  Widea  com  08  Peças  -  Contém  8  peças. Dimensões: - 3mm – 4mm – 5mm – 6mm – 7mm – 8mm – 9mm - 10mm.</t>
  </si>
  <si>
    <t>Jogo de Brocas Aço Rápido com 25 peças de 1,0 à 13,0 mm - Jogo composto por 25 peças, sendo: :: 1,0 - 1,5 - 2,0 - 2,5 - 3,0 - 3,5 - 4,0 - 4,5 - 5,0 - 5,5 - 6,0 - 6,5 - 7,0 - 7,5 - 8,0 - 8,5 - 9,0 - 9,5 - 10,0 - 10,5 - 11,0 - 11,5 - 12,0 - 12,5 - 13,0 mm.</t>
  </si>
  <si>
    <t>Conjunto de Brocas com Encaixe SDS Plus para Concreto com 05 Unidades - Destinadas ao uso profissional na perfuração de concreto, granitos, mármores, basalto, tijolos e materiais  de alvenaria em geral; Contém 5 peças, sendo: – 6 mm – 6 mm – 8 mm – 8 mm – 10 mm.</t>
  </si>
  <si>
    <t>Talhadeira para Martelo SDS Max 25 x 400 mm - fabricado em aço resistente - Ideal para serviços de reforma, na troca de pisos, azulejos, forros e rasgos em paredes.</t>
  </si>
  <si>
    <t>Ponteiro para Martelos SDS Max 18 x 400 mm - Fabricado em aço especial. Utilizado para remoção de concreto ou para rasgos em paredes.</t>
  </si>
  <si>
    <t>Discos para serra mármore - Disco diamantado segmentado; Pode ser usado para corte a seco sem risco de superaquecimento; Rotação em sentido horário; Aplicações em cortes de concretos, rebocos, tijolos, refratários e basalto e asfalto; Corte seco ou refrigerado; Diâmetro do disco: 110 mm - 4.3/8" - Diâmetro do furo central: 20 mm - 3/4".</t>
  </si>
  <si>
    <t>Discos para serra mármore - Disco diamantado contínuo; Aplicação: Pisos, azulejos, porcelanatos, mármore; Corte a seco ou refrigerado; Diâmetro do disco: 110 x 20 mm - Máx. RPM: 15000.</t>
  </si>
  <si>
    <t>Discos para serra mármore - Para máquinas portáteis (4.3/8"); 24 Dentes  alternados  (ATB) permitem executar cortes transversais e longitudinais com excelente acabamento; Utilizadas para cortar madeiras, chapas laminadas, aglomerados, compensados, MDF, etc. Ø Externo (pol.): 4.3/8" - Dentes Tipo: ABT - Espessura Lâmina (mm): 1.4 - Largura Corte (mm): 2.4 - RPM Máxima: 13,000 - Ø Furo (mm): 20.</t>
  </si>
  <si>
    <t>Relógio ponto com software de tratamento do controle de jornada, que deverá estar de homologado pelo Ministério do Trabalho e Emprego conforme Portaria 1510/2009 com Leitor biométrico de digital, teclado númerico para identificação por senha e com capacidade de armazenamento de até 15.000 colaboradores na memória de trabalho (MT). O equipamento deverá possuir entrada USB para extração dos dados.</t>
  </si>
  <si>
    <t>Bobina De Papel Características Mínimas: Bobina Térmica De Papel, Com 300 Metros De Comprimento E 57 Mm De Largura Ou Superior Sendo Compatível Com O Item Solicitado No Tr.</t>
  </si>
  <si>
    <t>Manutenção/Reposição</t>
  </si>
  <si>
    <t>Total Equipamentos</t>
  </si>
  <si>
    <t>TOTAL DA DEPRECIAÇÃO ANUAL</t>
  </si>
  <si>
    <t>QUANTIDADE</t>
  </si>
  <si>
    <t>TOTAL DA DEPRECIAÇÃO MENSAL</t>
  </si>
  <si>
    <t>QUANTIDADE DE COLABORADORES</t>
  </si>
  <si>
    <t>TOTAL DA DEPRECIAÇÃO MENSAL POR COLABORADOR</t>
  </si>
  <si>
    <t xml:space="preserve">Eletricista de instalações </t>
  </si>
  <si>
    <t xml:space="preserve">Bastão de manobra seccionável com 5 elementos, material: fibra de vidro / resina epóxi </t>
  </si>
  <si>
    <t>QUANTIDADE DE ELETRICISTAS</t>
  </si>
  <si>
    <t xml:space="preserve">Trabalhador da manutenção de edificações </t>
  </si>
  <si>
    <t>Esquadro Profissional 12" - Base de metal com resistência extra; Acabamento em verniz para resistir à corrosão; Comprimento: 12" (305 mm).</t>
  </si>
  <si>
    <t>Alavanca Sextavada 1" - Dimensões: Bitola (Pol): 1"  Comprimento: 1,5 metros.</t>
  </si>
  <si>
    <t>Cavadeira articulada com cabo de madeira 1,50m</t>
  </si>
  <si>
    <t>Arco de Serra  Regulável 12" - Características: Lâmina  de  12"; Acabamento cromado; Cabo ergonômico injetado em polipropileno. - Permite o uso de lâminas de 10" e 12"; Tamanho: 12"   Dimensões: Comprimento: 437 mm - Largura: 24 mm - Altura: 128 mm</t>
  </si>
  <si>
    <t>Serrotes profissional - 22"- Lâminas em aço alto carbono temperado e lixado - Cabo de madeira ergonômico e envernizado - Dentes travados -7dentes por polegada - Superfície polida - Proteção plástica para os dentes - Tamanho: 22" (polegadas).</t>
  </si>
  <si>
    <t>Nível Profissional de Alumínio de 300 mm - Fabricado em alumínio; Nível com 03 bolhas: 0º, 45º, 90º; Comprimento: 300 mm.</t>
  </si>
  <si>
    <t>Régua p/ pedreiro   alumínio   3   metros   -   Régua  em   alumínio. Comprimento: 300,00 cm; Seção: Altura: 3,00 cm; Largura: 5,00 cm.</t>
  </si>
  <si>
    <t>Mangueira nível 5/16"x1 mm, cristal, 50 metros.</t>
  </si>
  <si>
    <t>Cortador de Pisos e Azulejos 750 mm - Capacidade máxima de corte: 750 mm Espessura máxima de corte: 12mm.</t>
  </si>
  <si>
    <t>ENCANADOR</t>
  </si>
  <si>
    <t>Jogo de tarraxa manual 1/2" a 2" - Tarraxas reforçadas com base em ferro fundido com cossinetes em aço temperado; Porta tarraxas em ferro fundido com sistema de catraca com botão de reversão e guia de posicionamento do cano; Cabo bipartido, com encaixes roscados, em estrutura metálica tubular com empunhadura emborrachada.</t>
  </si>
  <si>
    <t>Alicate Bomba D'agua 10".</t>
  </si>
  <si>
    <t>Jogo de Serra Copo Bi Metal com 9 Peças de 3/4 pol. a 2.1/4 pol. - Especificações: Jogo de serra copo bi-metal com serra dentada; Profundidade de corte: 38mm; Utilizado para cortar madeira, aço e metais em geral. O Kit possui: - 6 Serras copo com diâmetros: 3/4" (19mm);  7/8"  (22mm);  1.1/8"  (29mm);  1.1/2"  (38mm);  1.3/4" (44mm); 2.1/4" (57mm) - 1 Adaptador mandril - 1 Mandril 1/4" (9/16~1.3/16) - 1 Hexagonal 7/16" (1.1/4"~6") Acompanha maleta.</t>
  </si>
  <si>
    <t>Talhadeira Manual Redondo 10 Pol. -  Especificações: Corpo em aço forjado; Ponta temperada; Tamanho da ferramenta (Pol.): 10"; Haste (Pol.): 3/4".</t>
  </si>
  <si>
    <t xml:space="preserve">Mecânico de manuteção e instalação de aparelhos de climatização e refrigeração </t>
  </si>
  <si>
    <t>Kit Flangeador Excêntrico com Cortador de Tubos de Cobre e Escoriador com Mesa - O kit possui cortador de tubo + escoriador, com maleta. Medidas: 3/4, 5/8, 1/2, 3/8, 5/16, 1/4, E 3/16.</t>
  </si>
  <si>
    <t xml:space="preserve">Curvador manual para Tubos de cobre e alumínio 180º de 1/2 Pol. - Tamanho: 1/2; </t>
  </si>
  <si>
    <t>Curvador Manual para Tubos de 1/4 - 3/8 Pol. - Especificações: Curvador múltiplo até 180° de precisão; Incorpora escala de curvas; Tamanho: 1/4" - 5/16" - 3/8".</t>
  </si>
  <si>
    <t>QUANTIDADE DE TÉCNICOS</t>
  </si>
  <si>
    <t>Jardineiro e Trabalhador de serviços de limpeza e conservação de áreas públicas  (CONSERVAÇÃO)</t>
  </si>
  <si>
    <t>Motosserra Industrial, Potência:4,20 Kw, Capacidade Tanque Combustível:0,90 L, Cilindrada Motor: 80,70 Cm3, Características Adicionais:Sabre De 30 A 45 Cm, Passo Da Corrente De 3/8 Pol</t>
  </si>
  <si>
    <t>Corda Multifilamento Trançada 12Mm X 50 Metros, Material: Polipropileno</t>
  </si>
  <si>
    <t>Roçadeira Manual Tipo Motor: Gasolina , Potência Motor: Entre 2 A 2,2 Hp, Tipo Cortador: Fio Náilon E/Ou Lâmina Aço , Rotação: 12.300 Rpm, Peso Aproxima Do: 7,30 Kg, Tipo Empunhadeira: Guidões Ajustáveis , Características Adicionais: Motor 2 Tempos, 40,2 Cilindradas,Tubo Em Alumínio.</t>
  </si>
  <si>
    <t>Soprador, Tipo:Portátil, Acionamento:Gasolina, Potência:2.5 Hp, Volume Ar:29 M3/Min, Rotação: 2800-12500 Aplicação:Remoção De Folhas De Árvores, Características Adicionais:Antivibração, Motor 2 Tempos, Velocidade:7.200 Rpm</t>
  </si>
  <si>
    <t>Motopoda Com Prologamento De Corte Mínimo De 3,9 Metros Com Sabre De 30Cm E Corrente, Cilindrada Mínima: 2,00Cc, Potência Mimima: 1,34Hp, Acionamento: Gasolina com extensão</t>
  </si>
  <si>
    <t>Carriola Baleia Caçamba Em Polietileno, Chassi De Madeira, Pneumática Cap. Mínima De 200 Litros</t>
  </si>
  <si>
    <t>Carrinho Para Gari Pneumático Produzido Em Aço. Capacidade Mínima De 88 Kg</t>
  </si>
  <si>
    <t xml:space="preserve">Carrinho De Ferro P/ Transporte De Carga Capacidade Mínima De 200 Kg </t>
  </si>
  <si>
    <t>Carrinho De Lixo Com Tampa E Rodas De Borracha Maciça Cap. Min. 240 Litros (Mod. Container)</t>
  </si>
  <si>
    <t>Carrinho De Carga Armazém 300Kg Pneu Com Câmara; Aro 8"</t>
  </si>
  <si>
    <t xml:space="preserve">Tela De Nylon Verde Mosqueteiro De 1,5 Metros De Largura -  Rolo De 50 Metros, Fio De Polietileno 0,24 Mm, Para Proteção Em Vias Públicas </t>
  </si>
  <si>
    <t>Pulverizador Costal Manual Eletrico Com Bateria Bivolt Recarregável Com Autonomia  Minima De 5 Horas Nas Dimensões Minimas Aproximadas 40X20X50Cm (Lxcxa) Peso Máximo De 10Kg, Capacidade De Carga 20 Litros. Garantia Minima De 06 Meses.</t>
  </si>
  <si>
    <t>Roçaderia Lateral Multifuncional Gasolina 2 Tempos, Com Podador De Galhos E Cerca Viva. Potencia Minima De 1,3 Hp, Cilindrada Minima De 30Cc. Incluso Roçaderia, Podador De Galhos E Podador De Cerca Viva.( 01 Transmissão Do Poddor De Galhos C Tubo, 01 Transmissão Do Podador De Cerca Viva C/ Tubo, 01 Transmissão Da Roçadeira C/ Tufbo E 01 Motor Com Tubo Da Conexão). Multiuso</t>
  </si>
  <si>
    <t xml:space="preserve">Mecânico de manutenção de automóveis, motocicletas e veículos similares </t>
  </si>
  <si>
    <t>Furadeira e Parafusadora (Mecanico)   12 ou 20v bivolt a bateria</t>
  </si>
  <si>
    <t xml:space="preserve">Esmerilhadeira elétrica 4.1/2Pol 710W 220V  ( Mecanico ) </t>
  </si>
  <si>
    <t>Eletricista de instalações / Ajudante de Eletricista / Auxiliar de Bobinagem  (01 CONJUNTO POR PROFISSIONAL)</t>
  </si>
  <si>
    <t>Bolsa Ferramenta, Material:Lona, Cor:Verde, Tipo:Impermeável, Material Fundo:Couro, Material Armação:Alumínio, Material Costura:Linha Náilon, medidas minimas: Comprimento:450 Mm, Altura:300 Mm, Largura:170 Mm, Características Adicionais: 5 Cravos Niquelados E Divisão Interna</t>
  </si>
  <si>
    <t>Trena - Fita Em Aço Alto Carbono E Revestida Em Nylon, Corpo Em Aço Inox E Abs, Com Revestimento Em Borracha, Botão De Liberação Da Fita Em Polipropileno, Presilha Em Aço, Trava De Retrocesso Automática, Ponta Magnética, Graduação Da Fita Em Milímetros E Polegadas, Tamanho De 05 Metros</t>
  </si>
  <si>
    <t xml:space="preserve">Jogo De Chaves Fenda Material Haste: Aço Cromo Vanádio , Tipo Ponta: Fenda E Philips , Material Cabo: Emborrachado , Tipo Cabo: Isolado , Quantidade Peças: 6 UN, Características Adicionais: Isolação De 1000v Ca , Bitola Ponta Fenda: 03= (1/4x6, 3/16x4, 1/8x3) POL, Bitola Ponta Philips: 03= (1/4x6, 3/16x4, 1/8x6) </t>
  </si>
  <si>
    <t xml:space="preserve"> Alicate De Corte Diagonal Reforçado 8 para eletricista</t>
  </si>
  <si>
    <t>Alicate De Corte Diagonal; Material: aço. Tamanho: 6.1/2" Isolação: até 1.000V · Diâmetro máximo de corte Ø: 1,6 mm. Tipo: modelo sueco</t>
  </si>
  <si>
    <t>Alicate De Bico Reto 6.1/2" – Isolação 600V</t>
  </si>
  <si>
    <t>Chave Canhão - kit com 12 chaves de 3 a 14</t>
  </si>
  <si>
    <t>Arco de Serra 12 pol.</t>
  </si>
  <si>
    <t>Chave Inglesa 10"</t>
  </si>
  <si>
    <t>Chave combinada jogo de 6mm a 32mm, com no minimo 24 peças</t>
  </si>
  <si>
    <t>Alicate Amperímetro Digital - Display Lcd/Contagem: 3.1/2 Dígitos/2000; Corrente Ac: 20/200//1000A; Tensão Dc: 200M/20/200/1000V; Tensão Ac: 200/750V; Resistência: 200/2K/20K/200K/2Mo; Teste De Continuidade/Diodo: Sim; Peak Hold: Sim; Mudança De Faixa: Manual; Abertura De Garra: 51Mm; Diâmetro Do Condutor: 51Mm; Precisão Básica: 3%; Categoria: Cat Ii 1000V; Alimentação: 1X9V; Dimensões: 248X70X38,5Mm.</t>
  </si>
  <si>
    <t xml:space="preserve">Jogo De Tork , Quantidade minima de Peças: 09 UN, Aplicação: Consertos Em Geral , Componentes: T9 A T50 , Modelo: L </t>
  </si>
  <si>
    <t>ENCANADOR  (01 CONJUNTO POR PROFISSIONAL)</t>
  </si>
  <si>
    <t>Jogo De Chave Combinada Em Aço Cromo Vanádio - 12 Peças Dimensões: 6 A 22 Mm.</t>
  </si>
  <si>
    <t xml:space="preserve">Kit De Ferramentas Especiais Para Válvulas De Descarga - Chave Para Tampas Frontais Das Válvulas Docol, Hydra Luxo / Master E Hydra Max; Chave Para O Acionador E As Sedes Das Válvulas Hydra Luxo / Master; Chave Para As Sedes Das Válvulas Hydra Max; Chave Para Bucha Da Tampa Frontal Da Válvula Docol. Modelos: 2520- 2530, 2550 E 484-676; Bitolas: 1.1/4” E 1.1/2”. </t>
  </si>
  <si>
    <t>Chave De Grifo 24 Polegadas Confeccionada Em Alto Carbono Forjado</t>
  </si>
  <si>
    <t>Desentupidor Vaso Sanitário, Material: Borracha Flexível, Cor: Preta, Altura: 10Cm, Diâmetro: 16Cm, Material Cabo: Madeira, Comprimento Cabo minimo : 50Cm</t>
  </si>
  <si>
    <t>Trabalhador da manutenção de edificações / Auxiliar de Manutenção Predial  (01 CONJUNTO POR PROFISSIONAL)</t>
  </si>
  <si>
    <t>Alicate Universal Material: 8 polegada Aço Vanádio, Tipo: Profissional, Material Cabo: Plástico, Tipo Cabo: Isolado, Tipo Corte: Corte Temperado Por Indução, Comprimento: de 8" - 200 MM</t>
  </si>
  <si>
    <t>Jogo De Chave Allen De 1,5 A 10 Mm Com 11 Peças Fabricada Em Cromo Vanádio; Acabamento Oxidado; Indicado Para Parafuso Com Sextavado Interno; Corpo Em L O Que Proporciona O Efeito De Alavanca Para Minimizar O Esforço Físico, Durante O Aperto Ou Desaperto De Parafusos; Dimensões: 1,5Mm - 2Mm - 2,5Mm - 3Mm - 4Mm - 5Mm - 6Mm - 7Mm - 8Mm - 9Mm - 10Mm. - aumentar para 4 eletricista</t>
  </si>
  <si>
    <t>Jogo De Chave Fixa Com 12 Peças Fabricada Em Aço Especial Niquelado E Cromado; Medidas Diferentes Em Cada Boca; Utilizada Para Aperto E Desaperto De Porcas, Parafusos Quadrados Ou Sextavados; Dimensões Das Peças: 6x7,8x9,10x11,12x13,14x15,16x17,18x19,20x22,21x23, MM</t>
  </si>
  <si>
    <t xml:space="preserve">Colher De Pedreiro Em Aço Carbono, Com Cabo RETO De Madeira, 8”. </t>
  </si>
  <si>
    <t>Carrinho Mão, Material Caçamba: Chapa Aço Galvanizado, Quantidade Roda:1 Un, Tipo Roda:Pneu Com Câmara De 3,25 Cm, Capacidade Caçamba:60 Litros, Acabamento Superficial: Pintura Eletrostática Na Cor Cor Preta, Características Adicionais:Dimensões Aproximadas:610 X 1600 X 620Mm</t>
  </si>
  <si>
    <t>Martelo De Unha 25 Mm - Cabeça Forjada E Temperada Em Aço, Acabamento Jateado E Cabeça Protegida Contra Oxidação Com Verniz Ou Pintura Eletrostática, Cabo Em Madeira Envernizada Fixado Com Epóxi.</t>
  </si>
  <si>
    <t>Picareta Alvião Com Cabo De Madeira De 90Cm.</t>
  </si>
  <si>
    <t>Pá De Bico Com Cabo 1,20M - Tamanho Do Cabo: 120 Cm - Largura Da Pá: 27 Cm.</t>
  </si>
  <si>
    <t>Marreta Oitavada, De Ferro Fundido, 1Kg Com Cabo Em Madeira Envernizada.</t>
  </si>
  <si>
    <t>Marreta Oitavada, De Ferro Fundido, 0,5 Kg Com Cabo Em Madeira Envernizada.</t>
  </si>
  <si>
    <t>Marretas De Borracha 80Mm, 1000g Com Cabo Em Madeira Envernizada.</t>
  </si>
  <si>
    <t xml:space="preserve">Talhadeira Manual Redondo 10 Pol. - Especificações: Corpo Em Aço Forjado; Ponta Temperada; Tamanho Da Ferramenta (Pol.): 10"; Haste (Pol.): 3/4". </t>
  </si>
  <si>
    <t>Ponteiro Manual Sextavado De 10 Pol. - Especificações: Fabricado Em Aço Forjado; Utilizada Em Trabalhos De Perfuração Em Pedras, Concreto E Tijolos. Dimensões: Largura: 5/8"; Comprimento (Pol.): 10" (Aproximadamente 25Cm).</t>
  </si>
  <si>
    <t>Desempenadeiras Em Aço – Bordas Lisas 12X25Cm Com Cabo De Madeira. Aplicação argamassa</t>
  </si>
  <si>
    <t xml:space="preserve">Desempenadeiras Em Aço – Bordas Dentadas 12X25Cm Com Cabo De Madeira. </t>
  </si>
  <si>
    <t>Prumo Com Corpo Em Aço Especial; Calço Guia De Madeira; Cordão De Náilon 2M.</t>
  </si>
  <si>
    <t>Enxada Canavieira Com Cabo Madeira De 150Cm - Dimensões Do Produto: 1505X296X206Mm - Tamanho Do Cabo: 150Cm.</t>
  </si>
  <si>
    <t>Espátula Rígida 10 Cm De Metal, Com Cabo De Madeira. Tamanho: 10 CM, Aplicação: Massa E Raspagem , Características Adicionais: Laminado</t>
  </si>
  <si>
    <t xml:space="preserve">Cabo Telescópio Para Rolo De Pintura 3 Metros – Estrutura Em Alumínio. </t>
  </si>
  <si>
    <t>Mecânico de manuteção e instalação de aparelhos de climatização e refrigeração / Auxiliar Mecânico de Refrigeração</t>
  </si>
  <si>
    <t>Conjunto De Manifold P/ Gás R410 E Gás R22 C/ Mangueira. Conjunto Manifold Componentes: Conjunto De Válvulas E 2 Manômetros , Aplicação: Gases R22 - R134a - R404a - R407c</t>
  </si>
  <si>
    <t>Chave Inglesa Ajustável 8" 200Mm Fabricado Em Aço Forjado - Encontrado Aço Cromo Vanadio</t>
  </si>
  <si>
    <t>Chave Inglesa Ajustável 12" Fabricado Em Aço Forjado - Encontrado Aço Cromo Vanadio</t>
  </si>
  <si>
    <t>Chave Biela Tipo L 1/2 Pol. - Produzida Em Aço Especial Niquelado E Cromado; Medidas Iguais Dos Dois Lados De 1/2"; Possuem Cabeça De Perfil Cônico E Dois Lados Sextavados De Mesma Medida; Utilizado Para Aperto E Desaperto De Porcas E Parafusos Sextavados.</t>
  </si>
  <si>
    <t>Chave Biela Tipo L 7/16 Pol. - Fabricado Em Aço Cromo Vanádio; 02 Bocas Com Medidas Iguais: 7/16"; Acabamento Cromado E Temperado; Possuem Cabeça De Perfil Cônico E Dois Lados Sextavados De Mesma Medida. Encontraddo 8MM</t>
  </si>
  <si>
    <t>Jogo De Chave Estrela De 6 A 32 Mm Com 12 Peças - Produzida Em Aço Especial, Niquelado E Cromado; Medidas Diferentes De Cada Lado; Com 12 Peças: 6X7, 8X9, 10X11, 12X13, 14X15, 16X17, 18X19, 20X22, 21X23</t>
  </si>
  <si>
    <t>Trabalhador de serviços de limpeza e conservação de áreas públicas  (01 CONJUNTO POR PROFISSIONAL)</t>
  </si>
  <si>
    <t>Tessoura De Cortar Grama 12", Com Cabo De Madeira</t>
  </si>
  <si>
    <t>Vassoura Jardinagem, Tipo:Regulável, Material Cerdas:Aço Carbono, Características Adicionais:Com Cabo 120 Cm, Quantidade Lâminas:18 Un</t>
  </si>
  <si>
    <t>Facão Com Bainha, Material Lâmina:Aço Carbono, Material Cabo:Polietileno, Comprimento:18 Pol, Tipo:Para Mato</t>
  </si>
  <si>
    <t>JARDINEIRO  (01 CONJUNTO POR PROFISSIONAL)</t>
  </si>
  <si>
    <t>Serrote De Poda Curvado (14")</t>
  </si>
  <si>
    <t>Kit Para Jardim Kit De Ferramentas Para Jardinagem Composto Por 3 Peças. Material Em Aço Carbono E Cabo De Madeira. Dimensões (Compr. X Larg. X Alt.): 290X85X65 Mm.</t>
  </si>
  <si>
    <t>Jogo De Chave Combinada Em Aço Cromo Vanádio - 12 Peças Dimensões: 6 A 22 Mm.</t>
  </si>
  <si>
    <t xml:space="preserve">Chave Philips Toco 1/4" X 1.1/2 </t>
  </si>
  <si>
    <t>Chave De Fenda Toco 3/16" X 1.1/2"</t>
  </si>
  <si>
    <t>Alicate De Bico Longo Meia Cana 8'</t>
  </si>
  <si>
    <t>Alicate De Corte Diagonal Reforçado 8</t>
  </si>
  <si>
    <t>Jogo De Soquete Estriado De 8 A 32 Mm Encaixe De 1/2" Com 24 peças</t>
  </si>
  <si>
    <t>Testador De Bateria Automotivo Tbv 1200 12V</t>
  </si>
  <si>
    <t>Caneta De Polaridade Flex Test Advanced Mecânica Avançada</t>
  </si>
  <si>
    <t>Multimetro Digital Tensão 750</t>
  </si>
  <si>
    <t>Alicate de Pressão 10 polegadas (Mecanico)</t>
  </si>
  <si>
    <t>Chave De Grifo 24 Polegadas Confeccionada Em Alto Carbono Forjado para tubos.</t>
  </si>
  <si>
    <t>Lavador de veículos  (01 CONJUNTO POR PROFISSIONAL)</t>
  </si>
  <si>
    <t>Aspirador De Pó E Agua Profissional Com Potência Mínima De 1200 W, 220 Volts, Capacidade Mínima De 20 Litros, Com Bocais, Prolongador e Filtro de Papel.</t>
  </si>
  <si>
    <t>Esfregão De Limpeza Com Espuma Com Cabo De 150Cm</t>
  </si>
  <si>
    <t>Pano de limpeza em Algodão cru 70X42</t>
  </si>
  <si>
    <t>Vassouras Piaçava</t>
  </si>
  <si>
    <t>Mangueira De Ar De Alta Pressão &gt; 1000 Psi 50M</t>
  </si>
  <si>
    <t>Auxiliar de bobinagem,à mão – 40 HORAS</t>
  </si>
  <si>
    <t>Trabalhador da manutenção de edificações – 40 HORAS</t>
  </si>
  <si>
    <t>Auxiliar de manutenção predial –40 HORAS</t>
  </si>
  <si>
    <t>Diarias</t>
  </si>
  <si>
    <t>Horas Extras anual</t>
  </si>
  <si>
    <t>Quantidade anual(D)</t>
  </si>
  <si>
    <t>Valor mensal  E = (C x B)</t>
  </si>
  <si>
    <t>Valor anual F = E x 12</t>
  </si>
  <si>
    <t>Oficial de Serviços Gerais - conservação</t>
  </si>
  <si>
    <t>CLÁUSULA DÉCIMA NONA - DIARIAS PARA VIAGENS</t>
  </si>
  <si>
    <t>Com pernoite 318,60</t>
  </si>
  <si>
    <t>Sem pernoite 129,60</t>
  </si>
  <si>
    <t>Estimado sobre o valor de maior remuneração</t>
  </si>
  <si>
    <t>Para calcular  a quantidade  a ser paga no mês, lancar a quantidade de diarias com pernoite na celula C25, e a quantidade de horas extras sem pernoite na celular C26, o valor a ser pago a contratada será aquele contido na celula D132</t>
  </si>
  <si>
    <t>Para calcular  a quantidade a ser paga no mês, lancar a quantidade de horas extras conforme cada  caso nas celulas C28, C29 , C30 e C31, o valor a ser pago a contratada será aquele contido na celula D133</t>
  </si>
  <si>
    <t>Bobinador Eletricista</t>
  </si>
  <si>
    <t>Previsão TR 5.47</t>
  </si>
  <si>
    <t>previsão TR 5.47</t>
  </si>
  <si>
    <t>previsao TR 5.47</t>
  </si>
  <si>
    <t>custo removido item 5.48 do TR</t>
  </si>
  <si>
    <t>Possui previsão de susbtituto nas férias?</t>
  </si>
  <si>
    <t>Não</t>
  </si>
  <si>
    <t>Sim</t>
  </si>
  <si>
    <t>art. 4º, §3º, da IN SEGES/MGI n. 176, de 2024; art. 6º, da IN n. 5, de 2017; Orientação Normativa AGU n. 63 :§ 3º Não serão considerados custos unitários mínimos relevantes quaisquer valores previstos em Acordo, Convenção Coletiva de Trabalho ou Dissídio Coletivo que não contemplem todos os trabalhadores representados pelo sindicato laboral.</t>
  </si>
  <si>
    <t>Gratificação de função</t>
  </si>
  <si>
    <t>Quantidade de funcionarios liderados</t>
  </si>
  <si>
    <t>De</t>
  </si>
  <si>
    <t>Até</t>
  </si>
  <si>
    <t>Gratificação de função de</t>
  </si>
  <si>
    <t>Gratificação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</si>
</sst>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164" formatCode="#,##0.00\ ;#,##0.00\ ;\-#\ ;@\ "/>
    <numFmt numFmtId="165" formatCode="#,##0.00\ ;\(#,##0.00\);\-#\ ;@\ "/>
    <numFmt numFmtId="166" formatCode="_-&quot;R$ &quot;* #,##0.00_-;&quot;-R$ &quot;* #,##0.00_-;_-&quot;R$ &quot;* \-??_-;_-@_-"/>
    <numFmt numFmtId="167" formatCode="_(&quot;R$ &quot;* #,##0.00_);_(&quot;R$ &quot;* \(#,##0.00\);_(&quot;R$ &quot;* \-??_);_(@_)"/>
    <numFmt numFmtId="168" formatCode="_-* #,##0.00_-;\-* #,##0.00_-;_-* \-??_-;_-@_-"/>
    <numFmt numFmtId="169" formatCode="_(* #,##0.00_);_(* \(#,##0.00\);_(* \-??_);_(@_)"/>
    <numFmt numFmtId="170" formatCode="_-_R_$* #,##0.00_ ;_-_R_$* \-#,##0.00\ ;_-_R_$* \-??_ ;_-@_ "/>
    <numFmt numFmtId="171" formatCode="d/m/yyyy"/>
    <numFmt numFmtId="172" formatCode="&quot;R$ &quot;#,##0.00"/>
    <numFmt numFmtId="173" formatCode="[$-416]d/m/yyyy"/>
    <numFmt numFmtId="174" formatCode="0.000%"/>
    <numFmt numFmtId="175" formatCode="0.0%"/>
    <numFmt numFmtId="176" formatCode="&quot;R$ &quot;#,##0.00;[Red]&quot;-R$ &quot;#,##0.00"/>
    <numFmt numFmtId="177" formatCode="&quot;R$&quot;#,##0.00"/>
    <numFmt numFmtId="178" formatCode="0.0000%"/>
    <numFmt numFmtId="179" formatCode="_-[$R$-416]\ * #,##0.00_-;\-[$R$-416]\ * #,##0.00_-;_-[$R$-416]\ * \-??_-;_-@"/>
    <numFmt numFmtId="180" formatCode="&quot;R$&quot;#,##0.0000"/>
    <numFmt numFmtId="181" formatCode="00"/>
    <numFmt numFmtId="182" formatCode="[$R$ -416]#,##0.00"/>
    <numFmt numFmtId="183" formatCode="[$R$-416]\ #,##0.00;[Red]\-[$R$-416]\ #,##0.00"/>
    <numFmt numFmtId="184" formatCode="&quot;R$ &quot;#,###.00"/>
    <numFmt numFmtId="185" formatCode="0.000"/>
  </numFmts>
  <fonts count="77">
    <font>
      <sz val="11"/>
      <color rgb="FF000000"/>
      <name val="Arial1"/>
      <charset val="1"/>
    </font>
    <font>
      <sz val="10"/>
      <color rgb="FFFFFFFF"/>
      <name val="Arial1"/>
      <charset val="1"/>
    </font>
    <font>
      <b/>
      <sz val="10"/>
      <color rgb="FF000000"/>
      <name val="Arial1"/>
      <charset val="1"/>
    </font>
    <font>
      <sz val="10"/>
      <color rgb="FFCC0000"/>
      <name val="Arial1"/>
      <charset val="1"/>
    </font>
    <font>
      <b/>
      <sz val="10"/>
      <color rgb="FFFFFFFF"/>
      <name val="Arial1"/>
      <charset val="1"/>
    </font>
    <font>
      <i/>
      <sz val="10"/>
      <color rgb="FF808080"/>
      <name val="Arial1"/>
      <charset val="1"/>
    </font>
    <font>
      <sz val="10"/>
      <color rgb="FF006600"/>
      <name val="Arial1"/>
      <charset val="1"/>
    </font>
    <font>
      <b/>
      <sz val="24"/>
      <color rgb="FF000000"/>
      <name val="Arial1"/>
      <charset val="1"/>
    </font>
    <font>
      <sz val="18"/>
      <color rgb="FF000000"/>
      <name val="Arial1"/>
      <charset val="1"/>
    </font>
    <font>
      <sz val="12"/>
      <color rgb="FF000000"/>
      <name val="Arial1"/>
      <charset val="1"/>
    </font>
    <font>
      <sz val="10"/>
      <color rgb="FF000000"/>
      <name val="Arial"/>
      <family val="2"/>
      <charset val="1"/>
    </font>
    <font>
      <sz val="11"/>
      <color rgb="FF000000"/>
      <name val="Calibri"/>
      <family val="2"/>
      <charset val="1"/>
    </font>
    <font>
      <sz val="10"/>
      <color rgb="FF996600"/>
      <name val="Arial1"/>
      <charset val="1"/>
    </font>
    <font>
      <sz val="10"/>
      <name val="Arial"/>
      <family val="2"/>
      <charset val="1"/>
    </font>
    <font>
      <sz val="11"/>
      <color rgb="FF000000"/>
      <name val="Arial1"/>
      <family val="2"/>
      <charset val="1"/>
    </font>
    <font>
      <sz val="10"/>
      <color rgb="FF333333"/>
      <name val="Arial1"/>
      <charset val="1"/>
    </font>
    <font>
      <b/>
      <sz val="12"/>
      <color theme="0"/>
      <name val="Arial1"/>
      <family val="2"/>
      <charset val="1"/>
    </font>
    <font>
      <b/>
      <sz val="11"/>
      <color theme="0"/>
      <name val="Arial1"/>
      <family val="2"/>
      <charset val="1"/>
    </font>
    <font>
      <b/>
      <sz val="10"/>
      <name val="Arial"/>
      <family val="2"/>
      <charset val="1"/>
    </font>
    <font>
      <b/>
      <sz val="10"/>
      <color rgb="FF000000"/>
      <name val="Arial"/>
      <family val="2"/>
      <charset val="1"/>
    </font>
    <font>
      <sz val="8"/>
      <color rgb="FF000000"/>
      <name val="Arial"/>
      <family val="2"/>
      <charset val="1"/>
    </font>
    <font>
      <sz val="10"/>
      <name val="Arial"/>
      <family val="2"/>
    </font>
    <font>
      <sz val="10"/>
      <color rgb="FF000000"/>
      <name val="Times New Roman"/>
      <family val="1"/>
    </font>
    <font>
      <sz val="9"/>
      <color rgb="FF003A5D"/>
      <name val="Arial"/>
      <family val="2"/>
      <charset val="1"/>
    </font>
    <font>
      <sz val="9"/>
      <color rgb="FF000000"/>
      <name val="Arial"/>
      <family val="2"/>
      <charset val="1"/>
    </font>
    <font>
      <b/>
      <sz val="9"/>
      <name val="Arial"/>
      <family val="2"/>
      <charset val="1"/>
    </font>
    <font>
      <sz val="9"/>
      <name val="Arial"/>
      <family val="2"/>
      <charset val="1"/>
    </font>
    <font>
      <sz val="10"/>
      <color rgb="FF0000FF"/>
      <name val="Arial"/>
      <family val="2"/>
      <charset val="1"/>
    </font>
    <font>
      <sz val="11"/>
      <color rgb="FF000000"/>
      <name val="Arial"/>
      <family val="2"/>
      <charset val="1"/>
    </font>
    <font>
      <b/>
      <sz val="12"/>
      <color rgb="FF000000"/>
      <name val="Arial"/>
      <family val="2"/>
      <charset val="1"/>
    </font>
    <font>
      <sz val="12"/>
      <color rgb="FF000000"/>
      <name val="Arial"/>
      <family val="2"/>
      <charset val="1"/>
    </font>
    <font>
      <u/>
      <sz val="11"/>
      <color theme="10"/>
      <name val="Arial1"/>
      <charset val="1"/>
    </font>
    <font>
      <sz val="12"/>
      <color rgb="FF000000"/>
      <name val="Calibri"/>
      <family val="2"/>
      <charset val="1"/>
    </font>
    <font>
      <sz val="10"/>
      <color rgb="FF000000"/>
      <name val="Times New Roman"/>
      <family val="1"/>
      <charset val="1"/>
    </font>
    <font>
      <sz val="12"/>
      <color rgb="FF444444"/>
      <name val="Arial"/>
      <family val="2"/>
      <charset val="1"/>
    </font>
    <font>
      <b/>
      <sz val="9"/>
      <color rgb="FF000000"/>
      <name val="Arial"/>
      <family val="2"/>
      <charset val="1"/>
    </font>
    <font>
      <b/>
      <sz val="11"/>
      <color rgb="FF000000"/>
      <name val="Calibri"/>
      <family val="2"/>
      <charset val="1"/>
    </font>
    <font>
      <sz val="10"/>
      <color rgb="FF000000"/>
      <name val="Calibri"/>
      <family val="2"/>
      <charset val="1"/>
    </font>
    <font>
      <b/>
      <sz val="10"/>
      <color rgb="FF000000"/>
      <name val="Calibri"/>
      <family val="2"/>
      <charset val="1"/>
    </font>
    <font>
      <sz val="11"/>
      <color theme="1"/>
      <name val="Arial1"/>
      <family val="2"/>
      <charset val="1"/>
    </font>
    <font>
      <b/>
      <sz val="11"/>
      <color theme="1"/>
      <name val="Calibri"/>
      <family val="2"/>
      <charset val="1"/>
    </font>
    <font>
      <sz val="9"/>
      <color rgb="FF000000"/>
      <name val="Calibri"/>
      <family val="2"/>
      <charset val="1"/>
    </font>
    <font>
      <sz val="9"/>
      <color theme="1"/>
      <name val="Calibri"/>
      <family val="2"/>
      <charset val="1"/>
    </font>
    <font>
      <sz val="11.05"/>
      <color rgb="FF000000"/>
      <name val="Calibri"/>
      <family val="2"/>
      <charset val="1"/>
    </font>
    <font>
      <sz val="11"/>
      <color theme="1"/>
      <name val="Arial"/>
      <family val="2"/>
      <charset val="1"/>
    </font>
    <font>
      <b/>
      <sz val="9"/>
      <color theme="1"/>
      <name val="Calibri"/>
      <family val="2"/>
      <charset val="1"/>
    </font>
    <font>
      <sz val="11"/>
      <color theme="1"/>
      <name val="Calibri"/>
      <family val="2"/>
      <charset val="1"/>
    </font>
    <font>
      <sz val="12"/>
      <color theme="1"/>
      <name val="Calibri"/>
      <family val="2"/>
      <charset val="1"/>
    </font>
    <font>
      <sz val="10"/>
      <color rgb="FF000000"/>
      <name val="Calibri Light"/>
      <family val="2"/>
      <charset val="1"/>
    </font>
    <font>
      <sz val="12"/>
      <color theme="1"/>
      <name val="Arial"/>
      <family val="2"/>
      <charset val="1"/>
    </font>
    <font>
      <b/>
      <sz val="12"/>
      <color theme="1"/>
      <name val="Calibri"/>
      <family val="2"/>
      <charset val="1"/>
    </font>
    <font>
      <sz val="9"/>
      <color rgb="FF1F2A47"/>
      <name val="Arial"/>
      <family val="2"/>
      <charset val="1"/>
    </font>
    <font>
      <b/>
      <sz val="10"/>
      <color theme="4" tint="-0.249977111117893"/>
      <name val="Arial"/>
      <family val="2"/>
      <charset val="1"/>
    </font>
    <font>
      <i/>
      <sz val="9"/>
      <name val="Arial"/>
      <family val="2"/>
      <charset val="1"/>
    </font>
    <font>
      <i/>
      <sz val="9"/>
      <color rgb="FF003A5D"/>
      <name val="Arial"/>
      <family val="2"/>
      <charset val="1"/>
    </font>
    <font>
      <i/>
      <sz val="9"/>
      <color rgb="FF000000"/>
      <name val="Arial"/>
      <family val="2"/>
      <charset val="1"/>
    </font>
    <font>
      <i/>
      <sz val="11.5"/>
      <name val="Times New Roman;Times New Roman"/>
      <family val="1"/>
      <charset val="1"/>
    </font>
    <font>
      <sz val="10"/>
      <name val="CambriaMath"/>
      <charset val="128"/>
    </font>
    <font>
      <b/>
      <sz val="11"/>
      <color rgb="FF000000"/>
      <name val="Arial1"/>
      <charset val="1"/>
    </font>
    <font>
      <u/>
      <sz val="12"/>
      <color theme="10"/>
      <name val="Arial1"/>
      <charset val="1"/>
    </font>
    <font>
      <sz val="11"/>
      <name val="Arial"/>
      <family val="2"/>
      <charset val="1"/>
    </font>
    <font>
      <b/>
      <sz val="10"/>
      <color theme="1"/>
      <name val="Calibri"/>
      <family val="2"/>
      <charset val="1"/>
    </font>
    <font>
      <b/>
      <sz val="14"/>
      <color rgb="FF000000"/>
      <name val="Arial1"/>
      <family val="2"/>
      <charset val="1"/>
    </font>
    <font>
      <sz val="13"/>
      <color rgb="FF000000"/>
      <name val="Calibri"/>
      <family val="2"/>
      <charset val="1"/>
    </font>
    <font>
      <sz val="14"/>
      <color rgb="FF000000"/>
      <name val="Calibri"/>
      <family val="2"/>
      <charset val="1"/>
    </font>
    <font>
      <sz val="14"/>
      <color theme="1"/>
      <name val="Calibri"/>
      <family val="2"/>
      <charset val="1"/>
    </font>
    <font>
      <b/>
      <sz val="14"/>
      <color theme="1"/>
      <name val="Calibri"/>
      <family val="2"/>
      <charset val="1"/>
    </font>
    <font>
      <b/>
      <sz val="13"/>
      <color theme="1"/>
      <name val="Calibri"/>
      <family val="2"/>
      <charset val="1"/>
    </font>
    <font>
      <sz val="10"/>
      <color theme="1"/>
      <name val="Calibri"/>
      <family val="2"/>
      <charset val="1"/>
    </font>
    <font>
      <b/>
      <sz val="11"/>
      <color rgb="FF000000"/>
      <name val="Arial1"/>
      <family val="2"/>
      <charset val="1"/>
    </font>
    <font>
      <sz val="11"/>
      <color rgb="FF000000"/>
      <name val="Arial1"/>
      <charset val="1"/>
    </font>
    <font>
      <sz val="10"/>
      <color rgb="FF000000"/>
      <name val="Arial"/>
      <charset val="1"/>
    </font>
    <font>
      <sz val="11"/>
      <color rgb="FF000000"/>
      <name val="Calibri"/>
      <charset val="1"/>
    </font>
    <font>
      <sz val="12"/>
      <color rgb="FF000000"/>
      <name val="Arial"/>
      <charset val="1"/>
    </font>
    <font>
      <sz val="10"/>
      <name val="Arial"/>
      <charset val="1"/>
    </font>
    <font>
      <b/>
      <sz val="11"/>
      <color theme="0"/>
      <name val="Arial1"/>
      <charset val="1"/>
    </font>
    <font>
      <sz val="10"/>
      <color rgb="FF555555"/>
      <name val="Arial"/>
      <family val="2"/>
    </font>
  </fonts>
  <fills count="34">
    <fill>
      <patternFill patternType="none"/>
    </fill>
    <fill>
      <patternFill patternType="gray125"/>
    </fill>
    <fill>
      <patternFill patternType="solid">
        <fgColor rgb="FF000000"/>
        <bgColor rgb="FF000080"/>
      </patternFill>
    </fill>
    <fill>
      <patternFill patternType="solid">
        <fgColor rgb="FF808080"/>
        <bgColor rgb="FFA5A5A5"/>
      </patternFill>
    </fill>
    <fill>
      <patternFill patternType="solid">
        <fgColor rgb="FFDDDDDD"/>
        <bgColor rgb="FFD9D9D9"/>
      </patternFill>
    </fill>
    <fill>
      <patternFill patternType="solid">
        <fgColor rgb="FFFFCCCC"/>
        <bgColor rgb="FFFAC090"/>
      </patternFill>
    </fill>
    <fill>
      <patternFill patternType="solid">
        <fgColor rgb="FFCC0000"/>
        <bgColor rgb="FFFF0000"/>
      </patternFill>
    </fill>
    <fill>
      <patternFill patternType="solid">
        <fgColor rgb="FFCCFFCC"/>
        <bgColor rgb="FFE6E6E6"/>
      </patternFill>
    </fill>
    <fill>
      <patternFill patternType="solid">
        <fgColor rgb="FFFFFFCC"/>
        <bgColor rgb="FFFDEADA"/>
      </patternFill>
    </fill>
    <fill>
      <patternFill patternType="solid">
        <fgColor rgb="FFA5A5A5"/>
        <bgColor rgb="FFA6A6A6"/>
      </patternFill>
    </fill>
    <fill>
      <patternFill patternType="solid">
        <fgColor rgb="FFFFFFFF"/>
        <bgColor rgb="FFF2F2F2"/>
      </patternFill>
    </fill>
    <fill>
      <patternFill patternType="solid">
        <fgColor rgb="FF92D050"/>
        <bgColor rgb="FF81D41A"/>
      </patternFill>
    </fill>
    <fill>
      <patternFill patternType="solid">
        <fgColor rgb="FFD9D9D9"/>
        <bgColor rgb="FFD8D8D8"/>
      </patternFill>
    </fill>
    <fill>
      <patternFill patternType="solid">
        <fgColor rgb="FFA6A6A6"/>
        <bgColor rgb="FFA5A5A5"/>
      </patternFill>
    </fill>
    <fill>
      <patternFill patternType="solid">
        <fgColor rgb="FFBFBFBF"/>
        <bgColor rgb="FFCCCCCC"/>
      </patternFill>
    </fill>
    <fill>
      <patternFill patternType="solid">
        <fgColor rgb="FFCCCCCC"/>
        <bgColor rgb="FFD8D8D8"/>
      </patternFill>
    </fill>
    <fill>
      <patternFill patternType="solid">
        <fgColor rgb="FF81D41A"/>
        <bgColor rgb="FF92D050"/>
      </patternFill>
    </fill>
    <fill>
      <patternFill patternType="solid">
        <fgColor rgb="FFFF0000"/>
        <bgColor rgb="FFCC0000"/>
      </patternFill>
    </fill>
    <fill>
      <patternFill patternType="solid">
        <fgColor rgb="FFFFFF00"/>
        <bgColor rgb="FFFFC000"/>
      </patternFill>
    </fill>
    <fill>
      <patternFill patternType="solid">
        <fgColor rgb="FFD8D8D8"/>
        <bgColor rgb="FFD9D9D9"/>
      </patternFill>
    </fill>
    <fill>
      <patternFill patternType="solid">
        <fgColor rgb="FF00FF00"/>
        <bgColor rgb="FF5EB91E"/>
      </patternFill>
    </fill>
    <fill>
      <patternFill patternType="solid">
        <fgColor rgb="FFF2F2F2"/>
        <bgColor rgb="FFFDEADA"/>
      </patternFill>
    </fill>
    <fill>
      <patternFill patternType="solid">
        <fgColor rgb="FFE6E6E6"/>
        <bgColor rgb="FFDDDDDD"/>
      </patternFill>
    </fill>
    <fill>
      <patternFill patternType="solid">
        <fgColor theme="9" tint="0.79989013336588644"/>
        <bgColor rgb="FFF2F2F2"/>
      </patternFill>
    </fill>
    <fill>
      <patternFill patternType="solid">
        <fgColor rgb="FFFFFF00"/>
        <bgColor indexed="64"/>
      </patternFill>
    </fill>
    <fill>
      <patternFill patternType="solid">
        <fgColor rgb="FF00B0F0"/>
        <bgColor rgb="FF81D41A"/>
      </patternFill>
    </fill>
    <fill>
      <patternFill patternType="solid">
        <fgColor theme="9" tint="0.39997558519241921"/>
        <bgColor rgb="FF81D41A"/>
      </patternFill>
    </fill>
    <fill>
      <patternFill patternType="solid">
        <fgColor rgb="FFFFFF00"/>
        <bgColor rgb="FFF2F2F2"/>
      </patternFill>
    </fill>
    <fill>
      <patternFill patternType="solid">
        <fgColor theme="0" tint="-0.14999847407452621"/>
        <bgColor indexed="64"/>
      </patternFill>
    </fill>
    <fill>
      <patternFill patternType="solid">
        <fgColor rgb="FFFFFF00"/>
        <bgColor rgb="FF81D41A"/>
      </patternFill>
    </fill>
    <fill>
      <patternFill patternType="solid">
        <fgColor theme="9" tint="0.39997558519241921"/>
        <bgColor rgb="FFF2F2F2"/>
      </patternFill>
    </fill>
    <fill>
      <patternFill patternType="solid">
        <fgColor theme="9" tint="0.39997558519241921"/>
        <bgColor indexed="64"/>
      </patternFill>
    </fill>
    <fill>
      <patternFill patternType="solid">
        <fgColor rgb="FFFF0000"/>
        <bgColor rgb="FFF2F2F2"/>
      </patternFill>
    </fill>
    <fill>
      <patternFill patternType="solid">
        <fgColor rgb="FFFF0000"/>
        <bgColor indexed="64"/>
      </patternFill>
    </fill>
  </fills>
  <borders count="23">
    <border>
      <left/>
      <right/>
      <top/>
      <bottom/>
      <diagonal/>
    </border>
    <border>
      <left style="thin">
        <color rgb="FF808080"/>
      </left>
      <right style="thin">
        <color rgb="FF808080"/>
      </right>
      <top style="thin">
        <color rgb="FF808080"/>
      </top>
      <bottom style="thin">
        <color rgb="FF808080"/>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double">
        <color auto="1"/>
      </top>
      <bottom style="double">
        <color auto="1"/>
      </bottom>
      <diagonal/>
    </border>
    <border>
      <left/>
      <right style="thin">
        <color auto="1"/>
      </right>
      <top/>
      <bottom/>
      <diagonal/>
    </border>
    <border>
      <left style="thin">
        <color auto="1"/>
      </left>
      <right/>
      <top/>
      <bottom/>
      <diagonal/>
    </border>
    <border>
      <left/>
      <right/>
      <top style="double">
        <color auto="1"/>
      </top>
      <bottom/>
      <diagonal/>
    </border>
  </borders>
  <cellStyleXfs count="142">
    <xf numFmtId="0" fontId="0" fillId="0" borderId="0"/>
    <xf numFmtId="164" fontId="70" fillId="0" borderId="0"/>
    <xf numFmtId="9" fontId="70" fillId="0" borderId="0" applyBorder="0" applyProtection="0"/>
    <xf numFmtId="0" fontId="31" fillId="0" borderId="0" applyBorder="0" applyProtection="0"/>
    <xf numFmtId="0" fontId="1" fillId="2" borderId="0"/>
    <xf numFmtId="0" fontId="1" fillId="2" borderId="0"/>
    <xf numFmtId="0" fontId="1" fillId="3" borderId="0"/>
    <xf numFmtId="0" fontId="1" fillId="3" borderId="0"/>
    <xf numFmtId="0" fontId="2" fillId="4" borderId="0"/>
    <xf numFmtId="0" fontId="2" fillId="4" borderId="0"/>
    <xf numFmtId="0" fontId="2" fillId="0" borderId="0"/>
    <xf numFmtId="0" fontId="2" fillId="0" borderId="0"/>
    <xf numFmtId="0" fontId="3" fillId="5" borderId="0"/>
    <xf numFmtId="0" fontId="3" fillId="5" borderId="0"/>
    <xf numFmtId="0" fontId="4" fillId="6" borderId="0"/>
    <xf numFmtId="0" fontId="4" fillId="6" borderId="0"/>
    <xf numFmtId="0" fontId="5" fillId="0" borderId="0"/>
    <xf numFmtId="0" fontId="5" fillId="0" borderId="0"/>
    <xf numFmtId="0" fontId="6" fillId="7" borderId="0"/>
    <xf numFmtId="0" fontId="6" fillId="7" borderId="0"/>
    <xf numFmtId="0" fontId="7" fillId="0" borderId="0"/>
    <xf numFmtId="0" fontId="7" fillId="0" borderId="0"/>
    <xf numFmtId="0" fontId="8" fillId="0" borderId="0"/>
    <xf numFmtId="0" fontId="8" fillId="0" borderId="0"/>
    <xf numFmtId="0" fontId="9" fillId="0" borderId="0"/>
    <xf numFmtId="0" fontId="9" fillId="0" borderId="0"/>
    <xf numFmtId="164" fontId="70" fillId="0" borderId="0"/>
    <xf numFmtId="165" fontId="10" fillId="0" borderId="0"/>
    <xf numFmtId="165" fontId="10" fillId="0" borderId="0"/>
    <xf numFmtId="164" fontId="70" fillId="0" borderId="0"/>
    <xf numFmtId="165" fontId="70" fillId="0" borderId="0"/>
    <xf numFmtId="166" fontId="70" fillId="0" borderId="0" applyBorder="0" applyProtection="0"/>
    <xf numFmtId="166" fontId="70" fillId="0" borderId="0" applyBorder="0" applyProtection="0"/>
    <xf numFmtId="166" fontId="70" fillId="0" borderId="0" applyBorder="0" applyProtection="0"/>
    <xf numFmtId="166" fontId="70" fillId="0" borderId="0" applyBorder="0" applyProtection="0"/>
    <xf numFmtId="165" fontId="70" fillId="0" borderId="0"/>
    <xf numFmtId="166" fontId="70" fillId="0" borderId="0" applyBorder="0" applyProtection="0"/>
    <xf numFmtId="166" fontId="70" fillId="0" borderId="0" applyBorder="0" applyProtection="0"/>
    <xf numFmtId="166" fontId="70" fillId="0" borderId="0" applyBorder="0" applyProtection="0"/>
    <xf numFmtId="166" fontId="70" fillId="0" borderId="0" applyBorder="0" applyProtection="0"/>
    <xf numFmtId="166" fontId="70" fillId="0" borderId="0" applyBorder="0" applyProtection="0"/>
    <xf numFmtId="166" fontId="70" fillId="0" borderId="0" applyBorder="0" applyProtection="0"/>
    <xf numFmtId="167" fontId="11" fillId="0" borderId="0" applyBorder="0" applyProtection="0"/>
    <xf numFmtId="167" fontId="11" fillId="0" borderId="0" applyBorder="0" applyProtection="0"/>
    <xf numFmtId="166" fontId="70" fillId="0" borderId="0" applyBorder="0" applyProtection="0"/>
    <xf numFmtId="166" fontId="70" fillId="0" borderId="0" applyBorder="0" applyProtection="0"/>
    <xf numFmtId="164" fontId="70" fillId="0" borderId="0"/>
    <xf numFmtId="0" fontId="12" fillId="8" borderId="0"/>
    <xf numFmtId="0" fontId="12" fillId="8" borderId="0"/>
    <xf numFmtId="0" fontId="70" fillId="0" borderId="0"/>
    <xf numFmtId="0" fontId="70" fillId="0" borderId="0"/>
    <xf numFmtId="0" fontId="11"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70" fillId="0" borderId="0"/>
    <xf numFmtId="0" fontId="7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13" fillId="0" borderId="0"/>
    <xf numFmtId="0" fontId="14" fillId="0" borderId="0"/>
    <xf numFmtId="0" fontId="15" fillId="8" borderId="1"/>
    <xf numFmtId="9" fontId="70" fillId="0" borderId="0"/>
    <xf numFmtId="9" fontId="70" fillId="0" borderId="0"/>
    <xf numFmtId="9" fontId="70" fillId="0" borderId="0" applyBorder="0" applyProtection="0"/>
    <xf numFmtId="9" fontId="70" fillId="0" borderId="0" applyBorder="0" applyProtection="0"/>
    <xf numFmtId="9" fontId="70" fillId="0" borderId="0"/>
    <xf numFmtId="9" fontId="70" fillId="0" borderId="0"/>
    <xf numFmtId="9" fontId="70" fillId="0" borderId="0" applyBorder="0" applyProtection="0"/>
    <xf numFmtId="9" fontId="70" fillId="0" borderId="0" applyBorder="0" applyProtection="0"/>
    <xf numFmtId="9" fontId="11" fillId="0" borderId="0" applyBorder="0" applyProtection="0"/>
    <xf numFmtId="9" fontId="11" fillId="0" borderId="0" applyBorder="0" applyProtection="0"/>
    <xf numFmtId="9" fontId="70" fillId="0" borderId="0" applyBorder="0" applyProtection="0"/>
    <xf numFmtId="9" fontId="70" fillId="0" borderId="0" applyBorder="0" applyProtection="0"/>
    <xf numFmtId="168" fontId="70" fillId="0" borderId="0" applyBorder="0" applyProtection="0"/>
    <xf numFmtId="168" fontId="70" fillId="0" borderId="0" applyBorder="0" applyProtection="0"/>
    <xf numFmtId="168" fontId="70" fillId="0" borderId="0" applyBorder="0" applyProtection="0"/>
    <xf numFmtId="168" fontId="70" fillId="0" borderId="0" applyBorder="0" applyProtection="0"/>
    <xf numFmtId="168" fontId="70" fillId="0" borderId="0" applyBorder="0" applyProtection="0"/>
    <xf numFmtId="168" fontId="70" fillId="0" borderId="0" applyBorder="0" applyProtection="0"/>
    <xf numFmtId="168" fontId="70" fillId="0" borderId="0" applyBorder="0" applyProtection="0"/>
    <xf numFmtId="168" fontId="70" fillId="0" borderId="0" applyBorder="0" applyProtection="0"/>
    <xf numFmtId="168" fontId="70" fillId="0" borderId="0" applyBorder="0" applyProtection="0"/>
    <xf numFmtId="168" fontId="70" fillId="0" borderId="0" applyBorder="0" applyProtection="0"/>
    <xf numFmtId="168" fontId="70" fillId="0" borderId="0" applyBorder="0" applyProtection="0"/>
    <xf numFmtId="168" fontId="70" fillId="0" borderId="0" applyBorder="0" applyProtection="0"/>
    <xf numFmtId="0" fontId="70" fillId="0" borderId="0"/>
    <xf numFmtId="0" fontId="70" fillId="0" borderId="0"/>
    <xf numFmtId="0" fontId="70" fillId="0" borderId="0"/>
    <xf numFmtId="0" fontId="70" fillId="0" borderId="0"/>
    <xf numFmtId="168" fontId="11" fillId="0" borderId="0" applyBorder="0" applyProtection="0"/>
    <xf numFmtId="168" fontId="11" fillId="0" borderId="0" applyBorder="0" applyProtection="0"/>
    <xf numFmtId="169" fontId="11" fillId="0" borderId="0" applyBorder="0" applyProtection="0"/>
    <xf numFmtId="169" fontId="11" fillId="0" borderId="0" applyBorder="0" applyProtection="0"/>
    <xf numFmtId="168" fontId="70" fillId="0" borderId="0" applyBorder="0" applyProtection="0"/>
    <xf numFmtId="168" fontId="70" fillId="0" borderId="0" applyBorder="0" applyProtection="0"/>
    <xf numFmtId="170" fontId="10" fillId="0" borderId="0" applyBorder="0" applyProtection="0"/>
    <xf numFmtId="0" fontId="3" fillId="0" borderId="0"/>
    <xf numFmtId="0" fontId="3" fillId="0" borderId="0"/>
    <xf numFmtId="0" fontId="17" fillId="9" borderId="2" applyProtection="0"/>
    <xf numFmtId="9" fontId="70" fillId="0" borderId="0"/>
    <xf numFmtId="164" fontId="70" fillId="0" borderId="0"/>
    <xf numFmtId="0" fontId="75" fillId="9" borderId="2" applyProtection="0"/>
    <xf numFmtId="165" fontId="71" fillId="0" borderId="0"/>
    <xf numFmtId="167" fontId="72" fillId="0" borderId="0" applyBorder="0" applyProtection="0"/>
    <xf numFmtId="0" fontId="72" fillId="0" borderId="0"/>
    <xf numFmtId="0" fontId="71" fillId="0" borderId="0"/>
    <xf numFmtId="0" fontId="72" fillId="0" borderId="0"/>
    <xf numFmtId="0" fontId="72" fillId="0" borderId="0"/>
    <xf numFmtId="0" fontId="72" fillId="0" borderId="0"/>
    <xf numFmtId="0" fontId="74" fillId="0" borderId="0"/>
    <xf numFmtId="0" fontId="70" fillId="0" borderId="0"/>
    <xf numFmtId="9" fontId="72" fillId="0" borderId="0" applyBorder="0" applyProtection="0"/>
    <xf numFmtId="168" fontId="72" fillId="0" borderId="0" applyBorder="0" applyProtection="0"/>
    <xf numFmtId="168" fontId="72" fillId="0" borderId="0" applyBorder="0" applyProtection="0"/>
    <xf numFmtId="169" fontId="72" fillId="0" borderId="0" applyBorder="0" applyProtection="0"/>
    <xf numFmtId="170" fontId="71" fillId="0" borderId="0" applyBorder="0" applyProtection="0"/>
  </cellStyleXfs>
  <cellXfs count="700">
    <xf numFmtId="0" fontId="0" fillId="0" borderId="0" xfId="0"/>
    <xf numFmtId="0" fontId="0" fillId="0" borderId="0" xfId="0" applyAlignment="1" applyProtection="1"/>
    <xf numFmtId="0" fontId="0" fillId="0" borderId="0" xfId="0" applyAlignment="1" applyProtection="1">
      <alignment wrapText="1"/>
    </xf>
    <xf numFmtId="0" fontId="16" fillId="9" borderId="2" xfId="124" applyFont="1" applyBorder="1" applyAlignment="1" applyProtection="1"/>
    <xf numFmtId="0" fontId="16" fillId="9" borderId="3" xfId="124" applyFont="1" applyBorder="1" applyAlignment="1" applyProtection="1">
      <alignment wrapText="1"/>
    </xf>
    <xf numFmtId="0" fontId="10" fillId="10" borderId="4" xfId="51" applyFont="1" applyFill="1" applyBorder="1" applyAlignment="1" applyProtection="1">
      <alignment horizontal="center" vertical="center"/>
    </xf>
    <xf numFmtId="0" fontId="0" fillId="0" borderId="4" xfId="0" applyFont="1" applyBorder="1" applyAlignment="1" applyProtection="1"/>
    <xf numFmtId="0" fontId="10" fillId="10" borderId="4" xfId="51" applyFont="1" applyFill="1" applyBorder="1" applyAlignment="1" applyProtection="1">
      <alignment horizontal="center" vertical="center" wrapText="1"/>
    </xf>
    <xf numFmtId="171" fontId="0" fillId="0" borderId="4" xfId="0" applyNumberFormat="1" applyBorder="1" applyAlignment="1" applyProtection="1"/>
    <xf numFmtId="0" fontId="16" fillId="9" borderId="2" xfId="124" applyFont="1" applyBorder="1" applyAlignment="1" applyProtection="1">
      <alignment wrapText="1"/>
    </xf>
    <xf numFmtId="0" fontId="10" fillId="0" borderId="4" xfId="51" applyFont="1" applyBorder="1" applyAlignment="1" applyProtection="1">
      <alignment vertical="center" wrapText="1"/>
    </xf>
    <xf numFmtId="172" fontId="10" fillId="11" borderId="4" xfId="51" applyNumberFormat="1" applyFont="1" applyFill="1" applyBorder="1" applyAlignment="1" applyProtection="1">
      <alignment horizontal="center" vertical="center" wrapText="1"/>
    </xf>
    <xf numFmtId="0" fontId="0" fillId="0" borderId="4" xfId="0" applyFont="1" applyBorder="1" applyAlignment="1" applyProtection="1">
      <alignment wrapText="1"/>
    </xf>
    <xf numFmtId="0" fontId="19" fillId="0" borderId="4" xfId="0" applyFont="1" applyBorder="1" applyAlignment="1" applyProtection="1">
      <alignment horizontal="center" vertical="center" wrapText="1"/>
    </xf>
    <xf numFmtId="0" fontId="10" fillId="0" borderId="5" xfId="0" applyFont="1" applyBorder="1" applyAlignment="1" applyProtection="1">
      <alignment vertical="center" wrapText="1"/>
    </xf>
    <xf numFmtId="0" fontId="19" fillId="0" borderId="6" xfId="0" applyFont="1" applyBorder="1" applyAlignment="1" applyProtection="1">
      <alignment horizontal="center" vertical="center" wrapText="1"/>
    </xf>
    <xf numFmtId="0" fontId="20" fillId="0" borderId="0" xfId="0" applyFont="1" applyAlignment="1" applyProtection="1">
      <alignment vertical="center"/>
    </xf>
    <xf numFmtId="0" fontId="10" fillId="0" borderId="0" xfId="0" applyFont="1" applyAlignment="1" applyProtection="1">
      <alignment vertical="center"/>
    </xf>
    <xf numFmtId="10" fontId="0" fillId="0" borderId="0" xfId="2" applyNumberFormat="1" applyFont="1" applyBorder="1" applyAlignment="1" applyProtection="1"/>
    <xf numFmtId="0" fontId="19" fillId="12" borderId="7" xfId="51" applyFont="1" applyFill="1" applyBorder="1" applyAlignment="1" applyProtection="1">
      <alignment horizontal="center" vertical="center" wrapText="1"/>
    </xf>
    <xf numFmtId="0" fontId="19" fillId="12" borderId="8" xfId="51" applyFont="1" applyFill="1" applyBorder="1" applyAlignment="1" applyProtection="1">
      <alignment horizontal="center" vertical="center" wrapText="1"/>
    </xf>
    <xf numFmtId="0" fontId="19" fillId="12" borderId="4" xfId="51" applyFont="1" applyFill="1" applyBorder="1" applyAlignment="1" applyProtection="1">
      <alignment horizontal="center" vertical="center" wrapText="1"/>
    </xf>
    <xf numFmtId="10" fontId="0" fillId="0" borderId="4" xfId="2" applyNumberFormat="1" applyFont="1" applyBorder="1" applyAlignment="1" applyProtection="1"/>
    <xf numFmtId="10" fontId="22" fillId="0" borderId="0" xfId="2" applyNumberFormat="1" applyFont="1" applyBorder="1" applyAlignment="1" applyProtection="1">
      <alignment wrapText="1"/>
    </xf>
    <xf numFmtId="9" fontId="0" fillId="0" borderId="0" xfId="2" applyFont="1"/>
    <xf numFmtId="0" fontId="0" fillId="11" borderId="4" xfId="0" applyFont="1" applyFill="1" applyBorder="1" applyAlignment="1" applyProtection="1"/>
    <xf numFmtId="10" fontId="0" fillId="11" borderId="4" xfId="2" applyNumberFormat="1" applyFont="1" applyFill="1" applyBorder="1" applyAlignment="1" applyProtection="1"/>
    <xf numFmtId="9" fontId="22" fillId="0" borderId="0" xfId="2" applyFont="1"/>
    <xf numFmtId="10" fontId="10" fillId="11" borderId="4" xfId="2" applyNumberFormat="1" applyFont="1" applyFill="1" applyBorder="1" applyAlignment="1" applyProtection="1">
      <alignment horizontal="center" vertical="center" wrapText="1"/>
    </xf>
    <xf numFmtId="0" fontId="13" fillId="0" borderId="4" xfId="0" applyFont="1" applyBorder="1" applyAlignment="1" applyProtection="1">
      <alignment wrapText="1"/>
    </xf>
    <xf numFmtId="10" fontId="10" fillId="11" borderId="4" xfId="51" applyNumberFormat="1" applyFont="1" applyFill="1" applyBorder="1" applyAlignment="1" applyProtection="1">
      <alignment horizontal="center" vertical="center" wrapText="1"/>
    </xf>
    <xf numFmtId="0" fontId="10" fillId="10" borderId="4" xfId="51" applyFont="1" applyFill="1" applyBorder="1" applyAlignment="1" applyProtection="1">
      <alignment horizontal="left" vertical="center" wrapText="1"/>
    </xf>
    <xf numFmtId="0" fontId="10" fillId="10" borderId="4" xfId="51" applyFont="1" applyFill="1" applyBorder="1" applyAlignment="1" applyProtection="1">
      <alignment vertical="center" wrapText="1"/>
    </xf>
    <xf numFmtId="0" fontId="27" fillId="0" borderId="4" xfId="0" applyFont="1" applyBorder="1" applyAlignment="1" applyProtection="1">
      <alignment wrapText="1"/>
    </xf>
    <xf numFmtId="0" fontId="28" fillId="0" borderId="0" xfId="0" applyFont="1" applyAlignment="1" applyProtection="1">
      <alignment wrapText="1"/>
    </xf>
    <xf numFmtId="0" fontId="10" fillId="0" borderId="0" xfId="51" applyFont="1" applyAlignment="1" applyProtection="1">
      <alignment vertical="center"/>
    </xf>
    <xf numFmtId="0" fontId="10" fillId="0" borderId="0" xfId="51" applyFont="1" applyAlignment="1" applyProtection="1"/>
    <xf numFmtId="0" fontId="29" fillId="13" borderId="0" xfId="51" applyFont="1" applyFill="1" applyBorder="1" applyAlignment="1" applyProtection="1">
      <alignment vertical="center"/>
    </xf>
    <xf numFmtId="0" fontId="30" fillId="0" borderId="0" xfId="51" applyFont="1" applyAlignment="1" applyProtection="1">
      <alignment vertical="center"/>
    </xf>
    <xf numFmtId="0" fontId="30" fillId="0" borderId="0" xfId="51" applyFont="1" applyAlignment="1" applyProtection="1"/>
    <xf numFmtId="0" fontId="29" fillId="14" borderId="4" xfId="59" applyFont="1" applyFill="1" applyBorder="1" applyAlignment="1" applyProtection="1">
      <alignment horizontal="center" vertical="center" wrapText="1"/>
    </xf>
    <xf numFmtId="0" fontId="29" fillId="14" borderId="9" xfId="59" applyFont="1" applyFill="1" applyBorder="1" applyAlignment="1" applyProtection="1">
      <alignment horizontal="center" vertical="center" wrapText="1"/>
    </xf>
    <xf numFmtId="0" fontId="30" fillId="0" borderId="7" xfId="59" applyFont="1" applyBorder="1" applyAlignment="1" applyProtection="1">
      <alignment horizontal="center" vertical="center" wrapText="1"/>
    </xf>
    <xf numFmtId="0" fontId="31" fillId="0" borderId="4" xfId="3" applyFont="1" applyBorder="1" applyAlignment="1" applyProtection="1">
      <alignment wrapText="1"/>
    </xf>
    <xf numFmtId="172" fontId="30" fillId="0" borderId="8" xfId="1" applyNumberFormat="1" applyFont="1" applyBorder="1" applyAlignment="1" applyProtection="1">
      <alignment horizontal="center" vertical="center" wrapText="1"/>
    </xf>
    <xf numFmtId="0" fontId="30" fillId="0" borderId="4" xfId="1" applyNumberFormat="1" applyFont="1" applyBorder="1" applyAlignment="1" applyProtection="1">
      <alignment horizontal="center" vertical="center" wrapText="1"/>
    </xf>
    <xf numFmtId="172" fontId="30" fillId="0" borderId="4" xfId="1" applyNumberFormat="1" applyFont="1" applyBorder="1" applyAlignment="1" applyProtection="1">
      <alignment horizontal="center" vertical="center" wrapText="1"/>
    </xf>
    <xf numFmtId="0" fontId="31" fillId="0" borderId="4" xfId="3" applyFont="1" applyBorder="1" applyAlignment="1" applyProtection="1">
      <alignment vertical="center" wrapText="1"/>
    </xf>
    <xf numFmtId="0" fontId="31" fillId="0" borderId="0" xfId="3" applyFont="1" applyBorder="1" applyAlignment="1" applyProtection="1"/>
    <xf numFmtId="0" fontId="10" fillId="0" borderId="0" xfId="51" applyFont="1" applyAlignment="1" applyProtection="1">
      <alignment horizontal="center"/>
    </xf>
    <xf numFmtId="172" fontId="30" fillId="0" borderId="8" xfId="1" applyNumberFormat="1" applyFont="1" applyBorder="1" applyAlignment="1" applyProtection="1">
      <alignment horizontal="left" vertical="center" wrapText="1"/>
    </xf>
    <xf numFmtId="172" fontId="30" fillId="0" borderId="4" xfId="1" applyNumberFormat="1" applyFont="1" applyBorder="1" applyAlignment="1" applyProtection="1">
      <alignment horizontal="left" vertical="center" wrapText="1"/>
    </xf>
    <xf numFmtId="0" fontId="30" fillId="0" borderId="11" xfId="59" applyFont="1" applyBorder="1" applyAlignment="1" applyProtection="1">
      <alignment horizontal="center" vertical="center" wrapText="1"/>
    </xf>
    <xf numFmtId="0" fontId="29" fillId="14" borderId="7" xfId="59" applyFont="1" applyFill="1" applyBorder="1" applyAlignment="1" applyProtection="1">
      <alignment vertical="center" wrapText="1"/>
    </xf>
    <xf numFmtId="0" fontId="29" fillId="14" borderId="10" xfId="59" applyFont="1" applyFill="1" applyBorder="1" applyAlignment="1" applyProtection="1">
      <alignment vertical="center" wrapText="1"/>
    </xf>
    <xf numFmtId="0" fontId="29" fillId="14" borderId="10" xfId="59" applyFont="1" applyFill="1" applyBorder="1" applyAlignment="1" applyProtection="1">
      <alignment vertical="center"/>
    </xf>
    <xf numFmtId="0" fontId="29" fillId="14" borderId="8" xfId="59" applyFont="1" applyFill="1" applyBorder="1" applyAlignment="1" applyProtection="1">
      <alignment vertical="center" wrapText="1"/>
    </xf>
    <xf numFmtId="172" fontId="29" fillId="14" borderId="8" xfId="59" applyNumberFormat="1" applyFont="1" applyFill="1" applyBorder="1" applyAlignment="1" applyProtection="1">
      <alignment horizontal="center" vertical="center" wrapText="1"/>
    </xf>
    <xf numFmtId="172" fontId="10" fillId="0" borderId="0" xfId="51" applyNumberFormat="1" applyFont="1" applyAlignment="1" applyProtection="1"/>
    <xf numFmtId="172" fontId="30" fillId="0" borderId="0" xfId="51" applyNumberFormat="1" applyFont="1" applyAlignment="1" applyProtection="1"/>
    <xf numFmtId="0" fontId="29" fillId="14" borderId="7" xfId="59" applyFont="1" applyFill="1" applyBorder="1" applyAlignment="1" applyProtection="1">
      <alignment horizontal="center" vertical="center" wrapText="1"/>
    </xf>
    <xf numFmtId="0" fontId="29" fillId="14" borderId="8" xfId="59" applyFont="1" applyFill="1" applyBorder="1" applyAlignment="1" applyProtection="1">
      <alignment horizontal="center" vertical="center" wrapText="1"/>
    </xf>
    <xf numFmtId="0" fontId="29" fillId="0" borderId="7" xfId="59" applyFont="1" applyBorder="1" applyAlignment="1" applyProtection="1">
      <alignment horizontal="center" vertical="center" wrapText="1"/>
    </xf>
    <xf numFmtId="0" fontId="30" fillId="0" borderId="14" xfId="59" applyFont="1" applyBorder="1" applyAlignment="1" applyProtection="1">
      <alignment vertical="center" wrapText="1"/>
    </xf>
    <xf numFmtId="0" fontId="30" fillId="0" borderId="15" xfId="59" applyFont="1" applyBorder="1" applyAlignment="1" applyProtection="1">
      <alignment vertical="center"/>
    </xf>
    <xf numFmtId="0" fontId="30" fillId="0" borderId="15" xfId="59" applyFont="1" applyBorder="1" applyAlignment="1" applyProtection="1">
      <alignment vertical="center" wrapText="1"/>
    </xf>
    <xf numFmtId="0" fontId="30" fillId="0" borderId="16" xfId="59" applyFont="1" applyBorder="1" applyAlignment="1" applyProtection="1">
      <alignment vertical="center" wrapText="1"/>
    </xf>
    <xf numFmtId="0" fontId="30" fillId="0" borderId="8" xfId="1" applyNumberFormat="1" applyFont="1" applyBorder="1" applyAlignment="1" applyProtection="1">
      <alignment horizontal="center" vertical="center" wrapText="1"/>
    </xf>
    <xf numFmtId="172" fontId="30" fillId="0" borderId="8" xfId="59" applyNumberFormat="1" applyFont="1" applyBorder="1" applyAlignment="1" applyProtection="1">
      <alignment horizontal="center" vertical="center" wrapText="1"/>
    </xf>
    <xf numFmtId="0" fontId="10" fillId="0" borderId="4" xfId="51" applyFont="1" applyBorder="1" applyAlignment="1" applyProtection="1"/>
    <xf numFmtId="0" fontId="10" fillId="0" borderId="0" xfId="51" applyFont="1" applyBorder="1" applyAlignment="1" applyProtection="1"/>
    <xf numFmtId="0" fontId="31" fillId="0" borderId="4" xfId="3" applyFont="1" applyBorder="1" applyAlignment="1" applyProtection="1"/>
    <xf numFmtId="0" fontId="10" fillId="0" borderId="4" xfId="51" applyFont="1" applyBorder="1" applyAlignment="1" applyProtection="1">
      <alignment horizontal="center" vertical="center" wrapText="1"/>
    </xf>
    <xf numFmtId="0" fontId="19" fillId="11" borderId="17" xfId="51" applyFont="1" applyFill="1" applyBorder="1" applyAlignment="1" applyProtection="1">
      <alignment horizontal="center" vertical="center" wrapText="1"/>
    </xf>
    <xf numFmtId="0" fontId="0" fillId="0" borderId="0" xfId="0" applyBorder="1" applyAlignment="1" applyProtection="1"/>
    <xf numFmtId="0" fontId="10" fillId="0" borderId="4" xfId="51" applyFont="1" applyBorder="1" applyAlignment="1" applyProtection="1">
      <alignment horizontal="center" vertical="center"/>
    </xf>
    <xf numFmtId="0" fontId="19" fillId="12" borderId="4" xfId="51" applyFont="1" applyFill="1" applyBorder="1" applyAlignment="1" applyProtection="1">
      <alignment horizontal="center" vertical="center"/>
    </xf>
    <xf numFmtId="0" fontId="19" fillId="12" borderId="17" xfId="51" applyFont="1" applyFill="1" applyBorder="1" applyAlignment="1" applyProtection="1">
      <alignment horizontal="center" vertical="center" wrapText="1"/>
    </xf>
    <xf numFmtId="0" fontId="10" fillId="0" borderId="17" xfId="51" applyFont="1" applyBorder="1" applyAlignment="1" applyProtection="1">
      <alignment horizontal="center" vertical="center" wrapText="1"/>
    </xf>
    <xf numFmtId="0" fontId="33" fillId="11" borderId="17" xfId="51" applyFont="1" applyFill="1" applyBorder="1" applyAlignment="1" applyProtection="1">
      <alignment horizontal="center" vertical="center" wrapText="1"/>
    </xf>
    <xf numFmtId="0" fontId="10" fillId="10" borderId="0" xfId="51" applyFont="1" applyFill="1" applyBorder="1" applyAlignment="1" applyProtection="1">
      <alignment horizontal="center" vertical="center" wrapText="1"/>
    </xf>
    <xf numFmtId="0" fontId="10" fillId="0" borderId="9" xfId="51" applyFont="1" applyBorder="1" applyAlignment="1" applyProtection="1">
      <alignment horizontal="center" vertical="center" wrapText="1"/>
    </xf>
    <xf numFmtId="173" fontId="10" fillId="11" borderId="9" xfId="51" applyNumberFormat="1" applyFont="1" applyFill="1" applyBorder="1" applyAlignment="1" applyProtection="1">
      <alignment horizontal="center" vertical="center" wrapText="1"/>
    </xf>
    <xf numFmtId="0" fontId="10" fillId="0" borderId="7" xfId="51" applyFont="1" applyBorder="1" applyAlignment="1" applyProtection="1">
      <alignment vertical="center" wrapText="1"/>
    </xf>
    <xf numFmtId="172" fontId="10" fillId="11" borderId="8" xfId="51" applyNumberFormat="1" applyFont="1" applyFill="1" applyBorder="1" applyAlignment="1" applyProtection="1">
      <alignment horizontal="center" vertical="center" wrapText="1"/>
    </xf>
    <xf numFmtId="0" fontId="10" fillId="0" borderId="0" xfId="51" applyFont="1" applyAlignment="1" applyProtection="1">
      <alignment horizontal="left"/>
    </xf>
    <xf numFmtId="9" fontId="10" fillId="0" borderId="4" xfId="51" applyNumberFormat="1" applyFont="1" applyBorder="1" applyAlignment="1" applyProtection="1">
      <alignment horizontal="center" vertical="center" wrapText="1"/>
    </xf>
    <xf numFmtId="172" fontId="10" fillId="10" borderId="8" xfId="51" applyNumberFormat="1" applyFont="1" applyFill="1" applyBorder="1" applyAlignment="1" applyProtection="1">
      <alignment horizontal="center" vertical="center" wrapText="1"/>
    </xf>
    <xf numFmtId="10" fontId="10" fillId="0" borderId="0" xfId="51" applyNumberFormat="1" applyFont="1" applyAlignment="1" applyProtection="1"/>
    <xf numFmtId="172" fontId="10" fillId="0" borderId="0" xfId="51" applyNumberFormat="1" applyFont="1" applyAlignment="1" applyProtection="1">
      <alignment horizontal="center" vertical="center" wrapText="1"/>
    </xf>
    <xf numFmtId="0" fontId="10" fillId="12" borderId="4" xfId="51" applyFont="1" applyFill="1" applyBorder="1" applyAlignment="1" applyProtection="1">
      <alignment horizontal="center" vertical="center" wrapText="1"/>
    </xf>
    <xf numFmtId="172" fontId="19" fillId="12" borderId="4" xfId="51" applyNumberFormat="1" applyFont="1" applyFill="1" applyBorder="1" applyAlignment="1" applyProtection="1">
      <alignment horizontal="center" vertical="center" wrapText="1"/>
    </xf>
    <xf numFmtId="172" fontId="10" fillId="10" borderId="4" xfId="51" applyNumberFormat="1" applyFont="1" applyFill="1" applyBorder="1" applyAlignment="1" applyProtection="1">
      <alignment horizontal="center" vertical="center" wrapText="1"/>
    </xf>
    <xf numFmtId="172" fontId="10" fillId="0" borderId="4" xfId="51" applyNumberFormat="1" applyFont="1" applyBorder="1" applyAlignment="1" applyProtection="1">
      <alignment horizontal="center" vertical="center" wrapText="1"/>
    </xf>
    <xf numFmtId="174" fontId="10" fillId="0" borderId="0" xfId="51" applyNumberFormat="1" applyFont="1" applyAlignment="1" applyProtection="1"/>
    <xf numFmtId="10" fontId="10" fillId="0" borderId="0" xfId="2" applyNumberFormat="1" applyFont="1" applyBorder="1" applyAlignment="1" applyProtection="1"/>
    <xf numFmtId="10" fontId="19" fillId="12" borderId="4" xfId="51" applyNumberFormat="1" applyFont="1" applyFill="1" applyBorder="1" applyAlignment="1" applyProtection="1">
      <alignment horizontal="center" vertical="center" wrapText="1"/>
    </xf>
    <xf numFmtId="172" fontId="19" fillId="12" borderId="8" xfId="51" applyNumberFormat="1" applyFont="1" applyFill="1" applyBorder="1" applyAlignment="1" applyProtection="1">
      <alignment horizontal="center" vertical="center" wrapText="1"/>
    </xf>
    <xf numFmtId="174" fontId="10" fillId="0" borderId="0" xfId="2" applyNumberFormat="1" applyFont="1" applyBorder="1" applyAlignment="1" applyProtection="1"/>
    <xf numFmtId="4" fontId="10" fillId="0" borderId="0" xfId="51" applyNumberFormat="1" applyFont="1" applyAlignment="1" applyProtection="1"/>
    <xf numFmtId="10" fontId="10" fillId="0" borderId="4" xfId="51" applyNumberFormat="1" applyFont="1" applyBorder="1" applyAlignment="1" applyProtection="1">
      <alignment horizontal="center" vertical="center" wrapText="1"/>
    </xf>
    <xf numFmtId="175" fontId="10" fillId="0" borderId="0" xfId="2" applyNumberFormat="1" applyFont="1" applyBorder="1" applyAlignment="1" applyProtection="1"/>
    <xf numFmtId="10" fontId="19" fillId="12" borderId="4" xfId="125" applyNumberFormat="1" applyFont="1" applyFill="1" applyBorder="1" applyAlignment="1" applyProtection="1">
      <alignment horizontal="center" vertical="center" wrapText="1"/>
    </xf>
    <xf numFmtId="172" fontId="10" fillId="0" borderId="0" xfId="51" applyNumberFormat="1" applyFont="1" applyBorder="1" applyAlignment="1" applyProtection="1"/>
    <xf numFmtId="4" fontId="10" fillId="0" borderId="0" xfId="51" applyNumberFormat="1" applyFont="1" applyBorder="1" applyAlignment="1" applyProtection="1"/>
    <xf numFmtId="176" fontId="10" fillId="10" borderId="8" xfId="51" applyNumberFormat="1" applyFont="1" applyFill="1" applyBorder="1" applyAlignment="1" applyProtection="1">
      <alignment horizontal="center" vertical="center" wrapText="1"/>
    </xf>
    <xf numFmtId="164" fontId="10" fillId="0" borderId="0" xfId="1" applyFont="1" applyAlignment="1" applyProtection="1"/>
    <xf numFmtId="172" fontId="10" fillId="0" borderId="0" xfId="51" applyNumberFormat="1" applyFont="1" applyAlignment="1" applyProtection="1">
      <alignment horizontal="center"/>
    </xf>
    <xf numFmtId="172" fontId="19" fillId="12" borderId="9" xfId="51" applyNumberFormat="1" applyFont="1" applyFill="1" applyBorder="1" applyAlignment="1" applyProtection="1">
      <alignment horizontal="center" vertical="center" wrapText="1"/>
    </xf>
    <xf numFmtId="0" fontId="10" fillId="0" borderId="7" xfId="51" applyFont="1" applyBorder="1" applyAlignment="1" applyProtection="1">
      <alignment horizontal="center" vertical="center" wrapText="1"/>
    </xf>
    <xf numFmtId="0" fontId="10" fillId="10" borderId="7" xfId="51" applyFont="1" applyFill="1" applyBorder="1" applyAlignment="1" applyProtection="1">
      <alignment horizontal="left" vertical="center" wrapText="1"/>
    </xf>
    <xf numFmtId="10" fontId="28" fillId="0" borderId="0" xfId="51" applyNumberFormat="1" applyFont="1" applyAlignment="1" applyProtection="1"/>
    <xf numFmtId="0" fontId="10" fillId="10" borderId="7" xfId="51" applyFont="1" applyFill="1" applyBorder="1" applyAlignment="1" applyProtection="1">
      <alignment vertical="center" wrapText="1"/>
    </xf>
    <xf numFmtId="10" fontId="19" fillId="12" borderId="17" xfId="51" applyNumberFormat="1" applyFont="1" applyFill="1" applyBorder="1" applyAlignment="1" applyProtection="1">
      <alignment horizontal="center" vertical="center" wrapText="1"/>
    </xf>
    <xf numFmtId="0" fontId="34" fillId="0" borderId="0" xfId="0" applyFont="1" applyAlignment="1" applyProtection="1">
      <alignment horizontal="justify" vertical="center" wrapText="1"/>
    </xf>
    <xf numFmtId="177" fontId="10" fillId="0" borderId="0" xfId="51" applyNumberFormat="1" applyFont="1" applyAlignment="1" applyProtection="1"/>
    <xf numFmtId="0" fontId="10" fillId="0" borderId="0" xfId="51" applyFont="1" applyAlignment="1" applyProtection="1">
      <alignment horizontal="center" vertical="center"/>
    </xf>
    <xf numFmtId="10" fontId="10" fillId="0" borderId="0" xfId="51" applyNumberFormat="1" applyFont="1" applyAlignment="1" applyProtection="1">
      <alignment horizontal="center" vertical="center"/>
    </xf>
    <xf numFmtId="178" fontId="10" fillId="0" borderId="0" xfId="51" applyNumberFormat="1" applyFont="1" applyAlignment="1" applyProtection="1">
      <alignment horizontal="center" vertical="center"/>
    </xf>
    <xf numFmtId="178" fontId="10" fillId="0" borderId="0" xfId="2" applyNumberFormat="1" applyFont="1" applyBorder="1" applyAlignment="1" applyProtection="1"/>
    <xf numFmtId="178" fontId="10" fillId="0" borderId="0" xfId="51" applyNumberFormat="1" applyFont="1" applyAlignment="1" applyProtection="1"/>
    <xf numFmtId="177" fontId="10" fillId="0" borderId="0" xfId="2" applyNumberFormat="1" applyFont="1" applyBorder="1" applyAlignment="1" applyProtection="1"/>
    <xf numFmtId="9" fontId="10" fillId="0" borderId="0" xfId="2" applyFont="1" applyBorder="1" applyAlignment="1" applyProtection="1"/>
    <xf numFmtId="177" fontId="10" fillId="11" borderId="4" xfId="51" applyNumberFormat="1" applyFont="1" applyFill="1" applyBorder="1" applyAlignment="1" applyProtection="1">
      <alignment horizontal="center" vertical="center" wrapText="1"/>
    </xf>
    <xf numFmtId="0" fontId="19" fillId="12" borderId="17" xfId="51" applyFont="1" applyFill="1" applyBorder="1" applyAlignment="1" applyProtection="1">
      <alignment vertical="center" wrapText="1"/>
    </xf>
    <xf numFmtId="0" fontId="19" fillId="12" borderId="16" xfId="51" applyFont="1" applyFill="1" applyBorder="1" applyAlignment="1" applyProtection="1">
      <alignment horizontal="center" vertical="center" wrapText="1"/>
    </xf>
    <xf numFmtId="0" fontId="10" fillId="0" borderId="16" xfId="51" applyFont="1" applyBorder="1" applyAlignment="1" applyProtection="1">
      <alignment vertical="center" wrapText="1"/>
    </xf>
    <xf numFmtId="10" fontId="10" fillId="11" borderId="17" xfId="51" applyNumberFormat="1" applyFont="1" applyFill="1" applyBorder="1" applyAlignment="1" applyProtection="1">
      <alignment horizontal="center" vertical="center" wrapText="1"/>
    </xf>
    <xf numFmtId="0" fontId="10" fillId="0" borderId="9" xfId="51" applyFont="1" applyBorder="1" applyAlignment="1" applyProtection="1">
      <alignment vertical="center" wrapText="1"/>
    </xf>
    <xf numFmtId="10" fontId="10" fillId="0" borderId="9" xfId="51" applyNumberFormat="1" applyFont="1" applyBorder="1" applyAlignment="1" applyProtection="1">
      <alignment horizontal="center" vertical="center" wrapText="1"/>
    </xf>
    <xf numFmtId="0" fontId="10" fillId="10" borderId="13" xfId="51" applyFont="1" applyFill="1" applyBorder="1" applyAlignment="1" applyProtection="1">
      <alignment horizontal="center" vertical="center" wrapText="1"/>
    </xf>
    <xf numFmtId="0" fontId="10" fillId="0" borderId="14" xfId="51" applyFont="1" applyBorder="1" applyAlignment="1" applyProtection="1">
      <alignment vertical="center" wrapText="1"/>
    </xf>
    <xf numFmtId="10" fontId="10" fillId="0" borderId="17" xfId="51" applyNumberFormat="1" applyFont="1" applyBorder="1" applyAlignment="1" applyProtection="1">
      <alignment horizontal="center" vertical="center" wrapText="1"/>
    </xf>
    <xf numFmtId="10" fontId="10" fillId="0" borderId="18" xfId="51" applyNumberFormat="1" applyFont="1" applyBorder="1" applyAlignment="1" applyProtection="1">
      <alignment horizontal="center" vertical="center" wrapText="1"/>
    </xf>
    <xf numFmtId="0" fontId="10" fillId="10" borderId="9" xfId="51" applyFont="1" applyFill="1" applyBorder="1" applyAlignment="1" applyProtection="1">
      <alignment horizontal="center" vertical="center" wrapText="1"/>
    </xf>
    <xf numFmtId="4" fontId="10" fillId="0" borderId="0" xfId="51" applyNumberFormat="1" applyFont="1" applyAlignment="1" applyProtection="1">
      <alignment horizontal="left" vertical="center"/>
    </xf>
    <xf numFmtId="177" fontId="10" fillId="0" borderId="0" xfId="51" applyNumberFormat="1" applyFont="1" applyAlignment="1" applyProtection="1">
      <alignment horizontal="center" vertical="center"/>
    </xf>
    <xf numFmtId="0" fontId="10" fillId="12" borderId="17" xfId="51" applyFont="1" applyFill="1" applyBorder="1" applyAlignment="1" applyProtection="1">
      <alignment vertical="center" wrapText="1"/>
    </xf>
    <xf numFmtId="0" fontId="10" fillId="12" borderId="17" xfId="51" applyFont="1" applyFill="1" applyBorder="1" applyAlignment="1" applyProtection="1">
      <alignment horizontal="center" vertical="center" wrapText="1"/>
    </xf>
    <xf numFmtId="0" fontId="10" fillId="11" borderId="4" xfId="51" applyFont="1" applyFill="1" applyBorder="1" applyAlignment="1" applyProtection="1">
      <alignment horizontal="center" vertical="center" wrapText="1"/>
    </xf>
    <xf numFmtId="0" fontId="10" fillId="11" borderId="17" xfId="51" applyFont="1" applyFill="1" applyBorder="1" applyAlignment="1" applyProtection="1">
      <alignment horizontal="center" vertical="center" wrapText="1"/>
    </xf>
    <xf numFmtId="10" fontId="10" fillId="10" borderId="4" xfId="51" applyNumberFormat="1" applyFont="1" applyFill="1" applyBorder="1" applyAlignment="1" applyProtection="1">
      <alignment horizontal="center" vertical="center" wrapText="1"/>
    </xf>
    <xf numFmtId="10" fontId="10" fillId="10" borderId="4" xfId="2" applyNumberFormat="1" applyFont="1" applyFill="1" applyBorder="1" applyAlignment="1" applyProtection="1">
      <alignment horizontal="center" vertical="center" wrapText="1"/>
    </xf>
    <xf numFmtId="172" fontId="28" fillId="0" borderId="0" xfId="51" applyNumberFormat="1" applyFont="1" applyAlignment="1" applyProtection="1"/>
    <xf numFmtId="0" fontId="11" fillId="0" borderId="0" xfId="51" applyFont="1" applyAlignment="1" applyProtection="1"/>
    <xf numFmtId="9" fontId="10" fillId="11" borderId="4" xfId="51" applyNumberFormat="1" applyFont="1" applyFill="1" applyBorder="1" applyAlignment="1" applyProtection="1">
      <alignment horizontal="center" vertical="center" wrapText="1"/>
    </xf>
    <xf numFmtId="10" fontId="0" fillId="0" borderId="0" xfId="0" applyNumberFormat="1" applyAlignment="1" applyProtection="1"/>
    <xf numFmtId="0" fontId="10" fillId="0" borderId="13" xfId="51" applyFont="1" applyBorder="1" applyAlignment="1" applyProtection="1">
      <alignment horizontal="center" vertical="center" wrapText="1"/>
    </xf>
    <xf numFmtId="0" fontId="10" fillId="0" borderId="0" xfId="51" applyFont="1" applyAlignment="1" applyProtection="1">
      <alignment wrapText="1"/>
    </xf>
    <xf numFmtId="0" fontId="19" fillId="0" borderId="17" xfId="51" applyFont="1" applyBorder="1" applyAlignment="1" applyProtection="1">
      <alignment horizontal="center" vertical="center" wrapText="1"/>
    </xf>
    <xf numFmtId="0" fontId="10" fillId="0" borderId="4" xfId="51" applyFont="1" applyBorder="1" applyAlignment="1" applyProtection="1">
      <alignment horizontal="left"/>
    </xf>
    <xf numFmtId="164" fontId="0" fillId="0" borderId="4" xfId="1" applyFont="1" applyBorder="1" applyAlignment="1" applyProtection="1"/>
    <xf numFmtId="0" fontId="10" fillId="11" borderId="4" xfId="51" applyFont="1" applyFill="1" applyBorder="1" applyAlignment="1" applyProtection="1">
      <alignment horizontal="center" vertical="center"/>
    </xf>
    <xf numFmtId="0" fontId="19" fillId="11" borderId="17" xfId="51" applyFont="1" applyFill="1" applyBorder="1" applyAlignment="1" applyProtection="1">
      <alignment horizontal="center" vertical="center"/>
    </xf>
    <xf numFmtId="0" fontId="19" fillId="12" borderId="17" xfId="51" applyFont="1" applyFill="1" applyBorder="1" applyAlignment="1" applyProtection="1">
      <alignment horizontal="center" vertical="center"/>
    </xf>
    <xf numFmtId="0" fontId="10" fillId="0" borderId="17" xfId="51" applyFont="1" applyBorder="1" applyAlignment="1" applyProtection="1">
      <alignment horizontal="center" vertical="center"/>
    </xf>
    <xf numFmtId="0" fontId="10" fillId="11" borderId="17" xfId="51" applyFont="1" applyFill="1" applyBorder="1" applyAlignment="1" applyProtection="1">
      <alignment horizontal="center" vertical="center"/>
    </xf>
    <xf numFmtId="172" fontId="10" fillId="11" borderId="8" xfId="51" applyNumberFormat="1" applyFont="1" applyFill="1" applyBorder="1" applyAlignment="1" applyProtection="1">
      <alignment horizontal="center" vertical="center"/>
    </xf>
    <xf numFmtId="0" fontId="10" fillId="0" borderId="9" xfId="51" applyFont="1" applyBorder="1" applyAlignment="1" applyProtection="1">
      <alignment horizontal="center" vertical="center"/>
    </xf>
    <xf numFmtId="173" fontId="10" fillId="11" borderId="9" xfId="51" applyNumberFormat="1" applyFont="1" applyFill="1" applyBorder="1" applyAlignment="1" applyProtection="1">
      <alignment horizontal="center" vertical="center"/>
    </xf>
    <xf numFmtId="0" fontId="10" fillId="0" borderId="7" xfId="51" applyFont="1" applyBorder="1" applyAlignment="1" applyProtection="1">
      <alignment vertical="center"/>
    </xf>
    <xf numFmtId="0" fontId="10" fillId="0" borderId="4" xfId="51" applyFont="1" applyBorder="1" applyAlignment="1" applyProtection="1">
      <alignment vertical="center"/>
    </xf>
    <xf numFmtId="9" fontId="10" fillId="0" borderId="4" xfId="51" applyNumberFormat="1" applyFont="1" applyBorder="1" applyAlignment="1" applyProtection="1">
      <alignment horizontal="center" vertical="center"/>
    </xf>
    <xf numFmtId="172" fontId="10" fillId="10" borderId="8" xfId="51" applyNumberFormat="1" applyFont="1" applyFill="1" applyBorder="1" applyAlignment="1" applyProtection="1">
      <alignment horizontal="center" vertical="center"/>
    </xf>
    <xf numFmtId="0" fontId="10" fillId="12" borderId="4" xfId="51" applyFont="1" applyFill="1" applyBorder="1" applyAlignment="1" applyProtection="1">
      <alignment horizontal="center" vertical="center"/>
    </xf>
    <xf numFmtId="172" fontId="19" fillId="12" borderId="4" xfId="51" applyNumberFormat="1" applyFont="1" applyFill="1" applyBorder="1" applyAlignment="1" applyProtection="1">
      <alignment horizontal="center" vertical="center"/>
    </xf>
    <xf numFmtId="10" fontId="10" fillId="10" borderId="4" xfId="51" applyNumberFormat="1" applyFont="1" applyFill="1" applyBorder="1" applyAlignment="1" applyProtection="1">
      <alignment horizontal="center" vertical="center"/>
    </xf>
    <xf numFmtId="172" fontId="10" fillId="10" borderId="4" xfId="51" applyNumberFormat="1" applyFont="1" applyFill="1" applyBorder="1" applyAlignment="1" applyProtection="1">
      <alignment horizontal="center" vertical="center"/>
    </xf>
    <xf numFmtId="10" fontId="10" fillId="10" borderId="4" xfId="2" applyNumberFormat="1" applyFont="1" applyFill="1" applyBorder="1" applyAlignment="1" applyProtection="1">
      <alignment horizontal="center" vertical="center"/>
    </xf>
    <xf numFmtId="10" fontId="19" fillId="12" borderId="4" xfId="51" applyNumberFormat="1" applyFont="1" applyFill="1" applyBorder="1" applyAlignment="1" applyProtection="1">
      <alignment horizontal="center" vertical="center"/>
    </xf>
    <xf numFmtId="172" fontId="19" fillId="12" borderId="8" xfId="51" applyNumberFormat="1" applyFont="1" applyFill="1" applyBorder="1" applyAlignment="1" applyProtection="1">
      <alignment horizontal="center" vertical="center"/>
    </xf>
    <xf numFmtId="10" fontId="19" fillId="12" borderId="4" xfId="125" applyNumberFormat="1" applyFont="1" applyFill="1" applyBorder="1" applyAlignment="1" applyProtection="1">
      <alignment horizontal="center" vertical="center"/>
    </xf>
    <xf numFmtId="172" fontId="10" fillId="11" borderId="4" xfId="51" applyNumberFormat="1" applyFont="1" applyFill="1" applyBorder="1" applyAlignment="1" applyProtection="1">
      <alignment horizontal="center" vertical="center"/>
    </xf>
    <xf numFmtId="176" fontId="10" fillId="10" borderId="8" xfId="51" applyNumberFormat="1" applyFont="1" applyFill="1" applyBorder="1" applyAlignment="1" applyProtection="1">
      <alignment horizontal="center" vertical="center"/>
    </xf>
    <xf numFmtId="172" fontId="19" fillId="12" borderId="9" xfId="51" applyNumberFormat="1" applyFont="1" applyFill="1" applyBorder="1" applyAlignment="1" applyProtection="1">
      <alignment horizontal="center" vertical="center"/>
    </xf>
    <xf numFmtId="0" fontId="10" fillId="0" borderId="7" xfId="51" applyFont="1" applyBorder="1" applyAlignment="1" applyProtection="1">
      <alignment horizontal="center" vertical="center"/>
    </xf>
    <xf numFmtId="0" fontId="10" fillId="10" borderId="7" xfId="51" applyFont="1" applyFill="1" applyBorder="1" applyAlignment="1" applyProtection="1">
      <alignment horizontal="left" vertical="center"/>
    </xf>
    <xf numFmtId="0" fontId="10" fillId="10" borderId="7" xfId="51" applyFont="1" applyFill="1" applyBorder="1" applyAlignment="1" applyProtection="1">
      <alignment vertical="center"/>
    </xf>
    <xf numFmtId="10" fontId="10" fillId="11" borderId="4" xfId="51" applyNumberFormat="1" applyFont="1" applyFill="1" applyBorder="1" applyAlignment="1" applyProtection="1">
      <alignment horizontal="center" vertical="center"/>
    </xf>
    <xf numFmtId="10" fontId="19" fillId="12" borderId="17" xfId="51" applyNumberFormat="1" applyFont="1" applyFill="1" applyBorder="1" applyAlignment="1" applyProtection="1">
      <alignment horizontal="center" vertical="center"/>
    </xf>
    <xf numFmtId="10" fontId="10" fillId="11" borderId="4" xfId="2" applyNumberFormat="1" applyFont="1" applyFill="1" applyBorder="1" applyAlignment="1" applyProtection="1">
      <alignment horizontal="center" vertical="center"/>
    </xf>
    <xf numFmtId="177" fontId="10" fillId="11" borderId="4" xfId="51" applyNumberFormat="1" applyFont="1" applyFill="1" applyBorder="1" applyAlignment="1" applyProtection="1">
      <alignment horizontal="center" vertical="center"/>
    </xf>
    <xf numFmtId="0" fontId="19" fillId="12" borderId="17" xfId="51" applyFont="1" applyFill="1" applyBorder="1" applyAlignment="1" applyProtection="1">
      <alignment vertical="center"/>
    </xf>
    <xf numFmtId="0" fontId="19" fillId="12" borderId="16" xfId="51" applyFont="1" applyFill="1" applyBorder="1" applyAlignment="1" applyProtection="1">
      <alignment horizontal="center" vertical="center"/>
    </xf>
    <xf numFmtId="0" fontId="10" fillId="0" borderId="16" xfId="51" applyFont="1" applyBorder="1" applyAlignment="1" applyProtection="1">
      <alignment vertical="center"/>
    </xf>
    <xf numFmtId="10" fontId="10" fillId="11" borderId="17" xfId="51" applyNumberFormat="1" applyFont="1" applyFill="1" applyBorder="1" applyAlignment="1" applyProtection="1">
      <alignment horizontal="center" vertical="center"/>
    </xf>
    <xf numFmtId="0" fontId="10" fillId="0" borderId="9" xfId="51" applyFont="1" applyBorder="1" applyAlignment="1" applyProtection="1">
      <alignment vertical="center"/>
    </xf>
    <xf numFmtId="10" fontId="10" fillId="0" borderId="9" xfId="51" applyNumberFormat="1" applyFont="1" applyBorder="1" applyAlignment="1" applyProtection="1">
      <alignment horizontal="center" vertical="center"/>
    </xf>
    <xf numFmtId="0" fontId="10" fillId="10" borderId="13" xfId="51" applyFont="1" applyFill="1" applyBorder="1" applyAlignment="1" applyProtection="1">
      <alignment horizontal="center" vertical="center"/>
    </xf>
    <xf numFmtId="0" fontId="10" fillId="0" borderId="14" xfId="51" applyFont="1" applyBorder="1" applyAlignment="1" applyProtection="1">
      <alignment vertical="center"/>
    </xf>
    <xf numFmtId="0" fontId="10" fillId="10" borderId="9" xfId="51" applyFont="1" applyFill="1" applyBorder="1" applyAlignment="1" applyProtection="1">
      <alignment horizontal="center" vertical="center"/>
    </xf>
    <xf numFmtId="0" fontId="10" fillId="12" borderId="17" xfId="51" applyFont="1" applyFill="1" applyBorder="1" applyAlignment="1" applyProtection="1">
      <alignment vertical="center"/>
    </xf>
    <xf numFmtId="0" fontId="10" fillId="12" borderId="17" xfId="51" applyFont="1" applyFill="1" applyBorder="1" applyAlignment="1" applyProtection="1">
      <alignment horizontal="center" vertical="center"/>
    </xf>
    <xf numFmtId="0" fontId="35" fillId="11" borderId="17" xfId="51" applyFont="1" applyFill="1" applyBorder="1" applyAlignment="1" applyProtection="1">
      <alignment horizontal="center" vertical="center" wrapText="1"/>
    </xf>
    <xf numFmtId="0" fontId="24" fillId="11" borderId="17" xfId="51" applyFont="1" applyFill="1" applyBorder="1" applyAlignment="1" applyProtection="1">
      <alignment horizontal="center" vertical="center" wrapText="1"/>
    </xf>
    <xf numFmtId="177" fontId="10" fillId="17" borderId="4" xfId="51" applyNumberFormat="1" applyFont="1" applyFill="1" applyBorder="1" applyAlignment="1" applyProtection="1">
      <alignment horizontal="center" vertical="center" wrapText="1"/>
    </xf>
    <xf numFmtId="3" fontId="19" fillId="12" borderId="4" xfId="51" applyNumberFormat="1" applyFont="1" applyFill="1" applyBorder="1" applyAlignment="1" applyProtection="1">
      <alignment horizontal="center" vertical="center" wrapText="1"/>
    </xf>
    <xf numFmtId="0" fontId="10" fillId="0" borderId="0" xfId="0" applyFont="1" applyAlignment="1" applyProtection="1"/>
    <xf numFmtId="0" fontId="10" fillId="0" borderId="0" xfId="0" applyFont="1" applyAlignment="1" applyProtection="1">
      <alignment horizontal="center"/>
    </xf>
    <xf numFmtId="0" fontId="19" fillId="12" borderId="4"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0" fontId="10" fillId="0" borderId="4" xfId="0" applyFont="1" applyBorder="1" applyAlignment="1" applyProtection="1">
      <alignment horizontal="justify" vertical="center" wrapText="1"/>
    </xf>
    <xf numFmtId="0" fontId="10" fillId="0" borderId="4" xfId="0" applyFont="1" applyBorder="1" applyAlignment="1" applyProtection="1">
      <alignment horizontal="center" vertical="center" wrapText="1"/>
    </xf>
    <xf numFmtId="179" fontId="10" fillId="10" borderId="4" xfId="0" applyNumberFormat="1" applyFont="1" applyFill="1" applyBorder="1" applyAlignment="1" applyProtection="1">
      <alignment horizontal="center" vertical="center" wrapText="1"/>
    </xf>
    <xf numFmtId="10" fontId="10" fillId="18" borderId="4" xfId="0" applyNumberFormat="1" applyFont="1" applyFill="1" applyBorder="1" applyAlignment="1" applyProtection="1">
      <alignment horizontal="center" vertical="center" wrapText="1"/>
    </xf>
    <xf numFmtId="179" fontId="10" fillId="0" borderId="0" xfId="0" applyNumberFormat="1" applyFont="1" applyAlignment="1" applyProtection="1"/>
    <xf numFmtId="0" fontId="10" fillId="0" borderId="0" xfId="0" applyFont="1" applyAlignment="1" applyProtection="1">
      <alignment vertical="center" wrapText="1"/>
    </xf>
    <xf numFmtId="0" fontId="19" fillId="19" borderId="17" xfId="0" applyFont="1" applyFill="1" applyBorder="1" applyAlignment="1" applyProtection="1">
      <alignment horizontal="center" vertical="center" wrapText="1"/>
    </xf>
    <xf numFmtId="0" fontId="19" fillId="19" borderId="17" xfId="0" applyFont="1" applyFill="1" applyBorder="1" applyAlignment="1" applyProtection="1">
      <alignment vertical="center" wrapText="1"/>
    </xf>
    <xf numFmtId="0" fontId="19" fillId="19" borderId="16" xfId="0" applyFont="1" applyFill="1" applyBorder="1" applyAlignment="1" applyProtection="1">
      <alignment horizontal="center" vertical="center" wrapText="1"/>
    </xf>
    <xf numFmtId="0" fontId="10" fillId="0" borderId="4" xfId="0" applyFont="1" applyBorder="1" applyAlignment="1" applyProtection="1">
      <alignment vertical="center" wrapText="1"/>
    </xf>
    <xf numFmtId="10" fontId="10" fillId="20" borderId="4" xfId="51" applyNumberFormat="1" applyFont="1" applyFill="1" applyBorder="1" applyAlignment="1" applyProtection="1">
      <alignment horizontal="center" vertical="center" wrapText="1"/>
    </xf>
    <xf numFmtId="172" fontId="10" fillId="10" borderId="4" xfId="0" applyNumberFormat="1" applyFont="1" applyFill="1" applyBorder="1" applyAlignment="1" applyProtection="1">
      <alignment horizontal="center" vertical="center" wrapText="1"/>
    </xf>
    <xf numFmtId="0" fontId="10" fillId="0" borderId="16" xfId="0" applyFont="1" applyBorder="1" applyAlignment="1" applyProtection="1">
      <alignment vertical="center" wrapText="1"/>
    </xf>
    <xf numFmtId="10" fontId="10" fillId="20" borderId="17" xfId="51" applyNumberFormat="1" applyFont="1" applyFill="1" applyBorder="1" applyAlignment="1" applyProtection="1">
      <alignment horizontal="center" vertical="center" wrapText="1"/>
    </xf>
    <xf numFmtId="0" fontId="10" fillId="0" borderId="9" xfId="0" applyFont="1" applyBorder="1" applyAlignment="1" applyProtection="1">
      <alignment vertical="center" wrapText="1"/>
    </xf>
    <xf numFmtId="10" fontId="10" fillId="10" borderId="9" xfId="0" applyNumberFormat="1" applyFont="1" applyFill="1" applyBorder="1" applyAlignment="1" applyProtection="1">
      <alignment horizontal="center" vertical="center" wrapText="1"/>
    </xf>
    <xf numFmtId="0" fontId="10" fillId="10" borderId="13" xfId="0" applyFont="1" applyFill="1" applyBorder="1" applyAlignment="1" applyProtection="1">
      <alignment horizontal="center" vertical="center" wrapText="1"/>
    </xf>
    <xf numFmtId="0" fontId="10" fillId="0" borderId="14" xfId="0" applyFont="1" applyBorder="1" applyAlignment="1" applyProtection="1">
      <alignment vertical="center" wrapText="1"/>
    </xf>
    <xf numFmtId="10" fontId="10" fillId="0" borderId="0" xfId="0" applyNumberFormat="1" applyFont="1" applyAlignment="1" applyProtection="1"/>
    <xf numFmtId="4" fontId="10" fillId="0" borderId="0" xfId="0" applyNumberFormat="1" applyFont="1" applyAlignment="1" applyProtection="1"/>
    <xf numFmtId="0" fontId="10" fillId="10" borderId="9" xfId="0" applyFont="1" applyFill="1" applyBorder="1" applyAlignment="1" applyProtection="1">
      <alignment horizontal="center" vertical="center" wrapText="1"/>
    </xf>
    <xf numFmtId="172" fontId="19" fillId="12" borderId="8" xfId="0" applyNumberFormat="1" applyFont="1" applyFill="1" applyBorder="1" applyAlignment="1" applyProtection="1">
      <alignment horizontal="center" vertical="center" wrapText="1"/>
    </xf>
    <xf numFmtId="172" fontId="10" fillId="0" borderId="4" xfId="0" applyNumberFormat="1" applyFont="1" applyBorder="1" applyAlignment="1" applyProtection="1">
      <alignment horizontal="center" vertical="center" wrapText="1"/>
    </xf>
    <xf numFmtId="180" fontId="10" fillId="0" borderId="0" xfId="0" applyNumberFormat="1" applyFont="1" applyAlignment="1" applyProtection="1"/>
    <xf numFmtId="177" fontId="10" fillId="0" borderId="0" xfId="0" applyNumberFormat="1" applyFont="1" applyAlignment="1" applyProtection="1"/>
    <xf numFmtId="0" fontId="37" fillId="0" borderId="0" xfId="60" applyFont="1" applyAlignment="1" applyProtection="1">
      <alignment vertical="center"/>
    </xf>
    <xf numFmtId="0" fontId="37" fillId="0" borderId="0" xfId="60" applyFont="1" applyAlignment="1" applyProtection="1">
      <alignment vertical="center" wrapText="1"/>
    </xf>
    <xf numFmtId="0" fontId="37" fillId="0" borderId="0" xfId="59" applyFont="1" applyAlignment="1" applyProtection="1">
      <alignment horizontal="center" vertical="center" wrapText="1"/>
    </xf>
    <xf numFmtId="0" fontId="38" fillId="10" borderId="4" xfId="83" applyFont="1" applyFill="1" applyBorder="1" applyAlignment="1" applyProtection="1">
      <alignment horizontal="center" vertical="center"/>
    </xf>
    <xf numFmtId="0" fontId="38" fillId="10" borderId="4" xfId="83" applyFont="1" applyFill="1" applyBorder="1" applyAlignment="1" applyProtection="1">
      <alignment horizontal="center" vertical="center" wrapText="1"/>
    </xf>
    <xf numFmtId="0" fontId="39" fillId="10" borderId="4" xfId="83" applyFont="1" applyFill="1" applyBorder="1" applyAlignment="1" applyProtection="1">
      <alignment horizontal="center"/>
    </xf>
    <xf numFmtId="0" fontId="40" fillId="22" borderId="4" xfId="83" applyFont="1" applyFill="1" applyBorder="1" applyAlignment="1" applyProtection="1">
      <alignment horizontal="center"/>
    </xf>
    <xf numFmtId="0" fontId="37" fillId="0" borderId="0" xfId="60" applyFont="1" applyAlignment="1" applyProtection="1">
      <alignment horizontal="center" vertical="center" wrapText="1"/>
    </xf>
    <xf numFmtId="0" fontId="37" fillId="10" borderId="4" xfId="83" applyFont="1" applyFill="1" applyBorder="1" applyAlignment="1" applyProtection="1">
      <alignment horizontal="center" vertical="center"/>
    </xf>
    <xf numFmtId="0" fontId="41" fillId="10" borderId="4" xfId="83" applyFont="1" applyFill="1" applyBorder="1" applyAlignment="1" applyProtection="1">
      <alignment horizontal="center" vertical="center"/>
    </xf>
    <xf numFmtId="181" fontId="41" fillId="10" borderId="4" xfId="83" applyNumberFormat="1" applyFont="1" applyFill="1" applyBorder="1" applyAlignment="1" applyProtection="1">
      <alignment horizontal="center" vertical="center"/>
    </xf>
    <xf numFmtId="182" fontId="41" fillId="23" borderId="4" xfId="83" applyNumberFormat="1" applyFont="1" applyFill="1" applyBorder="1" applyAlignment="1" applyProtection="1">
      <alignment horizontal="center" vertical="center"/>
    </xf>
    <xf numFmtId="182" fontId="42" fillId="10" borderId="4" xfId="83" applyNumberFormat="1" applyFont="1" applyFill="1" applyBorder="1" applyAlignment="1" applyProtection="1">
      <alignment horizontal="center"/>
    </xf>
    <xf numFmtId="182" fontId="41" fillId="10" borderId="4" xfId="83" applyNumberFormat="1" applyFont="1" applyFill="1" applyBorder="1" applyAlignment="1" applyProtection="1">
      <alignment horizontal="center" vertical="center"/>
    </xf>
    <xf numFmtId="182" fontId="42" fillId="0" borderId="4" xfId="83" applyNumberFormat="1" applyFont="1" applyBorder="1" applyAlignment="1" applyProtection="1">
      <alignment horizontal="center"/>
    </xf>
    <xf numFmtId="4" fontId="41" fillId="10" borderId="4" xfId="83" applyNumberFormat="1" applyFont="1" applyFill="1" applyBorder="1" applyAlignment="1" applyProtection="1">
      <alignment horizontal="center" vertical="center"/>
    </xf>
    <xf numFmtId="0" fontId="43" fillId="0" borderId="0" xfId="51" applyFont="1" applyAlignment="1" applyProtection="1"/>
    <xf numFmtId="0" fontId="37" fillId="0" borderId="4" xfId="83" applyFont="1" applyBorder="1" applyAlignment="1" applyProtection="1">
      <alignment horizontal="center" vertical="center"/>
    </xf>
    <xf numFmtId="0" fontId="11" fillId="0" borderId="0" xfId="51" applyFont="1" applyBorder="1" applyAlignment="1" applyProtection="1"/>
    <xf numFmtId="0" fontId="37" fillId="0" borderId="9" xfId="83" applyFont="1" applyBorder="1" applyAlignment="1" applyProtection="1">
      <alignment horizontal="center" vertical="center"/>
    </xf>
    <xf numFmtId="0" fontId="44" fillId="14" borderId="4" xfId="83" applyFont="1" applyFill="1" applyBorder="1" applyAlignment="1" applyProtection="1"/>
    <xf numFmtId="182" fontId="45" fillId="12" borderId="8" xfId="83" applyNumberFormat="1" applyFont="1" applyFill="1" applyBorder="1" applyAlignment="1" applyProtection="1">
      <alignment horizontal="center"/>
    </xf>
    <xf numFmtId="0" fontId="44" fillId="14" borderId="9" xfId="83" applyFont="1" applyFill="1" applyBorder="1" applyAlignment="1" applyProtection="1"/>
    <xf numFmtId="182" fontId="45" fillId="12" borderId="13" xfId="83" applyNumberFormat="1" applyFont="1" applyFill="1" applyBorder="1" applyAlignment="1" applyProtection="1">
      <alignment horizontal="center"/>
    </xf>
    <xf numFmtId="0" fontId="43" fillId="0" borderId="0" xfId="51" applyFont="1" applyBorder="1" applyAlignment="1" applyProtection="1"/>
    <xf numFmtId="0" fontId="38" fillId="21" borderId="0" xfId="60" applyFont="1" applyFill="1" applyBorder="1" applyAlignment="1" applyProtection="1">
      <alignment vertical="center"/>
    </xf>
    <xf numFmtId="0" fontId="38" fillId="21" borderId="4" xfId="60" applyFont="1" applyFill="1" applyBorder="1" applyAlignment="1" applyProtection="1">
      <alignment vertical="center"/>
    </xf>
    <xf numFmtId="166" fontId="38" fillId="21" borderId="4" xfId="60" applyNumberFormat="1" applyFont="1" applyFill="1" applyBorder="1" applyAlignment="1" applyProtection="1">
      <alignment vertical="center"/>
    </xf>
    <xf numFmtId="0" fontId="38" fillId="21" borderId="14" xfId="60" applyFont="1" applyFill="1" applyBorder="1" applyAlignment="1" applyProtection="1">
      <alignment vertical="center"/>
    </xf>
    <xf numFmtId="0" fontId="38" fillId="21" borderId="15" xfId="60" applyFont="1" applyFill="1" applyBorder="1" applyAlignment="1" applyProtection="1">
      <alignment vertical="center"/>
    </xf>
    <xf numFmtId="0" fontId="38" fillId="21" borderId="16" xfId="60" applyFont="1" applyFill="1" applyBorder="1" applyAlignment="1" applyProtection="1">
      <alignment vertical="center"/>
    </xf>
    <xf numFmtId="0" fontId="38" fillId="21" borderId="17" xfId="60" applyFont="1" applyFill="1" applyBorder="1" applyAlignment="1" applyProtection="1">
      <alignment horizontal="center" vertical="center"/>
    </xf>
    <xf numFmtId="0" fontId="38" fillId="21" borderId="9" xfId="60" applyFont="1" applyFill="1" applyBorder="1" applyAlignment="1" applyProtection="1">
      <alignment horizontal="center" vertical="center"/>
    </xf>
    <xf numFmtId="0" fontId="38" fillId="21" borderId="13" xfId="60" applyFont="1" applyFill="1" applyBorder="1" applyAlignment="1" applyProtection="1">
      <alignment horizontal="center" vertical="center"/>
    </xf>
    <xf numFmtId="10" fontId="10" fillId="20" borderId="4" xfId="51" applyNumberFormat="1" applyFont="1" applyFill="1" applyBorder="1" applyAlignment="1" applyProtection="1">
      <alignment horizontal="center" vertical="center"/>
    </xf>
    <xf numFmtId="166" fontId="37" fillId="0" borderId="9" xfId="31" applyFont="1" applyBorder="1" applyAlignment="1" applyProtection="1">
      <alignment vertical="center"/>
    </xf>
    <xf numFmtId="0" fontId="37" fillId="0" borderId="18" xfId="60" applyFont="1" applyBorder="1" applyAlignment="1" applyProtection="1">
      <alignment vertical="center"/>
    </xf>
    <xf numFmtId="10" fontId="10" fillId="20" borderId="17" xfId="51" applyNumberFormat="1" applyFont="1" applyFill="1" applyBorder="1" applyAlignment="1" applyProtection="1">
      <alignment horizontal="center" vertical="center"/>
    </xf>
    <xf numFmtId="10" fontId="37" fillId="0" borderId="18" xfId="88" applyNumberFormat="1" applyFont="1" applyBorder="1" applyAlignment="1" applyProtection="1">
      <alignment horizontal="center" vertical="center"/>
    </xf>
    <xf numFmtId="166" fontId="37" fillId="0" borderId="18" xfId="31" applyFont="1" applyBorder="1" applyAlignment="1" applyProtection="1">
      <alignment vertical="center"/>
    </xf>
    <xf numFmtId="0" fontId="37" fillId="0" borderId="0" xfId="60" applyFont="1" applyBorder="1" applyAlignment="1" applyProtection="1">
      <alignment vertical="center" wrapText="1"/>
    </xf>
    <xf numFmtId="10" fontId="10" fillId="0" borderId="4" xfId="51" applyNumberFormat="1" applyFont="1" applyBorder="1" applyAlignment="1" applyProtection="1">
      <alignment horizontal="center" vertical="center"/>
    </xf>
    <xf numFmtId="10" fontId="10" fillId="0" borderId="0" xfId="51" applyNumberFormat="1" applyFont="1" applyBorder="1" applyAlignment="1" applyProtection="1">
      <alignment horizontal="center" vertical="center" wrapText="1"/>
    </xf>
    <xf numFmtId="10" fontId="10" fillId="0" borderId="17" xfId="51" applyNumberFormat="1" applyFont="1" applyBorder="1" applyAlignment="1" applyProtection="1">
      <alignment horizontal="center" vertical="center"/>
    </xf>
    <xf numFmtId="10" fontId="10" fillId="16" borderId="4" xfId="51" applyNumberFormat="1" applyFont="1" applyFill="1" applyBorder="1" applyAlignment="1" applyProtection="1">
      <alignment vertical="center"/>
    </xf>
    <xf numFmtId="166" fontId="37" fillId="0" borderId="17" xfId="31" applyFont="1" applyBorder="1" applyAlignment="1" applyProtection="1">
      <alignment vertical="center"/>
    </xf>
    <xf numFmtId="10" fontId="38" fillId="21" borderId="15" xfId="60" applyNumberFormat="1" applyFont="1" applyFill="1" applyBorder="1" applyAlignment="1" applyProtection="1">
      <alignment horizontal="center" vertical="center"/>
    </xf>
    <xf numFmtId="166" fontId="38" fillId="21" borderId="16" xfId="31" applyFont="1" applyFill="1" applyBorder="1" applyAlignment="1" applyProtection="1">
      <alignment vertical="center"/>
    </xf>
    <xf numFmtId="166" fontId="38" fillId="0" borderId="4" xfId="60" applyNumberFormat="1" applyFont="1" applyBorder="1" applyAlignment="1" applyProtection="1">
      <alignment vertical="center"/>
    </xf>
    <xf numFmtId="0" fontId="37" fillId="0" borderId="0" xfId="59" applyFont="1" applyAlignment="1" applyProtection="1">
      <alignment vertical="center" wrapText="1"/>
    </xf>
    <xf numFmtId="0" fontId="37" fillId="0" borderId="4" xfId="59" applyFont="1" applyBorder="1" applyAlignment="1" applyProtection="1">
      <alignment horizontal="center" vertical="center" wrapText="1"/>
    </xf>
    <xf numFmtId="0" fontId="38" fillId="21" borderId="4" xfId="59" applyFont="1" applyFill="1" applyBorder="1" applyAlignment="1" applyProtection="1">
      <alignment vertical="center" wrapText="1"/>
    </xf>
    <xf numFmtId="0" fontId="40" fillId="14" borderId="18" xfId="0" applyFont="1" applyFill="1" applyBorder="1" applyAlignment="1" applyProtection="1">
      <alignment horizontal="center" wrapText="1"/>
    </xf>
    <xf numFmtId="0" fontId="46" fillId="14" borderId="18" xfId="0" applyFont="1" applyFill="1" applyBorder="1" applyAlignment="1" applyProtection="1">
      <alignment horizontal="center" wrapText="1"/>
    </xf>
    <xf numFmtId="0" fontId="40" fillId="14" borderId="17" xfId="0" applyFont="1" applyFill="1" applyBorder="1" applyAlignment="1" applyProtection="1">
      <alignment horizontal="center" wrapText="1"/>
    </xf>
    <xf numFmtId="0" fontId="40" fillId="14" borderId="21" xfId="0" applyFont="1" applyFill="1" applyBorder="1" applyAlignment="1" applyProtection="1">
      <alignment horizontal="center" wrapText="1"/>
    </xf>
    <xf numFmtId="0" fontId="47" fillId="10" borderId="7" xfId="0" applyFont="1" applyFill="1" applyBorder="1" applyAlignment="1" applyProtection="1">
      <alignment horizontal="center" wrapText="1"/>
    </xf>
    <xf numFmtId="0" fontId="47" fillId="10" borderId="4" xfId="0" applyFont="1" applyFill="1" applyBorder="1" applyAlignment="1" applyProtection="1">
      <alignment wrapText="1"/>
    </xf>
    <xf numFmtId="0" fontId="47" fillId="10" borderId="4" xfId="0" applyFont="1" applyFill="1" applyBorder="1" applyAlignment="1" applyProtection="1">
      <alignment horizontal="center" wrapText="1"/>
    </xf>
    <xf numFmtId="182" fontId="47" fillId="10" borderId="0" xfId="0" applyNumberFormat="1" applyFont="1" applyFill="1" applyAlignment="1" applyProtection="1">
      <alignment horizontal="center"/>
    </xf>
    <xf numFmtId="182" fontId="47" fillId="10" borderId="4" xfId="0" applyNumberFormat="1" applyFont="1" applyFill="1" applyBorder="1" applyAlignment="1" applyProtection="1">
      <alignment horizontal="center" wrapText="1"/>
    </xf>
    <xf numFmtId="182" fontId="47" fillId="10" borderId="0" xfId="0" applyNumberFormat="1" applyFont="1" applyFill="1" applyBorder="1" applyAlignment="1" applyProtection="1">
      <alignment horizontal="center" wrapText="1"/>
    </xf>
    <xf numFmtId="0" fontId="47" fillId="12" borderId="7" xfId="0" applyFont="1" applyFill="1" applyBorder="1" applyAlignment="1" applyProtection="1">
      <alignment horizontal="center" wrapText="1"/>
    </xf>
    <xf numFmtId="0" fontId="47" fillId="12" borderId="4" xfId="0" applyFont="1" applyFill="1" applyBorder="1" applyAlignment="1" applyProtection="1">
      <alignment wrapText="1"/>
    </xf>
    <xf numFmtId="0" fontId="47" fillId="12" borderId="4" xfId="0" applyFont="1" applyFill="1" applyBorder="1" applyAlignment="1" applyProtection="1">
      <alignment horizontal="center" wrapText="1"/>
    </xf>
    <xf numFmtId="182" fontId="47" fillId="12" borderId="4" xfId="0" applyNumberFormat="1" applyFont="1" applyFill="1" applyBorder="1" applyAlignment="1" applyProtection="1">
      <alignment horizontal="center" wrapText="1"/>
    </xf>
    <xf numFmtId="182" fontId="47" fillId="12" borderId="7" xfId="0" applyNumberFormat="1" applyFont="1" applyFill="1" applyBorder="1" applyAlignment="1" applyProtection="1">
      <alignment horizontal="center" wrapText="1"/>
    </xf>
    <xf numFmtId="10" fontId="48" fillId="0" borderId="0" xfId="87" applyNumberFormat="1" applyFont="1" applyBorder="1" applyAlignment="1" applyProtection="1">
      <alignment horizontal="center" vertical="center"/>
    </xf>
    <xf numFmtId="169" fontId="37" fillId="0" borderId="0" xfId="117" applyFont="1" applyBorder="1" applyAlignment="1" applyProtection="1">
      <alignment vertical="center" wrapText="1"/>
    </xf>
    <xf numFmtId="0" fontId="47" fillId="12" borderId="11" xfId="0" applyFont="1" applyFill="1" applyBorder="1" applyAlignment="1" applyProtection="1">
      <alignment horizontal="center" wrapText="1"/>
    </xf>
    <xf numFmtId="0" fontId="47" fillId="12" borderId="9" xfId="0" applyFont="1" applyFill="1" applyBorder="1" applyAlignment="1" applyProtection="1">
      <alignment wrapText="1"/>
    </xf>
    <xf numFmtId="0" fontId="47" fillId="12" borderId="9" xfId="0" applyFont="1" applyFill="1" applyBorder="1" applyAlignment="1" applyProtection="1">
      <alignment horizontal="center" wrapText="1"/>
    </xf>
    <xf numFmtId="182" fontId="47" fillId="12" borderId="9" xfId="0" applyNumberFormat="1" applyFont="1" applyFill="1" applyBorder="1" applyAlignment="1" applyProtection="1">
      <alignment horizontal="center" wrapText="1"/>
    </xf>
    <xf numFmtId="182" fontId="47" fillId="12" borderId="11" xfId="0" applyNumberFormat="1" applyFont="1" applyFill="1" applyBorder="1" applyAlignment="1" applyProtection="1">
      <alignment horizontal="center" wrapText="1"/>
    </xf>
    <xf numFmtId="182" fontId="47" fillId="10" borderId="4" xfId="0" applyNumberFormat="1" applyFont="1" applyFill="1" applyBorder="1" applyAlignment="1" applyProtection="1">
      <alignment horizontal="center"/>
    </xf>
    <xf numFmtId="0" fontId="37" fillId="0" borderId="0" xfId="59" applyFont="1" applyBorder="1" applyAlignment="1" applyProtection="1">
      <alignment vertical="center" wrapText="1"/>
    </xf>
    <xf numFmtId="0" fontId="37" fillId="0" borderId="4" xfId="59" applyFont="1" applyBorder="1" applyAlignment="1" applyProtection="1">
      <alignment vertical="center" wrapText="1"/>
    </xf>
    <xf numFmtId="0" fontId="45" fillId="12" borderId="8" xfId="0" applyFont="1" applyFill="1" applyBorder="1" applyAlignment="1" applyProtection="1">
      <alignment horizontal="center" wrapText="1"/>
    </xf>
    <xf numFmtId="0" fontId="45" fillId="12" borderId="4" xfId="0" applyFont="1" applyFill="1" applyBorder="1" applyAlignment="1" applyProtection="1">
      <alignment horizontal="center" wrapText="1"/>
    </xf>
    <xf numFmtId="0" fontId="45" fillId="12" borderId="4" xfId="0" applyFont="1" applyFill="1" applyBorder="1" applyAlignment="1" applyProtection="1">
      <alignment horizontal="center"/>
    </xf>
    <xf numFmtId="0" fontId="49" fillId="0" borderId="4" xfId="0" applyFont="1" applyBorder="1" applyAlignment="1" applyProtection="1">
      <alignment horizontal="center"/>
    </xf>
    <xf numFmtId="0" fontId="47" fillId="10" borderId="8" xfId="0" applyFont="1" applyFill="1" applyBorder="1" applyAlignment="1" applyProtection="1"/>
    <xf numFmtId="182" fontId="47" fillId="0" borderId="7" xfId="0" applyNumberFormat="1" applyFont="1" applyBorder="1" applyAlignment="1" applyProtection="1">
      <alignment horizontal="center"/>
    </xf>
    <xf numFmtId="182" fontId="50" fillId="0" borderId="4" xfId="0" applyNumberFormat="1" applyFont="1" applyBorder="1" applyAlignment="1" applyProtection="1">
      <alignment horizontal="center"/>
    </xf>
    <xf numFmtId="172" fontId="38" fillId="0" borderId="4" xfId="115" applyNumberFormat="1" applyFont="1" applyBorder="1" applyAlignment="1" applyProtection="1">
      <alignment horizontal="center" vertical="center" wrapText="1"/>
    </xf>
    <xf numFmtId="0" fontId="38" fillId="21" borderId="9" xfId="61" applyFont="1" applyFill="1" applyBorder="1" applyAlignment="1" applyProtection="1">
      <alignment horizontal="center" vertical="center" wrapText="1"/>
    </xf>
    <xf numFmtId="0" fontId="38" fillId="21" borderId="12" xfId="61" applyFont="1" applyFill="1" applyBorder="1" applyAlignment="1" applyProtection="1">
      <alignment horizontal="center" vertical="center" wrapText="1"/>
    </xf>
    <xf numFmtId="166" fontId="37" fillId="0" borderId="9" xfId="32" applyFont="1" applyBorder="1" applyAlignment="1" applyProtection="1">
      <alignment vertical="center" wrapText="1"/>
    </xf>
    <xf numFmtId="0" fontId="37" fillId="0" borderId="21" xfId="61" applyFont="1" applyBorder="1" applyAlignment="1" applyProtection="1">
      <alignment vertical="center" wrapText="1"/>
    </xf>
    <xf numFmtId="0" fontId="37" fillId="0" borderId="20" xfId="61" applyFont="1" applyBorder="1" applyAlignment="1" applyProtection="1">
      <alignment vertical="center" wrapText="1"/>
    </xf>
    <xf numFmtId="10" fontId="37" fillId="0" borderId="18" xfId="89" applyNumberFormat="1" applyFont="1" applyBorder="1" applyAlignment="1" applyProtection="1">
      <alignment horizontal="center" vertical="center" wrapText="1"/>
    </xf>
    <xf numFmtId="166" fontId="37" fillId="0" borderId="18" xfId="32" applyFont="1" applyBorder="1" applyAlignment="1" applyProtection="1">
      <alignment vertical="center" wrapText="1"/>
    </xf>
    <xf numFmtId="0" fontId="37" fillId="0" borderId="18" xfId="61" applyFont="1" applyBorder="1" applyAlignment="1" applyProtection="1">
      <alignment vertical="center" wrapText="1"/>
    </xf>
    <xf numFmtId="0" fontId="37" fillId="0" borderId="14" xfId="61" applyFont="1" applyBorder="1" applyAlignment="1" applyProtection="1">
      <alignment vertical="center" wrapText="1"/>
    </xf>
    <xf numFmtId="0" fontId="37" fillId="0" borderId="16" xfId="61" applyFont="1" applyBorder="1" applyAlignment="1" applyProtection="1">
      <alignment vertical="center" wrapText="1"/>
    </xf>
    <xf numFmtId="10" fontId="10" fillId="16" borderId="4" xfId="51" applyNumberFormat="1" applyFont="1" applyFill="1" applyBorder="1" applyAlignment="1" applyProtection="1">
      <alignment vertical="center" wrapText="1"/>
    </xf>
    <xf numFmtId="166" fontId="37" fillId="0" borderId="17" xfId="32" applyFont="1" applyBorder="1" applyAlignment="1" applyProtection="1">
      <alignment vertical="center" wrapText="1"/>
    </xf>
    <xf numFmtId="0" fontId="38" fillId="21" borderId="7" xfId="61" applyFont="1" applyFill="1" applyBorder="1" applyAlignment="1" applyProtection="1">
      <alignment vertical="center" wrapText="1"/>
    </xf>
    <xf numFmtId="0" fontId="38" fillId="21" borderId="10" xfId="61" applyFont="1" applyFill="1" applyBorder="1" applyAlignment="1" applyProtection="1">
      <alignment vertical="center" wrapText="1"/>
    </xf>
    <xf numFmtId="10" fontId="38" fillId="21" borderId="15" xfId="61" applyNumberFormat="1" applyFont="1" applyFill="1" applyBorder="1" applyAlignment="1" applyProtection="1">
      <alignment horizontal="center" vertical="center" wrapText="1"/>
    </xf>
    <xf numFmtId="166" fontId="38" fillId="21" borderId="16" xfId="32" applyFont="1" applyFill="1" applyBorder="1" applyAlignment="1" applyProtection="1">
      <alignment vertical="center" wrapText="1"/>
    </xf>
    <xf numFmtId="0" fontId="37" fillId="0" borderId="0" xfId="61" applyFont="1" applyAlignment="1" applyProtection="1">
      <alignment vertical="center" wrapText="1"/>
    </xf>
    <xf numFmtId="166" fontId="38" fillId="21" borderId="7" xfId="61" applyNumberFormat="1" applyFont="1" applyFill="1" applyBorder="1" applyAlignment="1" applyProtection="1">
      <alignment vertical="center" wrapText="1"/>
    </xf>
    <xf numFmtId="166" fontId="38" fillId="21" borderId="10" xfId="61" applyNumberFormat="1" applyFont="1" applyFill="1" applyBorder="1" applyAlignment="1" applyProtection="1">
      <alignment vertical="center" wrapText="1"/>
    </xf>
    <xf numFmtId="166" fontId="38" fillId="21" borderId="8" xfId="61" applyNumberFormat="1" applyFont="1" applyFill="1" applyBorder="1" applyAlignment="1" applyProtection="1">
      <alignment vertical="center" wrapText="1"/>
    </xf>
    <xf numFmtId="166" fontId="38" fillId="21" borderId="4" xfId="61" applyNumberFormat="1" applyFont="1" applyFill="1" applyBorder="1" applyAlignment="1" applyProtection="1">
      <alignment vertical="center" wrapText="1"/>
    </xf>
    <xf numFmtId="166" fontId="38" fillId="21" borderId="7" xfId="60" applyNumberFormat="1" applyFont="1" applyFill="1" applyBorder="1" applyAlignment="1" applyProtection="1">
      <alignment vertical="center" wrapText="1"/>
    </xf>
    <xf numFmtId="166" fontId="38" fillId="21" borderId="10" xfId="60" applyNumberFormat="1" applyFont="1" applyFill="1" applyBorder="1" applyAlignment="1" applyProtection="1">
      <alignment vertical="center" wrapText="1"/>
    </xf>
    <xf numFmtId="166" fontId="38" fillId="21" borderId="8" xfId="60" applyNumberFormat="1" applyFont="1" applyFill="1" applyBorder="1" applyAlignment="1" applyProtection="1">
      <alignment vertical="center" wrapText="1"/>
    </xf>
    <xf numFmtId="0" fontId="19" fillId="20" borderId="17" xfId="51" applyFont="1" applyFill="1" applyBorder="1" applyAlignment="1" applyProtection="1">
      <alignment horizontal="center" vertical="center" wrapText="1"/>
    </xf>
    <xf numFmtId="0" fontId="51" fillId="0" borderId="0" xfId="0" applyFont="1" applyAlignment="1" applyProtection="1"/>
    <xf numFmtId="172" fontId="0" fillId="0" borderId="0" xfId="1" applyNumberFormat="1" applyFont="1" applyBorder="1" applyAlignment="1" applyProtection="1"/>
    <xf numFmtId="0" fontId="19" fillId="16" borderId="17" xfId="51" applyFont="1" applyFill="1" applyBorder="1" applyAlignment="1" applyProtection="1">
      <alignment horizontal="center" vertical="center" wrapText="1"/>
    </xf>
    <xf numFmtId="0" fontId="10" fillId="16" borderId="4" xfId="51" applyFont="1" applyFill="1" applyBorder="1" applyAlignment="1" applyProtection="1">
      <alignment horizontal="center" vertical="center" wrapText="1"/>
    </xf>
    <xf numFmtId="172" fontId="10" fillId="16" borderId="8" xfId="51" applyNumberFormat="1" applyFont="1" applyFill="1" applyBorder="1" applyAlignment="1" applyProtection="1">
      <alignment horizontal="center" vertical="center" wrapText="1"/>
    </xf>
    <xf numFmtId="0" fontId="10" fillId="16" borderId="17" xfId="51" applyFont="1" applyFill="1" applyBorder="1" applyAlignment="1" applyProtection="1">
      <alignment horizontal="center" vertical="center" wrapText="1"/>
    </xf>
    <xf numFmtId="173" fontId="10" fillId="20" borderId="9" xfId="51" applyNumberFormat="1" applyFont="1" applyFill="1" applyBorder="1" applyAlignment="1" applyProtection="1">
      <alignment horizontal="center" vertical="center" wrapText="1"/>
    </xf>
    <xf numFmtId="172" fontId="10" fillId="0" borderId="8" xfId="51" applyNumberFormat="1" applyFont="1" applyBorder="1" applyAlignment="1" applyProtection="1">
      <alignment horizontal="center" vertical="center" wrapText="1"/>
    </xf>
    <xf numFmtId="10" fontId="10" fillId="10" borderId="4" xfId="125" applyNumberFormat="1" applyFont="1" applyFill="1" applyBorder="1" applyAlignment="1" applyProtection="1">
      <alignment horizontal="center" vertical="center" wrapText="1"/>
    </xf>
    <xf numFmtId="10" fontId="10" fillId="0" borderId="4" xfId="2" applyNumberFormat="1" applyFont="1" applyBorder="1" applyAlignment="1" applyProtection="1">
      <alignment horizontal="center" vertical="center" wrapText="1"/>
    </xf>
    <xf numFmtId="177" fontId="10" fillId="0" borderId="4" xfId="51" applyNumberFormat="1" applyFont="1" applyBorder="1" applyAlignment="1" applyProtection="1">
      <alignment horizontal="center" vertical="center" wrapText="1"/>
    </xf>
    <xf numFmtId="0" fontId="19" fillId="0" borderId="7" xfId="51" applyFont="1" applyBorder="1" applyAlignment="1" applyProtection="1">
      <alignment vertical="center"/>
    </xf>
    <xf numFmtId="4" fontId="10" fillId="0" borderId="4" xfId="51" applyNumberFormat="1" applyFont="1" applyBorder="1" applyAlignment="1" applyProtection="1">
      <alignment horizontal="center" vertical="center"/>
    </xf>
    <xf numFmtId="0" fontId="10" fillId="0" borderId="13" xfId="51" applyFont="1" applyBorder="1" applyAlignment="1" applyProtection="1">
      <alignment horizontal="center" vertical="center"/>
    </xf>
    <xf numFmtId="10" fontId="10" fillId="0" borderId="18" xfId="51" applyNumberFormat="1" applyFont="1" applyBorder="1" applyAlignment="1" applyProtection="1">
      <alignment horizontal="center" vertical="center"/>
    </xf>
    <xf numFmtId="0" fontId="37" fillId="0" borderId="0" xfId="126" applyNumberFormat="1" applyFont="1" applyAlignment="1" applyProtection="1">
      <alignment wrapText="1"/>
    </xf>
    <xf numFmtId="0" fontId="37" fillId="0" borderId="0" xfId="126" applyNumberFormat="1" applyFont="1" applyAlignment="1" applyProtection="1"/>
    <xf numFmtId="166" fontId="37" fillId="0" borderId="0" xfId="1" applyNumberFormat="1" applyFont="1" applyAlignment="1" applyProtection="1"/>
    <xf numFmtId="0" fontId="37" fillId="0" borderId="0" xfId="0" applyFont="1" applyAlignment="1" applyProtection="1"/>
    <xf numFmtId="0" fontId="58" fillId="4" borderId="7" xfId="8" applyFont="1" applyBorder="1" applyAlignment="1" applyProtection="1"/>
    <xf numFmtId="0" fontId="58" fillId="4" borderId="10" xfId="8" applyFont="1" applyBorder="1" applyAlignment="1" applyProtection="1"/>
    <xf numFmtId="0" fontId="58" fillId="4" borderId="8" xfId="8" applyFont="1" applyBorder="1" applyAlignment="1" applyProtection="1"/>
    <xf numFmtId="0" fontId="32" fillId="0" borderId="0" xfId="126" applyNumberFormat="1" applyFont="1" applyAlignment="1" applyProtection="1"/>
    <xf numFmtId="0" fontId="32" fillId="0" borderId="0" xfId="0" applyFont="1" applyAlignment="1" applyProtection="1"/>
    <xf numFmtId="0" fontId="9" fillId="0" borderId="0" xfId="0" applyFont="1" applyAlignment="1" applyProtection="1"/>
    <xf numFmtId="0" fontId="32" fillId="0" borderId="17" xfId="126" applyNumberFormat="1" applyFont="1" applyBorder="1" applyAlignment="1" applyProtection="1">
      <alignment wrapText="1"/>
    </xf>
    <xf numFmtId="0" fontId="32" fillId="0" borderId="17" xfId="126" applyNumberFormat="1" applyFont="1" applyBorder="1" applyAlignment="1" applyProtection="1"/>
    <xf numFmtId="0" fontId="59" fillId="0" borderId="0" xfId="3" applyFont="1" applyBorder="1" applyAlignment="1" applyProtection="1"/>
    <xf numFmtId="0" fontId="32" fillId="0" borderId="4" xfId="126" applyNumberFormat="1" applyFont="1" applyBorder="1" applyAlignment="1" applyProtection="1">
      <alignment wrapText="1"/>
    </xf>
    <xf numFmtId="0" fontId="32" fillId="0" borderId="4" xfId="126" applyNumberFormat="1" applyFont="1" applyBorder="1" applyAlignment="1" applyProtection="1"/>
    <xf numFmtId="172" fontId="0" fillId="0" borderId="4" xfId="1" applyNumberFormat="1" applyFont="1" applyBorder="1" applyAlignment="1" applyProtection="1"/>
    <xf numFmtId="172" fontId="32" fillId="0" borderId="4" xfId="126" applyNumberFormat="1" applyFont="1" applyBorder="1" applyAlignment="1" applyProtection="1"/>
    <xf numFmtId="0" fontId="32" fillId="0" borderId="9" xfId="126" applyNumberFormat="1" applyFont="1" applyBorder="1" applyAlignment="1" applyProtection="1">
      <alignment wrapText="1"/>
    </xf>
    <xf numFmtId="0" fontId="32" fillId="0" borderId="7" xfId="126" applyNumberFormat="1" applyFont="1" applyBorder="1" applyAlignment="1" applyProtection="1">
      <alignment horizontal="right" wrapText="1"/>
    </xf>
    <xf numFmtId="0" fontId="32" fillId="0" borderId="10" xfId="126" applyNumberFormat="1" applyFont="1" applyBorder="1" applyAlignment="1" applyProtection="1">
      <alignment horizontal="right"/>
    </xf>
    <xf numFmtId="0" fontId="32" fillId="0" borderId="8" xfId="126" applyNumberFormat="1" applyFont="1" applyBorder="1" applyAlignment="1" applyProtection="1">
      <alignment horizontal="right"/>
    </xf>
    <xf numFmtId="0" fontId="32" fillId="0" borderId="0" xfId="126" applyNumberFormat="1" applyFont="1" applyAlignment="1" applyProtection="1">
      <alignment wrapText="1"/>
    </xf>
    <xf numFmtId="164" fontId="0" fillId="0" borderId="0" xfId="1" applyFont="1" applyBorder="1" applyAlignment="1" applyProtection="1"/>
    <xf numFmtId="0" fontId="38" fillId="4" borderId="4" xfId="115" applyNumberFormat="1" applyFont="1" applyFill="1" applyBorder="1" applyAlignment="1" applyProtection="1">
      <alignment vertical="center"/>
    </xf>
    <xf numFmtId="0" fontId="37" fillId="0" borderId="0" xfId="115" applyNumberFormat="1" applyFont="1" applyBorder="1" applyAlignment="1" applyProtection="1"/>
    <xf numFmtId="0" fontId="37" fillId="0" borderId="0" xfId="51" applyFont="1" applyAlignment="1" applyProtection="1"/>
    <xf numFmtId="0" fontId="38" fillId="12" borderId="10" xfId="85" applyFont="1" applyFill="1" applyBorder="1" applyAlignment="1" applyProtection="1">
      <alignment vertical="center"/>
    </xf>
    <xf numFmtId="0" fontId="60" fillId="0" borderId="10" xfId="85" applyFont="1" applyBorder="1" applyAlignment="1" applyProtection="1"/>
    <xf numFmtId="0" fontId="60" fillId="0" borderId="8" xfId="85" applyFont="1" applyBorder="1" applyAlignment="1" applyProtection="1"/>
    <xf numFmtId="0" fontId="37" fillId="0" borderId="0" xfId="115" applyNumberFormat="1" applyFont="1" applyBorder="1" applyAlignment="1" applyProtection="1">
      <alignment vertical="center" wrapText="1"/>
    </xf>
    <xf numFmtId="0" fontId="38" fillId="12" borderId="12" xfId="85" applyFont="1" applyFill="1" applyBorder="1" applyAlignment="1" applyProtection="1">
      <alignment vertical="center"/>
    </xf>
    <xf numFmtId="0" fontId="38" fillId="12" borderId="18" xfId="85" applyFont="1" applyFill="1" applyBorder="1" applyAlignment="1" applyProtection="1">
      <alignment horizontal="center" vertical="center"/>
    </xf>
    <xf numFmtId="0" fontId="61" fillId="12" borderId="9" xfId="85" applyFont="1" applyFill="1" applyBorder="1" applyAlignment="1" applyProtection="1">
      <alignment horizontal="center" vertical="center"/>
    </xf>
    <xf numFmtId="0" fontId="62" fillId="10" borderId="4" xfId="85" applyFont="1" applyFill="1" applyBorder="1" applyAlignment="1" applyProtection="1">
      <alignment horizontal="center"/>
    </xf>
    <xf numFmtId="0" fontId="63" fillId="10" borderId="4" xfId="85" applyFont="1" applyFill="1" applyBorder="1" applyAlignment="1" applyProtection="1">
      <alignment horizontal="left" vertical="center"/>
    </xf>
    <xf numFmtId="0" fontId="63" fillId="10" borderId="4" xfId="85" applyFont="1" applyFill="1" applyBorder="1" applyAlignment="1" applyProtection="1">
      <alignment horizontal="center" vertical="center"/>
    </xf>
    <xf numFmtId="0" fontId="64" fillId="10" borderId="4" xfId="85" applyFont="1" applyFill="1" applyBorder="1" applyAlignment="1" applyProtection="1">
      <alignment horizontal="center" vertical="center"/>
    </xf>
    <xf numFmtId="182" fontId="65" fillId="10" borderId="4" xfId="85" applyNumberFormat="1" applyFont="1" applyFill="1" applyBorder="1" applyAlignment="1" applyProtection="1">
      <alignment horizontal="center" vertical="center"/>
    </xf>
    <xf numFmtId="182" fontId="66" fillId="10" borderId="4" xfId="85" applyNumberFormat="1" applyFont="1" applyFill="1" applyBorder="1" applyAlignment="1" applyProtection="1">
      <alignment horizontal="center" vertical="center"/>
    </xf>
    <xf numFmtId="182" fontId="66" fillId="0" borderId="4" xfId="85" applyNumberFormat="1" applyFont="1" applyBorder="1" applyAlignment="1" applyProtection="1">
      <alignment horizontal="center" vertical="center"/>
    </xf>
    <xf numFmtId="0" fontId="62" fillId="0" borderId="4" xfId="85" applyFont="1" applyBorder="1" applyAlignment="1" applyProtection="1">
      <alignment horizontal="center"/>
    </xf>
    <xf numFmtId="0" fontId="63" fillId="0" borderId="4" xfId="85" applyFont="1" applyBorder="1" applyAlignment="1" applyProtection="1">
      <alignment horizontal="left" vertical="center"/>
    </xf>
    <xf numFmtId="0" fontId="63" fillId="0" borderId="4" xfId="85" applyFont="1" applyBorder="1" applyAlignment="1" applyProtection="1">
      <alignment horizontal="center" vertical="center"/>
    </xf>
    <xf numFmtId="0" fontId="64" fillId="0" borderId="4" xfId="85" applyFont="1" applyBorder="1" applyAlignment="1" applyProtection="1">
      <alignment horizontal="center" vertical="center"/>
    </xf>
    <xf numFmtId="176" fontId="64" fillId="10" borderId="4" xfId="85" applyNumberFormat="1" applyFont="1" applyFill="1" applyBorder="1" applyAlignment="1" applyProtection="1">
      <alignment horizontal="center" vertical="center"/>
    </xf>
    <xf numFmtId="182" fontId="65" fillId="0" borderId="4" xfId="85" applyNumberFormat="1" applyFont="1" applyBorder="1" applyAlignment="1" applyProtection="1">
      <alignment horizontal="center" vertical="center"/>
    </xf>
    <xf numFmtId="0" fontId="14" fillId="0" borderId="0" xfId="85" applyFont="1" applyBorder="1" applyAlignment="1" applyProtection="1"/>
    <xf numFmtId="182" fontId="67" fillId="12" borderId="16" xfId="85" applyNumberFormat="1" applyFont="1" applyFill="1" applyBorder="1" applyAlignment="1" applyProtection="1">
      <alignment horizontal="center" vertical="center"/>
    </xf>
    <xf numFmtId="182" fontId="67" fillId="12" borderId="8" xfId="85" applyNumberFormat="1" applyFont="1" applyFill="1" applyBorder="1" applyAlignment="1" applyProtection="1">
      <alignment horizontal="center" vertical="center"/>
    </xf>
    <xf numFmtId="0" fontId="47" fillId="0" borderId="0" xfId="85" applyFont="1" applyBorder="1" applyAlignment="1" applyProtection="1">
      <alignment vertical="center"/>
    </xf>
    <xf numFmtId="0" fontId="47" fillId="0" borderId="0" xfId="85" applyFont="1" applyBorder="1" applyAlignment="1" applyProtection="1">
      <alignment horizontal="center" vertical="center"/>
    </xf>
    <xf numFmtId="0" fontId="50" fillId="0" borderId="0" xfId="85" applyFont="1" applyBorder="1" applyAlignment="1" applyProtection="1">
      <alignment horizontal="center" vertical="center"/>
    </xf>
    <xf numFmtId="0" fontId="38" fillId="12" borderId="17" xfId="85" applyFont="1" applyFill="1" applyBorder="1" applyAlignment="1" applyProtection="1">
      <alignment horizontal="center" vertical="center"/>
    </xf>
    <xf numFmtId="0" fontId="61" fillId="12" borderId="4" xfId="85" applyFont="1" applyFill="1" applyBorder="1" applyAlignment="1" applyProtection="1">
      <alignment horizontal="center" vertical="center"/>
    </xf>
    <xf numFmtId="0" fontId="63" fillId="10" borderId="8" xfId="85" applyFont="1" applyFill="1" applyBorder="1" applyAlignment="1" applyProtection="1">
      <alignment horizontal="left" vertical="center"/>
    </xf>
    <xf numFmtId="0" fontId="63" fillId="0" borderId="8" xfId="85" applyFont="1" applyBorder="1" applyAlignment="1" applyProtection="1">
      <alignment horizontal="left" vertical="center"/>
    </xf>
    <xf numFmtId="182" fontId="65" fillId="10" borderId="9" xfId="85" applyNumberFormat="1" applyFont="1" applyFill="1" applyBorder="1" applyAlignment="1" applyProtection="1">
      <alignment horizontal="center" vertical="center"/>
    </xf>
    <xf numFmtId="0" fontId="64" fillId="0" borderId="7" xfId="85" applyFont="1" applyBorder="1" applyAlignment="1" applyProtection="1">
      <alignment horizontal="center" vertical="center"/>
    </xf>
    <xf numFmtId="182" fontId="66" fillId="0" borderId="8" xfId="85" applyNumberFormat="1" applyFont="1" applyBorder="1" applyAlignment="1" applyProtection="1">
      <alignment horizontal="center" vertical="center"/>
    </xf>
    <xf numFmtId="0" fontId="14" fillId="0" borderId="4" xfId="85" applyFont="1" applyBorder="1" applyAlignment="1" applyProtection="1"/>
    <xf numFmtId="182" fontId="66" fillId="12" borderId="8" xfId="85" applyNumberFormat="1" applyFont="1" applyFill="1" applyBorder="1" applyAlignment="1" applyProtection="1">
      <alignment horizontal="center" vertical="center"/>
    </xf>
    <xf numFmtId="0" fontId="68" fillId="0" borderId="0" xfId="85" applyFont="1" applyBorder="1" applyAlignment="1" applyProtection="1">
      <alignment vertical="center"/>
    </xf>
    <xf numFmtId="0" fontId="68" fillId="0" borderId="0" xfId="85" applyFont="1" applyBorder="1" applyAlignment="1" applyProtection="1">
      <alignment horizontal="center" vertical="center"/>
    </xf>
    <xf numFmtId="0" fontId="61" fillId="0" borderId="0" xfId="85" applyFont="1" applyBorder="1" applyAlignment="1" applyProtection="1">
      <alignment horizontal="center" vertical="center"/>
    </xf>
    <xf numFmtId="182" fontId="61" fillId="12" borderId="8" xfId="85" applyNumberFormat="1" applyFont="1" applyFill="1" applyBorder="1" applyAlignment="1" applyProtection="1">
      <alignment horizontal="center" vertical="center"/>
    </xf>
    <xf numFmtId="0" fontId="38" fillId="0" borderId="0" xfId="85" applyFont="1" applyBorder="1" applyAlignment="1" applyProtection="1">
      <alignment horizontal="center" vertical="center"/>
    </xf>
    <xf numFmtId="0" fontId="61" fillId="15" borderId="4" xfId="85" applyFont="1" applyFill="1" applyBorder="1" applyAlignment="1" applyProtection="1">
      <alignment horizontal="center" vertical="center"/>
    </xf>
    <xf numFmtId="0" fontId="38" fillId="15" borderId="4" xfId="85" applyFont="1" applyFill="1" applyBorder="1" applyAlignment="1" applyProtection="1">
      <alignment horizontal="center" vertical="center"/>
    </xf>
    <xf numFmtId="0" fontId="69" fillId="0" borderId="4" xfId="85" applyFont="1" applyBorder="1" applyAlignment="1" applyProtection="1">
      <alignment horizontal="center"/>
    </xf>
    <xf numFmtId="182" fontId="65" fillId="0" borderId="8" xfId="85" applyNumberFormat="1" applyFont="1" applyBorder="1" applyAlignment="1" applyProtection="1">
      <alignment horizontal="center" vertical="center"/>
    </xf>
    <xf numFmtId="182" fontId="65" fillId="10" borderId="17" xfId="85" applyNumberFormat="1" applyFont="1" applyFill="1" applyBorder="1" applyAlignment="1" applyProtection="1">
      <alignment horizontal="center" vertical="center"/>
    </xf>
    <xf numFmtId="0" fontId="38" fillId="12" borderId="10" xfId="85" applyFont="1" applyFill="1" applyBorder="1" applyAlignment="1" applyProtection="1">
      <alignment horizontal="center" vertical="center"/>
    </xf>
    <xf numFmtId="0" fontId="69" fillId="10" borderId="4" xfId="85" applyFont="1" applyFill="1" applyBorder="1" applyAlignment="1" applyProtection="1">
      <alignment horizontal="center"/>
    </xf>
    <xf numFmtId="0" fontId="37" fillId="0" borderId="0" xfId="115" applyNumberFormat="1" applyFont="1" applyBorder="1" applyAlignment="1" applyProtection="1">
      <alignment vertical="center"/>
    </xf>
    <xf numFmtId="0" fontId="38" fillId="22" borderId="19" xfId="115" applyNumberFormat="1" applyFont="1" applyFill="1" applyBorder="1" applyAlignment="1" applyProtection="1">
      <alignment vertical="center" wrapText="1"/>
    </xf>
    <xf numFmtId="0" fontId="38" fillId="10" borderId="4" xfId="0" applyFont="1" applyFill="1" applyBorder="1" applyAlignment="1" applyProtection="1">
      <alignment horizontal="center" vertical="center" wrapText="1"/>
    </xf>
    <xf numFmtId="0" fontId="38" fillId="10" borderId="0" xfId="0" applyFont="1" applyFill="1" applyAlignment="1" applyProtection="1">
      <alignment horizontal="center" vertical="center" wrapText="1"/>
    </xf>
    <xf numFmtId="0" fontId="38" fillId="22" borderId="22" xfId="115" applyNumberFormat="1" applyFont="1" applyFill="1" applyBorder="1" applyAlignment="1" applyProtection="1">
      <alignment vertical="center" wrapText="1"/>
    </xf>
    <xf numFmtId="0" fontId="38" fillId="10" borderId="18" xfId="0" applyFont="1" applyFill="1" applyBorder="1" applyAlignment="1" applyProtection="1">
      <alignment horizontal="center" vertical="center" wrapText="1"/>
    </xf>
    <xf numFmtId="0" fontId="37" fillId="10" borderId="18" xfId="0" applyFont="1" applyFill="1" applyBorder="1" applyAlignment="1" applyProtection="1">
      <alignment horizontal="center" vertical="center" wrapText="1"/>
    </xf>
    <xf numFmtId="0" fontId="38" fillId="22" borderId="4" xfId="0" applyFont="1" applyFill="1" applyBorder="1" applyAlignment="1" applyProtection="1">
      <alignment horizontal="center" vertical="center" wrapText="1"/>
    </xf>
    <xf numFmtId="10" fontId="38" fillId="22" borderId="4" xfId="116" applyNumberFormat="1" applyFont="1" applyFill="1" applyBorder="1" applyAlignment="1" applyProtection="1">
      <alignment horizontal="center" vertical="center" wrapText="1"/>
    </xf>
    <xf numFmtId="0" fontId="38" fillId="22" borderId="4" xfId="116" applyNumberFormat="1" applyFont="1" applyFill="1" applyBorder="1" applyAlignment="1" applyProtection="1">
      <alignment horizontal="center" vertical="center" wrapText="1"/>
    </xf>
    <xf numFmtId="0" fontId="37" fillId="10" borderId="7" xfId="0" applyFont="1" applyFill="1" applyBorder="1" applyAlignment="1" applyProtection="1">
      <alignment horizontal="center" vertical="center" wrapText="1"/>
    </xf>
    <xf numFmtId="0" fontId="37" fillId="10" borderId="4" xfId="0" applyFont="1" applyFill="1" applyBorder="1" applyAlignment="1" applyProtection="1">
      <alignment vertical="center" wrapText="1"/>
    </xf>
    <xf numFmtId="0" fontId="37" fillId="10" borderId="4" xfId="0" applyFont="1" applyFill="1" applyBorder="1" applyAlignment="1" applyProtection="1">
      <alignment horizontal="center" vertical="center" wrapText="1"/>
    </xf>
    <xf numFmtId="182" fontId="42" fillId="10" borderId="4" xfId="0" applyNumberFormat="1" applyFont="1" applyFill="1" applyBorder="1" applyAlignment="1" applyProtection="1">
      <alignment horizontal="right"/>
    </xf>
    <xf numFmtId="182" fontId="42" fillId="0" borderId="4" xfId="0" applyNumberFormat="1" applyFont="1" applyBorder="1" applyAlignment="1" applyProtection="1">
      <alignment horizontal="right"/>
    </xf>
    <xf numFmtId="182" fontId="37" fillId="0" borderId="0" xfId="0" applyNumberFormat="1" applyFont="1" applyAlignment="1" applyProtection="1">
      <alignment horizontal="center" vertical="center" wrapText="1"/>
    </xf>
    <xf numFmtId="182" fontId="37" fillId="0" borderId="4" xfId="0" applyNumberFormat="1" applyFont="1" applyBorder="1" applyAlignment="1" applyProtection="1">
      <alignment horizontal="center" vertical="center" wrapText="1"/>
    </xf>
    <xf numFmtId="10" fontId="37" fillId="0" borderId="4" xfId="116" applyNumberFormat="1" applyFont="1" applyBorder="1" applyAlignment="1" applyProtection="1">
      <alignment horizontal="center" vertical="center" wrapText="1"/>
    </xf>
    <xf numFmtId="183" fontId="37" fillId="0" borderId="4" xfId="116" applyNumberFormat="1" applyFont="1" applyBorder="1" applyAlignment="1" applyProtection="1">
      <alignment horizontal="center" vertical="center" wrapText="1"/>
    </xf>
    <xf numFmtId="172" fontId="38" fillId="0" borderId="4" xfId="116" applyNumberFormat="1" applyFont="1" applyBorder="1" applyAlignment="1" applyProtection="1">
      <alignment horizontal="center" vertical="center" wrapText="1"/>
    </xf>
    <xf numFmtId="10" fontId="37" fillId="0" borderId="9" xfId="116" applyNumberFormat="1" applyFont="1" applyBorder="1" applyAlignment="1" applyProtection="1">
      <alignment horizontal="center" vertical="center" wrapText="1"/>
    </xf>
    <xf numFmtId="183" fontId="37" fillId="0" borderId="9" xfId="116" applyNumberFormat="1" applyFont="1" applyBorder="1" applyAlignment="1" applyProtection="1">
      <alignment horizontal="center" vertical="center" wrapText="1"/>
    </xf>
    <xf numFmtId="172" fontId="38" fillId="0" borderId="9" xfId="116" applyNumberFormat="1" applyFont="1" applyBorder="1" applyAlignment="1" applyProtection="1">
      <alignment horizontal="center" vertical="center" wrapText="1"/>
    </xf>
    <xf numFmtId="0" fontId="37" fillId="10" borderId="0" xfId="115" applyNumberFormat="1" applyFont="1" applyFill="1" applyBorder="1" applyAlignment="1" applyProtection="1">
      <alignment vertical="center" wrapText="1"/>
    </xf>
    <xf numFmtId="0" fontId="37" fillId="10" borderId="0" xfId="115" applyNumberFormat="1" applyFont="1" applyFill="1" applyBorder="1" applyAlignment="1" applyProtection="1"/>
    <xf numFmtId="0" fontId="19" fillId="0" borderId="7" xfId="52" applyFont="1" applyBorder="1" applyAlignment="1" applyProtection="1">
      <alignment horizontal="left" vertical="center"/>
    </xf>
    <xf numFmtId="166" fontId="10" fillId="0" borderId="17" xfId="52" applyNumberFormat="1" applyFont="1" applyBorder="1" applyAlignment="1" applyProtection="1">
      <alignment horizontal="center" vertical="center" wrapText="1"/>
    </xf>
    <xf numFmtId="0" fontId="10" fillId="0" borderId="17" xfId="52" applyFont="1" applyBorder="1" applyAlignment="1" applyProtection="1">
      <alignment horizontal="center" vertical="center" wrapText="1"/>
    </xf>
    <xf numFmtId="175" fontId="10" fillId="0" borderId="4" xfId="2" applyNumberFormat="1" applyFont="1" applyBorder="1" applyAlignment="1" applyProtection="1">
      <alignment horizontal="center" vertical="center" wrapText="1"/>
    </xf>
    <xf numFmtId="0" fontId="37" fillId="0" borderId="4" xfId="0" applyFont="1" applyBorder="1" applyAlignment="1" applyProtection="1">
      <alignment vertical="center" wrapText="1"/>
    </xf>
    <xf numFmtId="0" fontId="37" fillId="0" borderId="4" xfId="0" applyFont="1" applyBorder="1" applyAlignment="1" applyProtection="1">
      <alignment horizontal="center" vertical="center" wrapText="1"/>
    </xf>
    <xf numFmtId="0" fontId="37" fillId="0" borderId="4" xfId="0" applyFont="1" applyBorder="1" applyAlignment="1" applyProtection="1">
      <alignment horizontal="center" vertical="center"/>
    </xf>
    <xf numFmtId="182" fontId="37" fillId="0" borderId="4" xfId="0" applyNumberFormat="1" applyFont="1" applyBorder="1" applyAlignment="1" applyProtection="1">
      <alignment horizontal="center" vertical="center"/>
    </xf>
    <xf numFmtId="166" fontId="10" fillId="0" borderId="4" xfId="52" applyNumberFormat="1" applyFont="1" applyBorder="1" applyAlignment="1" applyProtection="1">
      <alignment horizontal="center" vertical="center" wrapText="1"/>
    </xf>
    <xf numFmtId="0" fontId="38" fillId="0" borderId="4" xfId="116" applyNumberFormat="1" applyFont="1" applyBorder="1" applyAlignment="1" applyProtection="1">
      <alignment horizontal="center" vertical="center" wrapText="1"/>
    </xf>
    <xf numFmtId="166" fontId="10" fillId="0" borderId="9" xfId="52" applyNumberFormat="1" applyFont="1" applyBorder="1" applyAlignment="1" applyProtection="1">
      <alignment horizontal="center" vertical="center" wrapText="1"/>
    </xf>
    <xf numFmtId="0" fontId="10" fillId="0" borderId="9" xfId="52" applyFont="1" applyBorder="1" applyAlignment="1" applyProtection="1">
      <alignment horizontal="center" vertical="center" wrapText="1"/>
    </xf>
    <xf numFmtId="166" fontId="19" fillId="0" borderId="4" xfId="52" applyNumberFormat="1" applyFont="1" applyBorder="1" applyAlignment="1" applyProtection="1">
      <alignment vertical="center"/>
    </xf>
    <xf numFmtId="0" fontId="38" fillId="10" borderId="4" xfId="116" applyNumberFormat="1" applyFont="1" applyFill="1" applyBorder="1" applyAlignment="1" applyProtection="1">
      <alignment horizontal="center" vertical="center" wrapText="1"/>
    </xf>
    <xf numFmtId="0" fontId="38" fillId="4" borderId="0" xfId="0" applyFont="1" applyFill="1" applyAlignment="1" applyProtection="1">
      <alignment horizontal="center" vertical="center" wrapText="1"/>
    </xf>
    <xf numFmtId="0" fontId="38" fillId="22" borderId="0" xfId="115" applyNumberFormat="1" applyFont="1" applyFill="1" applyBorder="1" applyAlignment="1" applyProtection="1">
      <alignment vertical="center" wrapText="1"/>
    </xf>
    <xf numFmtId="0" fontId="38" fillId="4" borderId="18" xfId="0" applyFont="1" applyFill="1" applyBorder="1" applyAlignment="1" applyProtection="1">
      <alignment horizontal="center" vertical="center" wrapText="1"/>
    </xf>
    <xf numFmtId="10" fontId="38" fillId="4" borderId="4" xfId="116" applyNumberFormat="1" applyFont="1" applyFill="1" applyBorder="1" applyAlignment="1" applyProtection="1">
      <alignment horizontal="center" vertical="center" wrapText="1"/>
    </xf>
    <xf numFmtId="0" fontId="38" fillId="4" borderId="4" xfId="116" applyNumberFormat="1" applyFont="1" applyFill="1" applyBorder="1" applyAlignment="1" applyProtection="1">
      <alignment horizontal="center" vertical="center" wrapText="1"/>
    </xf>
    <xf numFmtId="0" fontId="10" fillId="0" borderId="4" xfId="52" applyFont="1" applyBorder="1" applyAlignment="1" applyProtection="1">
      <alignment horizontal="center" vertical="center" wrapText="1"/>
    </xf>
    <xf numFmtId="0" fontId="38" fillId="0" borderId="4" xfId="0" applyFont="1" applyBorder="1" applyAlignment="1" applyProtection="1">
      <alignment horizontal="center" vertical="center" wrapText="1"/>
    </xf>
    <xf numFmtId="182" fontId="42" fillId="18" borderId="4" xfId="0" applyNumberFormat="1" applyFont="1" applyFill="1" applyBorder="1" applyAlignment="1" applyProtection="1">
      <alignment horizontal="right"/>
    </xf>
    <xf numFmtId="9" fontId="38" fillId="22" borderId="0" xfId="115" applyNumberFormat="1" applyFont="1" applyFill="1" applyBorder="1" applyAlignment="1" applyProtection="1">
      <alignment vertical="center" wrapText="1"/>
    </xf>
    <xf numFmtId="172" fontId="38" fillId="22" borderId="0" xfId="115" applyNumberFormat="1" applyFont="1" applyFill="1" applyBorder="1" applyAlignment="1" applyProtection="1">
      <alignment vertical="center" wrapText="1"/>
    </xf>
    <xf numFmtId="0" fontId="38" fillId="0" borderId="0" xfId="116" applyNumberFormat="1" applyFont="1" applyBorder="1" applyAlignment="1" applyProtection="1">
      <alignment horizontal="center" vertical="center" wrapText="1"/>
    </xf>
    <xf numFmtId="172" fontId="38" fillId="0" borderId="0" xfId="116" applyNumberFormat="1" applyFont="1" applyBorder="1" applyAlignment="1" applyProtection="1">
      <alignment horizontal="center" vertical="center" wrapText="1"/>
    </xf>
    <xf numFmtId="0" fontId="38" fillId="4" borderId="4" xfId="0" applyFont="1" applyFill="1" applyBorder="1" applyAlignment="1" applyProtection="1">
      <alignment horizontal="center" vertical="center" wrapText="1"/>
    </xf>
    <xf numFmtId="182" fontId="42" fillId="0" borderId="4" xfId="0" applyNumberFormat="1" applyFont="1" applyBorder="1" applyAlignment="1" applyProtection="1">
      <alignment horizontal="center"/>
    </xf>
    <xf numFmtId="182" fontId="42" fillId="10" borderId="4" xfId="0" applyNumberFormat="1" applyFont="1" applyFill="1" applyBorder="1" applyAlignment="1" applyProtection="1">
      <alignment horizontal="center"/>
    </xf>
    <xf numFmtId="0" fontId="41" fillId="0" borderId="4" xfId="0" applyFont="1" applyBorder="1" applyAlignment="1" applyProtection="1">
      <alignment vertical="center" wrapText="1"/>
    </xf>
    <xf numFmtId="0" fontId="41" fillId="10" borderId="4" xfId="0" applyFont="1" applyFill="1" applyBorder="1" applyAlignment="1" applyProtection="1">
      <alignment vertical="center" wrapText="1"/>
    </xf>
    <xf numFmtId="0" fontId="37" fillId="10" borderId="4" xfId="0" applyFont="1" applyFill="1" applyBorder="1" applyAlignment="1" applyProtection="1">
      <alignment horizontal="center" vertical="center"/>
    </xf>
    <xf numFmtId="182" fontId="37" fillId="23" borderId="4" xfId="0" applyNumberFormat="1" applyFont="1" applyFill="1" applyBorder="1" applyAlignment="1" applyProtection="1">
      <alignment horizontal="center" vertical="center"/>
    </xf>
    <xf numFmtId="182" fontId="37" fillId="10" borderId="4" xfId="0" applyNumberFormat="1" applyFont="1" applyFill="1" applyBorder="1" applyAlignment="1" applyProtection="1">
      <alignment horizontal="center" vertical="center"/>
    </xf>
    <xf numFmtId="182" fontId="41" fillId="0" borderId="4" xfId="0" applyNumberFormat="1" applyFont="1" applyBorder="1" applyAlignment="1" applyProtection="1">
      <alignment horizontal="center" vertical="center"/>
    </xf>
    <xf numFmtId="182" fontId="42" fillId="23" borderId="4" xfId="0" applyNumberFormat="1" applyFont="1" applyFill="1" applyBorder="1" applyAlignment="1" applyProtection="1">
      <alignment horizontal="center"/>
    </xf>
    <xf numFmtId="3" fontId="41" fillId="0" borderId="4" xfId="0" applyNumberFormat="1" applyFont="1" applyBorder="1" applyAlignment="1" applyProtection="1">
      <alignment horizontal="center" vertical="center" wrapText="1"/>
    </xf>
    <xf numFmtId="4" fontId="41" fillId="0" borderId="4" xfId="0" applyNumberFormat="1" applyFont="1" applyBorder="1" applyAlignment="1" applyProtection="1">
      <alignment vertical="top" wrapText="1"/>
    </xf>
    <xf numFmtId="4" fontId="41" fillId="0" borderId="4" xfId="0" applyNumberFormat="1" applyFont="1" applyBorder="1" applyAlignment="1" applyProtection="1">
      <alignment horizontal="center" vertical="center" wrapText="1"/>
    </xf>
    <xf numFmtId="4" fontId="41" fillId="0" borderId="4" xfId="0" applyNumberFormat="1" applyFont="1" applyBorder="1" applyAlignment="1" applyProtection="1">
      <alignment horizontal="center" vertical="center"/>
    </xf>
    <xf numFmtId="4" fontId="41" fillId="10" borderId="4" xfId="0" applyNumberFormat="1" applyFont="1" applyFill="1" applyBorder="1" applyAlignment="1" applyProtection="1">
      <alignment vertical="top" wrapText="1"/>
    </xf>
    <xf numFmtId="4" fontId="41" fillId="10" borderId="4" xfId="0" applyNumberFormat="1" applyFont="1" applyFill="1" applyBorder="1" applyAlignment="1" applyProtection="1">
      <alignment horizontal="center" vertical="center" wrapText="1"/>
    </xf>
    <xf numFmtId="4" fontId="41" fillId="10" borderId="4" xfId="0" applyNumberFormat="1" applyFont="1" applyFill="1" applyBorder="1" applyAlignment="1" applyProtection="1">
      <alignment horizontal="center" vertical="center"/>
    </xf>
    <xf numFmtId="182" fontId="41" fillId="10" borderId="4" xfId="0" applyNumberFormat="1" applyFont="1" applyFill="1" applyBorder="1" applyAlignment="1" applyProtection="1">
      <alignment horizontal="center" vertical="center"/>
    </xf>
    <xf numFmtId="0" fontId="41" fillId="10" borderId="4" xfId="0" applyFont="1" applyFill="1" applyBorder="1" applyAlignment="1" applyProtection="1">
      <alignment horizontal="center" vertical="center" wrapText="1"/>
    </xf>
    <xf numFmtId="182" fontId="41" fillId="10" borderId="4" xfId="0" applyNumberFormat="1" applyFont="1" applyFill="1" applyBorder="1" applyAlignment="1" applyProtection="1">
      <alignment horizontal="center" vertical="center" wrapText="1"/>
    </xf>
    <xf numFmtId="10" fontId="37" fillId="10" borderId="4" xfId="116" applyNumberFormat="1" applyFont="1" applyFill="1" applyBorder="1" applyAlignment="1" applyProtection="1">
      <alignment horizontal="center" vertical="center" wrapText="1"/>
    </xf>
    <xf numFmtId="166" fontId="10" fillId="0" borderId="0" xfId="52" applyNumberFormat="1" applyFont="1" applyBorder="1" applyAlignment="1" applyProtection="1">
      <alignment horizontal="center" vertical="center" wrapText="1"/>
    </xf>
    <xf numFmtId="0" fontId="10" fillId="0" borderId="0" xfId="52" applyFont="1" applyBorder="1" applyAlignment="1" applyProtection="1">
      <alignment horizontal="center" vertical="center" wrapText="1"/>
    </xf>
    <xf numFmtId="3" fontId="37" fillId="0" borderId="4" xfId="0" applyNumberFormat="1" applyFont="1" applyBorder="1" applyAlignment="1" applyProtection="1">
      <alignment horizontal="center" vertical="center" wrapText="1"/>
    </xf>
    <xf numFmtId="4" fontId="37" fillId="0" borderId="4" xfId="0" applyNumberFormat="1" applyFont="1" applyBorder="1" applyAlignment="1" applyProtection="1">
      <alignment vertical="center" wrapText="1"/>
    </xf>
    <xf numFmtId="4" fontId="37" fillId="0" borderId="4" xfId="0" applyNumberFormat="1" applyFont="1" applyBorder="1" applyAlignment="1" applyProtection="1">
      <alignment horizontal="center" vertical="center" wrapText="1"/>
    </xf>
    <xf numFmtId="182" fontId="37" fillId="10" borderId="4" xfId="0" applyNumberFormat="1" applyFont="1" applyFill="1" applyBorder="1" applyAlignment="1" applyProtection="1">
      <alignment horizontal="center" vertical="center" wrapText="1"/>
    </xf>
    <xf numFmtId="0" fontId="11" fillId="0" borderId="0" xfId="51" applyFont="1" applyAlignment="1" applyProtection="1">
      <alignment vertical="center"/>
    </xf>
    <xf numFmtId="0" fontId="37" fillId="10" borderId="0" xfId="115" applyNumberFormat="1" applyFont="1" applyFill="1" applyBorder="1" applyAlignment="1" applyProtection="1">
      <alignment vertical="center"/>
    </xf>
    <xf numFmtId="0" fontId="11" fillId="0" borderId="0" xfId="115" applyNumberFormat="1" applyFont="1" applyBorder="1" applyAlignment="1" applyProtection="1">
      <alignment vertical="center"/>
    </xf>
    <xf numFmtId="184" fontId="38" fillId="0" borderId="4" xfId="116" applyNumberFormat="1" applyFont="1" applyBorder="1" applyAlignment="1" applyProtection="1">
      <alignment horizontal="center" vertical="center" wrapText="1"/>
    </xf>
    <xf numFmtId="3" fontId="38" fillId="0" borderId="4" xfId="116" applyNumberFormat="1" applyFont="1" applyBorder="1" applyAlignment="1" applyProtection="1">
      <alignment horizontal="center" vertical="center" wrapText="1"/>
    </xf>
    <xf numFmtId="2" fontId="38" fillId="0" borderId="4" xfId="116" applyNumberFormat="1" applyFont="1" applyBorder="1" applyAlignment="1" applyProtection="1">
      <alignment horizontal="center" vertical="center" wrapText="1"/>
    </xf>
    <xf numFmtId="4" fontId="38" fillId="4" borderId="0" xfId="0" applyNumberFormat="1" applyFont="1" applyFill="1" applyBorder="1" applyAlignment="1" applyProtection="1">
      <alignment horizontal="center" vertical="center" wrapText="1"/>
    </xf>
    <xf numFmtId="4" fontId="38" fillId="4" borderId="21" xfId="0" applyNumberFormat="1" applyFont="1" applyFill="1" applyBorder="1" applyAlignment="1" applyProtection="1">
      <alignment horizontal="center" vertical="center" wrapText="1"/>
    </xf>
    <xf numFmtId="4" fontId="38" fillId="4" borderId="4" xfId="0" applyNumberFormat="1" applyFont="1" applyFill="1" applyBorder="1" applyAlignment="1" applyProtection="1">
      <alignment horizontal="center" vertical="center" wrapText="1"/>
    </xf>
    <xf numFmtId="4" fontId="38" fillId="22" borderId="4" xfId="0" applyNumberFormat="1" applyFont="1" applyFill="1" applyBorder="1" applyAlignment="1" applyProtection="1">
      <alignment horizontal="center" vertical="center" wrapText="1"/>
    </xf>
    <xf numFmtId="3" fontId="37" fillId="0" borderId="21" xfId="0" applyNumberFormat="1" applyFont="1" applyBorder="1" applyAlignment="1" applyProtection="1">
      <alignment horizontal="center" vertical="center" wrapText="1"/>
    </xf>
    <xf numFmtId="4" fontId="37" fillId="10" borderId="4" xfId="0" applyNumberFormat="1" applyFont="1" applyFill="1" applyBorder="1" applyAlignment="1" applyProtection="1">
      <alignment vertical="center" wrapText="1"/>
    </xf>
    <xf numFmtId="4" fontId="38" fillId="10" borderId="4" xfId="0" applyNumberFormat="1" applyFont="1" applyFill="1" applyBorder="1" applyAlignment="1" applyProtection="1">
      <alignment horizontal="center" vertical="center" wrapText="1"/>
    </xf>
    <xf numFmtId="3" fontId="37" fillId="10" borderId="4" xfId="0" applyNumberFormat="1" applyFont="1" applyFill="1" applyBorder="1" applyAlignment="1" applyProtection="1">
      <alignment horizontal="center" vertical="center" wrapText="1"/>
    </xf>
    <xf numFmtId="3" fontId="37" fillId="10" borderId="7" xfId="0" applyNumberFormat="1" applyFont="1" applyFill="1" applyBorder="1" applyAlignment="1" applyProtection="1">
      <alignment horizontal="center" vertical="center" wrapText="1"/>
    </xf>
    <xf numFmtId="0" fontId="0" fillId="0" borderId="0" xfId="0" applyBorder="1" applyAlignment="1" applyProtection="1">
      <alignment wrapText="1"/>
    </xf>
    <xf numFmtId="0" fontId="0" fillId="14" borderId="7" xfId="0" applyFill="1" applyBorder="1" applyAlignment="1" applyProtection="1"/>
    <xf numFmtId="0" fontId="0" fillId="14" borderId="10" xfId="0" applyFont="1" applyFill="1" applyBorder="1" applyAlignment="1" applyProtection="1"/>
    <xf numFmtId="0" fontId="0" fillId="14" borderId="10" xfId="0" applyFill="1" applyBorder="1" applyAlignment="1" applyProtection="1"/>
    <xf numFmtId="0" fontId="0" fillId="14" borderId="10" xfId="0" applyFill="1" applyBorder="1" applyAlignment="1" applyProtection="1">
      <alignment wrapText="1"/>
    </xf>
    <xf numFmtId="0" fontId="0" fillId="14" borderId="8" xfId="0" applyFill="1" applyBorder="1" applyAlignment="1" applyProtection="1"/>
    <xf numFmtId="0" fontId="0" fillId="0" borderId="8" xfId="0" applyFont="1" applyBorder="1" applyAlignment="1" applyProtection="1"/>
    <xf numFmtId="10" fontId="37" fillId="10" borderId="4" xfId="115" applyNumberFormat="1" applyFont="1" applyFill="1" applyBorder="1" applyAlignment="1" applyProtection="1">
      <alignment horizontal="center" vertical="center" wrapText="1"/>
    </xf>
    <xf numFmtId="172" fontId="0" fillId="0" borderId="4" xfId="0" applyNumberFormat="1" applyBorder="1" applyAlignment="1" applyProtection="1">
      <alignment wrapText="1"/>
    </xf>
    <xf numFmtId="172" fontId="0" fillId="0" borderId="4" xfId="0" applyNumberFormat="1" applyBorder="1" applyAlignment="1" applyProtection="1"/>
    <xf numFmtId="0" fontId="0" fillId="0" borderId="9" xfId="0" applyBorder="1" applyAlignment="1" applyProtection="1"/>
    <xf numFmtId="172" fontId="0" fillId="0" borderId="9" xfId="1" applyNumberFormat="1" applyFont="1" applyBorder="1" applyAlignment="1" applyProtection="1"/>
    <xf numFmtId="0" fontId="0" fillId="0" borderId="7" xfId="0" applyBorder="1" applyAlignment="1" applyProtection="1"/>
    <xf numFmtId="0" fontId="0" fillId="0" borderId="10" xfId="0" applyBorder="1" applyAlignment="1" applyProtection="1">
      <alignment horizontal="right"/>
    </xf>
    <xf numFmtId="0" fontId="0" fillId="0" borderId="10" xfId="0" applyBorder="1" applyAlignment="1" applyProtection="1"/>
    <xf numFmtId="172" fontId="0" fillId="0" borderId="10" xfId="1" applyNumberFormat="1" applyFont="1" applyBorder="1" applyAlignment="1" applyProtection="1"/>
    <xf numFmtId="0" fontId="0" fillId="0" borderId="8" xfId="0" applyFont="1" applyBorder="1" applyAlignment="1" applyProtection="1">
      <alignment horizontal="right"/>
    </xf>
    <xf numFmtId="172" fontId="0" fillId="0" borderId="8" xfId="0" applyNumberFormat="1" applyBorder="1" applyAlignment="1" applyProtection="1">
      <alignment wrapText="1"/>
    </xf>
    <xf numFmtId="0" fontId="0" fillId="0" borderId="17" xfId="0" applyBorder="1" applyAlignment="1" applyProtection="1"/>
    <xf numFmtId="10" fontId="38" fillId="10" borderId="4" xfId="115" applyNumberFormat="1" applyFont="1" applyFill="1" applyBorder="1" applyAlignment="1" applyProtection="1">
      <alignment horizontal="center" vertical="center" wrapText="1"/>
    </xf>
    <xf numFmtId="0" fontId="38" fillId="10" borderId="4" xfId="115" applyNumberFormat="1" applyFont="1" applyFill="1" applyBorder="1" applyAlignment="1" applyProtection="1">
      <alignment horizontal="center" vertical="center" wrapText="1"/>
    </xf>
    <xf numFmtId="10" fontId="37" fillId="0" borderId="4" xfId="115" applyNumberFormat="1" applyFont="1" applyBorder="1" applyAlignment="1" applyProtection="1">
      <alignment horizontal="center" vertical="center" wrapText="1"/>
    </xf>
    <xf numFmtId="175" fontId="10" fillId="0" borderId="4" xfId="2" applyNumberFormat="1" applyFont="1" applyBorder="1" applyAlignment="1" applyProtection="1">
      <alignment vertical="center" wrapText="1"/>
    </xf>
    <xf numFmtId="166" fontId="10" fillId="0" borderId="4" xfId="52" applyNumberFormat="1" applyFont="1" applyBorder="1" applyAlignment="1" applyProtection="1">
      <alignment vertical="center" wrapText="1"/>
    </xf>
    <xf numFmtId="9" fontId="0" fillId="0" borderId="4" xfId="0" applyNumberFormat="1" applyBorder="1" applyAlignment="1" applyProtection="1">
      <alignment horizontal="center"/>
    </xf>
    <xf numFmtId="10" fontId="37" fillId="0" borderId="7" xfId="115" applyNumberFormat="1" applyFont="1" applyBorder="1" applyAlignment="1" applyProtection="1">
      <alignment horizontal="center" vertical="center" wrapText="1"/>
    </xf>
    <xf numFmtId="172" fontId="0" fillId="0" borderId="7" xfId="1" applyNumberFormat="1" applyFont="1" applyBorder="1" applyAlignment="1" applyProtection="1"/>
    <xf numFmtId="9" fontId="0" fillId="0" borderId="4" xfId="0" applyNumberFormat="1" applyBorder="1" applyAlignment="1" applyProtection="1"/>
    <xf numFmtId="172" fontId="0" fillId="0" borderId="7" xfId="0" applyNumberFormat="1" applyBorder="1" applyAlignment="1" applyProtection="1"/>
    <xf numFmtId="0" fontId="31" fillId="0" borderId="4" xfId="3" applyBorder="1" applyProtection="1"/>
    <xf numFmtId="0" fontId="10" fillId="0" borderId="4" xfId="51" applyNumberFormat="1" applyFont="1" applyBorder="1" applyAlignment="1" applyProtection="1">
      <alignment horizontal="center" vertical="center" wrapText="1"/>
    </xf>
    <xf numFmtId="0" fontId="0" fillId="0" borderId="4" xfId="0" applyBorder="1"/>
    <xf numFmtId="1" fontId="30" fillId="0" borderId="4" xfId="1" applyNumberFormat="1" applyFont="1" applyBorder="1" applyAlignment="1" applyProtection="1">
      <alignment horizontal="center" vertical="center" wrapText="1"/>
    </xf>
    <xf numFmtId="0" fontId="30" fillId="0" borderId="4" xfId="1" applyNumberFormat="1" applyFont="1" applyBorder="1" applyAlignment="1" applyProtection="1">
      <alignment horizontal="left" vertical="center" wrapText="1"/>
    </xf>
    <xf numFmtId="2" fontId="30" fillId="0" borderId="4" xfId="1" applyNumberFormat="1" applyFont="1" applyBorder="1" applyAlignment="1" applyProtection="1">
      <alignment horizontal="center" vertical="center" wrapText="1"/>
    </xf>
    <xf numFmtId="172" fontId="10" fillId="0" borderId="0" xfId="51" applyNumberFormat="1" applyFont="1" applyAlignment="1" applyProtection="1">
      <alignment horizontal="left" vertical="center" wrapText="1"/>
    </xf>
    <xf numFmtId="0" fontId="0" fillId="0" borderId="4" xfId="0" applyBorder="1" applyAlignment="1" applyProtection="1">
      <alignment wrapText="1"/>
    </xf>
    <xf numFmtId="0" fontId="31" fillId="0" borderId="0" xfId="3"/>
    <xf numFmtId="185" fontId="10" fillId="0" borderId="0" xfId="51" applyNumberFormat="1" applyFont="1" applyAlignment="1" applyProtection="1"/>
    <xf numFmtId="0" fontId="30" fillId="24" borderId="4" xfId="1" applyNumberFormat="1" applyFont="1" applyFill="1" applyBorder="1" applyAlignment="1" applyProtection="1">
      <alignment horizontal="center" vertical="center" wrapText="1"/>
    </xf>
    <xf numFmtId="10" fontId="10" fillId="25" borderId="4" xfId="2" applyNumberFormat="1" applyFont="1" applyFill="1" applyBorder="1" applyAlignment="1" applyProtection="1">
      <alignment horizontal="center" vertical="center" wrapText="1"/>
    </xf>
    <xf numFmtId="10" fontId="10" fillId="25" borderId="4" xfId="2" applyNumberFormat="1" applyFont="1" applyFill="1" applyBorder="1" applyAlignment="1" applyProtection="1">
      <alignment horizontal="center" vertical="center"/>
    </xf>
    <xf numFmtId="10" fontId="10" fillId="26" borderId="4" xfId="2" applyNumberFormat="1" applyFont="1" applyFill="1" applyBorder="1" applyAlignment="1" applyProtection="1">
      <alignment horizontal="center" vertical="center" wrapText="1"/>
    </xf>
    <xf numFmtId="10" fontId="10" fillId="26" borderId="4" xfId="2" applyNumberFormat="1" applyFont="1" applyFill="1" applyBorder="1" applyAlignment="1" applyProtection="1">
      <alignment horizontal="center" vertical="center"/>
    </xf>
    <xf numFmtId="0" fontId="38" fillId="21" borderId="0" xfId="60" applyFont="1" applyFill="1" applyBorder="1" applyAlignment="1" applyProtection="1">
      <alignment vertical="center" wrapText="1"/>
    </xf>
    <xf numFmtId="0" fontId="30" fillId="0" borderId="4" xfId="59" applyFont="1" applyBorder="1" applyAlignment="1" applyProtection="1">
      <alignment horizontal="center" vertical="center" wrapText="1"/>
    </xf>
    <xf numFmtId="0" fontId="44" fillId="14" borderId="9" xfId="83" applyFont="1" applyFill="1" applyBorder="1" applyAlignment="1" applyProtection="1">
      <alignment wrapText="1"/>
    </xf>
    <xf numFmtId="0" fontId="42" fillId="14" borderId="4" xfId="83" applyFont="1" applyFill="1" applyBorder="1" applyAlignment="1" applyProtection="1">
      <alignment wrapText="1"/>
    </xf>
    <xf numFmtId="172" fontId="73" fillId="0" borderId="0" xfId="1" applyNumberFormat="1" applyFont="1" applyBorder="1" applyAlignment="1">
      <alignment horizontal="center" vertical="center" wrapText="1"/>
    </xf>
    <xf numFmtId="181" fontId="41" fillId="27" borderId="4" xfId="83" applyNumberFormat="1" applyFont="1" applyFill="1" applyBorder="1" applyAlignment="1" applyProtection="1">
      <alignment horizontal="center" vertical="center"/>
    </xf>
    <xf numFmtId="0" fontId="38" fillId="21" borderId="15" xfId="60" applyFont="1" applyFill="1" applyBorder="1" applyAlignment="1" applyProtection="1">
      <alignment vertical="center" wrapText="1"/>
    </xf>
    <xf numFmtId="0" fontId="0" fillId="0" borderId="0" xfId="0" applyAlignment="1">
      <alignment wrapText="1"/>
    </xf>
    <xf numFmtId="0" fontId="0" fillId="0" borderId="4" xfId="0" applyBorder="1"/>
    <xf numFmtId="0" fontId="31" fillId="0" borderId="0" xfId="3" applyBorder="1" applyProtection="1"/>
    <xf numFmtId="0" fontId="31" fillId="0" borderId="4" xfId="3" applyBorder="1" applyAlignment="1" applyProtection="1">
      <alignment wrapText="1"/>
    </xf>
    <xf numFmtId="0" fontId="30" fillId="28" borderId="4" xfId="59" applyFont="1" applyFill="1" applyBorder="1" applyAlignment="1" applyProtection="1">
      <alignment horizontal="center" vertical="center" wrapText="1"/>
    </xf>
    <xf numFmtId="0" fontId="31" fillId="28" borderId="4" xfId="3" applyFill="1" applyBorder="1" applyAlignment="1" applyProtection="1">
      <alignment wrapText="1"/>
    </xf>
    <xf numFmtId="0" fontId="0" fillId="28" borderId="4" xfId="0" applyFill="1" applyBorder="1"/>
    <xf numFmtId="0" fontId="31" fillId="28" borderId="4" xfId="3" applyFont="1" applyFill="1" applyBorder="1" applyAlignment="1" applyProtection="1">
      <alignment vertical="center" wrapText="1"/>
    </xf>
    <xf numFmtId="0" fontId="31" fillId="28" borderId="4" xfId="3" applyFill="1" applyBorder="1" applyAlignment="1">
      <alignment wrapText="1"/>
    </xf>
    <xf numFmtId="0" fontId="76" fillId="0" borderId="0" xfId="0" applyFont="1"/>
    <xf numFmtId="0" fontId="0" fillId="24" borderId="0" xfId="0" applyFill="1" applyAlignment="1" applyProtection="1">
      <alignment wrapText="1"/>
    </xf>
    <xf numFmtId="0" fontId="10" fillId="24" borderId="4" xfId="51" applyFont="1" applyFill="1" applyBorder="1" applyAlignment="1" applyProtection="1">
      <alignment vertical="center" wrapText="1"/>
    </xf>
    <xf numFmtId="172" fontId="10" fillId="29" borderId="4" xfId="51" applyNumberFormat="1" applyFont="1" applyFill="1" applyBorder="1" applyAlignment="1" applyProtection="1">
      <alignment horizontal="center" vertical="center" wrapText="1"/>
    </xf>
    <xf numFmtId="9" fontId="10" fillId="0" borderId="4" xfId="51" applyNumberFormat="1" applyFont="1" applyBorder="1" applyAlignment="1" applyProtection="1"/>
    <xf numFmtId="9" fontId="70" fillId="0" borderId="4" xfId="2" applyBorder="1" applyProtection="1"/>
    <xf numFmtId="0" fontId="37" fillId="10" borderId="7" xfId="0" applyFont="1" applyFill="1" applyBorder="1" applyAlignment="1" applyProtection="1">
      <alignment horizontal="center" vertical="center"/>
    </xf>
    <xf numFmtId="4" fontId="41" fillId="0" borderId="4" xfId="0" applyNumberFormat="1" applyFont="1" applyBorder="1" applyAlignment="1" applyProtection="1">
      <alignment vertical="top"/>
    </xf>
    <xf numFmtId="4" fontId="37" fillId="0" borderId="4" xfId="0" applyNumberFormat="1" applyFont="1" applyBorder="1" applyAlignment="1" applyProtection="1">
      <alignment vertical="center"/>
    </xf>
    <xf numFmtId="0" fontId="37" fillId="27" borderId="7" xfId="0" applyFont="1" applyFill="1" applyBorder="1" applyAlignment="1" applyProtection="1">
      <alignment horizontal="center" vertical="center"/>
    </xf>
    <xf numFmtId="0" fontId="37" fillId="27" borderId="4" xfId="0" applyFont="1" applyFill="1" applyBorder="1" applyAlignment="1" applyProtection="1">
      <alignment vertical="center"/>
    </xf>
    <xf numFmtId="0" fontId="37" fillId="24" borderId="7" xfId="0" applyFont="1" applyFill="1" applyBorder="1" applyAlignment="1" applyProtection="1">
      <alignment horizontal="center" vertical="center"/>
    </xf>
    <xf numFmtId="0" fontId="37" fillId="27" borderId="4" xfId="0" applyFont="1" applyFill="1" applyBorder="1" applyAlignment="1" applyProtection="1">
      <alignment horizontal="center" vertical="center" wrapText="1"/>
    </xf>
    <xf numFmtId="0" fontId="37" fillId="27" borderId="4" xfId="0" applyFont="1" applyFill="1" applyBorder="1" applyAlignment="1" applyProtection="1">
      <alignment vertical="center" wrapText="1"/>
    </xf>
    <xf numFmtId="0" fontId="41" fillId="27" borderId="4" xfId="0" applyFont="1" applyFill="1" applyBorder="1" applyAlignment="1" applyProtection="1">
      <alignment horizontal="center" vertical="center" wrapText="1"/>
    </xf>
    <xf numFmtId="182" fontId="42" fillId="24" borderId="4" xfId="0" applyNumberFormat="1" applyFont="1" applyFill="1" applyBorder="1" applyAlignment="1" applyProtection="1">
      <alignment horizontal="center"/>
    </xf>
    <xf numFmtId="182" fontId="41" fillId="27" borderId="4" xfId="0" applyNumberFormat="1" applyFont="1" applyFill="1" applyBorder="1" applyAlignment="1" applyProtection="1">
      <alignment horizontal="center" vertical="center" wrapText="1"/>
    </xf>
    <xf numFmtId="10" fontId="37" fillId="27" borderId="4" xfId="116" applyNumberFormat="1" applyFont="1" applyFill="1" applyBorder="1" applyAlignment="1" applyProtection="1">
      <alignment horizontal="center" vertical="center" wrapText="1"/>
    </xf>
    <xf numFmtId="183" fontId="37" fillId="24" borderId="9" xfId="116" applyNumberFormat="1" applyFont="1" applyFill="1" applyBorder="1" applyAlignment="1" applyProtection="1">
      <alignment horizontal="center" vertical="center" wrapText="1"/>
    </xf>
    <xf numFmtId="0" fontId="19" fillId="0" borderId="4" xfId="52" applyFont="1" applyBorder="1" applyAlignment="1" applyProtection="1">
      <alignment horizontal="center" vertical="center" wrapText="1"/>
    </xf>
    <xf numFmtId="164" fontId="70" fillId="0" borderId="0" xfId="1"/>
    <xf numFmtId="0" fontId="37" fillId="30" borderId="4" xfId="0" applyFont="1" applyFill="1" applyBorder="1" applyAlignment="1" applyProtection="1">
      <alignment vertical="center"/>
    </xf>
    <xf numFmtId="0" fontId="37" fillId="30" borderId="4" xfId="0" applyFont="1" applyFill="1" applyBorder="1" applyAlignment="1" applyProtection="1">
      <alignment horizontal="center" vertical="center"/>
    </xf>
    <xf numFmtId="182" fontId="42" fillId="30" borderId="4" xfId="0" applyNumberFormat="1" applyFont="1" applyFill="1" applyBorder="1" applyAlignment="1" applyProtection="1">
      <alignment horizontal="right"/>
    </xf>
    <xf numFmtId="182" fontId="42" fillId="31" borderId="4" xfId="0" applyNumberFormat="1" applyFont="1" applyFill="1" applyBorder="1" applyAlignment="1" applyProtection="1">
      <alignment horizontal="right"/>
    </xf>
    <xf numFmtId="182" fontId="37" fillId="31" borderId="0" xfId="0" applyNumberFormat="1" applyFont="1" applyFill="1" applyAlignment="1" applyProtection="1">
      <alignment horizontal="center" vertical="center"/>
    </xf>
    <xf numFmtId="182" fontId="37" fillId="31" borderId="7" xfId="0" applyNumberFormat="1" applyFont="1" applyFill="1" applyBorder="1" applyAlignment="1" applyProtection="1">
      <alignment horizontal="center" vertical="center"/>
    </xf>
    <xf numFmtId="10" fontId="37" fillId="31" borderId="4" xfId="116" applyNumberFormat="1" applyFont="1" applyFill="1" applyBorder="1" applyAlignment="1" applyProtection="1">
      <alignment horizontal="center" vertical="center"/>
    </xf>
    <xf numFmtId="183" fontId="37" fillId="31" borderId="4" xfId="116" applyNumberFormat="1" applyFont="1" applyFill="1" applyBorder="1" applyAlignment="1" applyProtection="1">
      <alignment horizontal="center" vertical="center"/>
    </xf>
    <xf numFmtId="172" fontId="38" fillId="31" borderId="4" xfId="116" applyNumberFormat="1" applyFont="1" applyFill="1" applyBorder="1" applyAlignment="1" applyProtection="1">
      <alignment horizontal="center" vertical="center"/>
    </xf>
    <xf numFmtId="0" fontId="37" fillId="31" borderId="4" xfId="0" applyFont="1" applyFill="1" applyBorder="1" applyAlignment="1" applyProtection="1">
      <alignment vertical="center"/>
    </xf>
    <xf numFmtId="0" fontId="37" fillId="31" borderId="4" xfId="0" applyFont="1" applyFill="1" applyBorder="1" applyAlignment="1" applyProtection="1">
      <alignment horizontal="center" vertical="center"/>
    </xf>
    <xf numFmtId="182" fontId="37" fillId="31" borderId="4" xfId="0" applyNumberFormat="1" applyFont="1" applyFill="1" applyBorder="1" applyAlignment="1" applyProtection="1">
      <alignment horizontal="center" vertical="center"/>
    </xf>
    <xf numFmtId="0" fontId="37" fillId="32" borderId="4" xfId="0" applyFont="1" applyFill="1" applyBorder="1" applyAlignment="1" applyProtection="1">
      <alignment vertical="center"/>
    </xf>
    <xf numFmtId="0" fontId="37" fillId="32" borderId="4" xfId="0" applyFont="1" applyFill="1" applyBorder="1" applyAlignment="1" applyProtection="1">
      <alignment horizontal="center" vertical="center"/>
    </xf>
    <xf numFmtId="182" fontId="42" fillId="32" borderId="4" xfId="0" applyNumberFormat="1" applyFont="1" applyFill="1" applyBorder="1" applyAlignment="1" applyProtection="1">
      <alignment horizontal="right"/>
    </xf>
    <xf numFmtId="182" fontId="42" fillId="33" borderId="4" xfId="0" applyNumberFormat="1" applyFont="1" applyFill="1" applyBorder="1" applyAlignment="1" applyProtection="1">
      <alignment horizontal="right"/>
    </xf>
    <xf numFmtId="182" fontId="37" fillId="33" borderId="0" xfId="0" applyNumberFormat="1" applyFont="1" applyFill="1" applyAlignment="1" applyProtection="1">
      <alignment horizontal="center" vertical="center"/>
    </xf>
    <xf numFmtId="182" fontId="37" fillId="33" borderId="7" xfId="0" applyNumberFormat="1" applyFont="1" applyFill="1" applyBorder="1" applyAlignment="1" applyProtection="1">
      <alignment horizontal="center" vertical="center"/>
    </xf>
    <xf numFmtId="10" fontId="37" fillId="33" borderId="4" xfId="116" applyNumberFormat="1" applyFont="1" applyFill="1" applyBorder="1" applyAlignment="1" applyProtection="1">
      <alignment horizontal="center" vertical="center"/>
    </xf>
    <xf numFmtId="183" fontId="37" fillId="33" borderId="4" xfId="116" applyNumberFormat="1" applyFont="1" applyFill="1" applyBorder="1" applyAlignment="1" applyProtection="1">
      <alignment horizontal="center" vertical="center" wrapText="1"/>
    </xf>
    <xf numFmtId="172" fontId="38" fillId="33" borderId="4" xfId="116" applyNumberFormat="1" applyFont="1" applyFill="1" applyBorder="1" applyAlignment="1" applyProtection="1">
      <alignment horizontal="center" vertical="center" wrapText="1"/>
    </xf>
    <xf numFmtId="0" fontId="19" fillId="0" borderId="0" xfId="52" applyFont="1" applyBorder="1" applyAlignment="1" applyProtection="1">
      <alignment vertical="center" wrapText="1"/>
    </xf>
    <xf numFmtId="0" fontId="16" fillId="9" borderId="2" xfId="124" applyFont="1" applyBorder="1" applyAlignment="1" applyProtection="1">
      <alignment horizontal="center" wrapText="1"/>
    </xf>
    <xf numFmtId="0" fontId="10" fillId="10" borderId="4" xfId="51" applyFont="1" applyFill="1" applyBorder="1" applyAlignment="1" applyProtection="1">
      <alignment horizontal="center" vertical="center"/>
    </xf>
    <xf numFmtId="0" fontId="10" fillId="10" borderId="4" xfId="51" applyFont="1" applyFill="1" applyBorder="1" applyAlignment="1" applyProtection="1">
      <alignment horizontal="center" vertical="center" wrapText="1"/>
    </xf>
    <xf numFmtId="0" fontId="0" fillId="0" borderId="4" xfId="0" applyFont="1" applyBorder="1" applyAlignment="1" applyProtection="1">
      <alignment horizontal="center"/>
    </xf>
    <xf numFmtId="172" fontId="29" fillId="14" borderId="8" xfId="59" applyNumberFormat="1" applyFont="1" applyFill="1" applyBorder="1" applyAlignment="1" applyProtection="1">
      <alignment horizontal="center" vertical="center" wrapText="1"/>
    </xf>
    <xf numFmtId="0" fontId="19" fillId="12" borderId="4" xfId="51" applyFont="1" applyFill="1" applyBorder="1" applyAlignment="1" applyProtection="1">
      <alignment horizontal="center" vertical="center" wrapText="1"/>
    </xf>
    <xf numFmtId="0" fontId="10" fillId="0" borderId="4" xfId="51" applyFont="1" applyBorder="1" applyAlignment="1" applyProtection="1">
      <alignment horizontal="left" vertical="center" wrapText="1"/>
    </xf>
    <xf numFmtId="0" fontId="10" fillId="0" borderId="9" xfId="51" applyFont="1" applyBorder="1" applyAlignment="1" applyProtection="1">
      <alignment horizontal="center"/>
    </xf>
    <xf numFmtId="0" fontId="19" fillId="12" borderId="4" xfId="51" applyFont="1" applyFill="1" applyBorder="1" applyAlignment="1" applyProtection="1">
      <alignment horizontal="center" vertical="center"/>
    </xf>
    <xf numFmtId="0" fontId="19" fillId="12" borderId="17" xfId="51" applyFont="1" applyFill="1" applyBorder="1" applyAlignment="1" applyProtection="1">
      <alignment horizontal="center" vertical="center" wrapText="1"/>
    </xf>
    <xf numFmtId="0" fontId="10" fillId="0" borderId="4" xfId="51" applyFont="1" applyBorder="1" applyAlignment="1" applyProtection="1">
      <alignment horizontal="center" vertical="center" wrapText="1"/>
    </xf>
    <xf numFmtId="10" fontId="10" fillId="11" borderId="4" xfId="51" applyNumberFormat="1" applyFont="1" applyFill="1" applyBorder="1" applyAlignment="1" applyProtection="1">
      <alignment horizontal="center" vertical="center" wrapText="1"/>
    </xf>
    <xf numFmtId="172" fontId="10" fillId="10" borderId="4" xfId="51" applyNumberFormat="1" applyFont="1" applyFill="1" applyBorder="1" applyAlignment="1" applyProtection="1">
      <alignment horizontal="center" vertical="center" wrapText="1"/>
    </xf>
    <xf numFmtId="0" fontId="19" fillId="15" borderId="4" xfId="51" applyFont="1" applyFill="1" applyBorder="1" applyAlignment="1" applyProtection="1">
      <alignment horizontal="center" vertical="center" wrapText="1"/>
    </xf>
    <xf numFmtId="0" fontId="10" fillId="0" borderId="4" xfId="51" applyFont="1" applyBorder="1" applyAlignment="1" applyProtection="1">
      <alignment horizontal="center"/>
    </xf>
    <xf numFmtId="0" fontId="19" fillId="12" borderId="4" xfId="51" applyFont="1" applyFill="1" applyBorder="1" applyAlignment="1" applyProtection="1">
      <alignment horizontal="center"/>
    </xf>
    <xf numFmtId="0" fontId="19" fillId="12" borderId="9" xfId="51" applyFont="1" applyFill="1" applyBorder="1" applyAlignment="1" applyProtection="1">
      <alignment horizontal="center" vertical="center" wrapText="1"/>
    </xf>
    <xf numFmtId="0" fontId="19" fillId="12" borderId="18" xfId="51" applyFont="1" applyFill="1" applyBorder="1" applyAlignment="1" applyProtection="1">
      <alignment horizontal="center" vertical="center" wrapText="1"/>
    </xf>
    <xf numFmtId="0" fontId="19" fillId="12" borderId="7" xfId="51" applyFont="1" applyFill="1" applyBorder="1" applyAlignment="1" applyProtection="1">
      <alignment horizontal="center" vertical="center" wrapText="1"/>
    </xf>
    <xf numFmtId="0" fontId="10" fillId="0" borderId="9" xfId="51" applyFont="1" applyBorder="1" applyAlignment="1" applyProtection="1">
      <alignment horizontal="left" vertical="center" wrapText="1"/>
    </xf>
    <xf numFmtId="0" fontId="10" fillId="0" borderId="7" xfId="51" applyFont="1" applyBorder="1" applyAlignment="1" applyProtection="1">
      <alignment horizontal="left" vertical="center" wrapText="1"/>
    </xf>
    <xf numFmtId="0" fontId="10" fillId="0" borderId="4" xfId="51" applyFont="1" applyBorder="1" applyAlignment="1" applyProtection="1">
      <alignment horizontal="center" vertical="center"/>
    </xf>
    <xf numFmtId="0" fontId="19" fillId="0" borderId="4" xfId="51" applyFont="1" applyBorder="1" applyAlignment="1" applyProtection="1">
      <alignment horizontal="center" vertical="center"/>
    </xf>
    <xf numFmtId="0" fontId="0" fillId="0" borderId="4" xfId="0" applyBorder="1" applyAlignment="1" applyProtection="1">
      <alignment horizontal="center"/>
    </xf>
    <xf numFmtId="0" fontId="0" fillId="0" borderId="4" xfId="0" applyBorder="1" applyAlignment="1" applyProtection="1"/>
    <xf numFmtId="0" fontId="19" fillId="0" borderId="4" xfId="51" applyFont="1" applyBorder="1" applyAlignment="1" applyProtection="1">
      <alignment horizontal="center" vertical="center" wrapText="1"/>
    </xf>
    <xf numFmtId="0" fontId="10" fillId="0" borderId="4" xfId="51" applyFont="1" applyBorder="1" applyAlignment="1" applyProtection="1">
      <alignment horizontal="left" vertical="center"/>
    </xf>
    <xf numFmtId="0" fontId="19" fillId="12" borderId="17" xfId="51" applyFont="1" applyFill="1" applyBorder="1" applyAlignment="1" applyProtection="1">
      <alignment horizontal="center" vertical="center"/>
    </xf>
    <xf numFmtId="172" fontId="10" fillId="10" borderId="4" xfId="51" applyNumberFormat="1" applyFont="1" applyFill="1" applyBorder="1" applyAlignment="1" applyProtection="1">
      <alignment horizontal="center" vertical="center"/>
    </xf>
    <xf numFmtId="0" fontId="19" fillId="15" borderId="4" xfId="51" applyFont="1" applyFill="1" applyBorder="1" applyAlignment="1" applyProtection="1">
      <alignment horizontal="center" vertical="center"/>
    </xf>
    <xf numFmtId="0" fontId="19" fillId="12" borderId="9" xfId="51" applyFont="1" applyFill="1" applyBorder="1" applyAlignment="1" applyProtection="1">
      <alignment horizontal="center" vertical="center"/>
    </xf>
    <xf numFmtId="0" fontId="19" fillId="12" borderId="18" xfId="51" applyFont="1" applyFill="1" applyBorder="1" applyAlignment="1" applyProtection="1">
      <alignment horizontal="center" vertical="center"/>
    </xf>
    <xf numFmtId="0" fontId="19" fillId="12" borderId="7" xfId="51" applyFont="1" applyFill="1" applyBorder="1" applyAlignment="1" applyProtection="1">
      <alignment horizontal="center" vertical="center"/>
    </xf>
    <xf numFmtId="0" fontId="10" fillId="0" borderId="9" xfId="51" applyFont="1" applyBorder="1" applyAlignment="1" applyProtection="1">
      <alignment horizontal="left" vertical="center"/>
    </xf>
    <xf numFmtId="0" fontId="10" fillId="0" borderId="9" xfId="51" applyFont="1" applyBorder="1" applyAlignment="1" applyProtection="1">
      <alignment horizontal="center" wrapText="1"/>
    </xf>
    <xf numFmtId="0" fontId="10" fillId="0" borderId="4" xfId="51" applyFont="1" applyBorder="1" applyAlignment="1" applyProtection="1">
      <alignment horizontal="center" wrapText="1"/>
    </xf>
    <xf numFmtId="0" fontId="19" fillId="12" borderId="4" xfId="51" applyFont="1" applyFill="1" applyBorder="1" applyAlignment="1" applyProtection="1">
      <alignment horizontal="center" wrapText="1"/>
    </xf>
    <xf numFmtId="0" fontId="0" fillId="0" borderId="4" xfId="0" applyBorder="1" applyAlignment="1" applyProtection="1">
      <alignment horizontal="center" wrapText="1"/>
    </xf>
    <xf numFmtId="0" fontId="0" fillId="0" borderId="4" xfId="0" applyBorder="1" applyAlignment="1" applyProtection="1">
      <alignment wrapText="1"/>
    </xf>
    <xf numFmtId="10" fontId="10" fillId="16" borderId="4" xfId="51" applyNumberFormat="1" applyFont="1" applyFill="1" applyBorder="1" applyAlignment="1" applyProtection="1">
      <alignment horizontal="center" vertical="center" wrapText="1"/>
    </xf>
    <xf numFmtId="0" fontId="36" fillId="0" borderId="4" xfId="0" applyFont="1" applyBorder="1" applyAlignment="1" applyProtection="1">
      <alignment horizontal="right"/>
    </xf>
    <xf numFmtId="0" fontId="19" fillId="15" borderId="4" xfId="0" applyFont="1" applyFill="1" applyBorder="1" applyAlignment="1" applyProtection="1">
      <alignment horizontal="center" vertical="center" wrapText="1"/>
    </xf>
    <xf numFmtId="0" fontId="19" fillId="12" borderId="19" xfId="0" applyFont="1" applyFill="1" applyBorder="1" applyAlignment="1" applyProtection="1">
      <alignment horizontal="center"/>
    </xf>
    <xf numFmtId="0" fontId="19" fillId="19" borderId="4" xfId="0" applyFont="1" applyFill="1" applyBorder="1" applyAlignment="1" applyProtection="1">
      <alignment horizontal="center" vertical="center"/>
    </xf>
    <xf numFmtId="0" fontId="0" fillId="0" borderId="0" xfId="0" applyBorder="1" applyAlignment="1" applyProtection="1"/>
    <xf numFmtId="0" fontId="10" fillId="0" borderId="4" xfId="0" applyFont="1" applyBorder="1" applyAlignment="1" applyProtection="1">
      <alignment horizontal="center" vertical="center" wrapText="1"/>
    </xf>
    <xf numFmtId="172" fontId="10" fillId="10" borderId="4" xfId="0" applyNumberFormat="1" applyFont="1" applyFill="1" applyBorder="1" applyAlignment="1" applyProtection="1">
      <alignment horizontal="center" vertical="center" wrapText="1"/>
    </xf>
    <xf numFmtId="0" fontId="38" fillId="21" borderId="7" xfId="60" applyFont="1" applyFill="1" applyBorder="1" applyAlignment="1" applyProtection="1">
      <alignment vertical="center"/>
    </xf>
    <xf numFmtId="166" fontId="38" fillId="21" borderId="4" xfId="60" applyNumberFormat="1" applyFont="1" applyFill="1" applyBorder="1" applyAlignment="1" applyProtection="1">
      <alignment vertical="center"/>
    </xf>
    <xf numFmtId="0" fontId="37" fillId="0" borderId="18" xfId="60" applyFont="1" applyBorder="1" applyAlignment="1" applyProtection="1">
      <alignment vertical="center"/>
    </xf>
    <xf numFmtId="0" fontId="37" fillId="0" borderId="17" xfId="60" applyFont="1" applyBorder="1" applyAlignment="1" applyProtection="1">
      <alignment vertical="center"/>
    </xf>
    <xf numFmtId="0" fontId="38" fillId="21" borderId="4" xfId="60" applyFont="1" applyFill="1" applyBorder="1" applyAlignment="1" applyProtection="1">
      <alignment vertical="center"/>
    </xf>
    <xf numFmtId="0" fontId="37" fillId="0" borderId="9" xfId="60" applyFont="1" applyBorder="1" applyAlignment="1" applyProtection="1">
      <alignment vertical="center"/>
    </xf>
    <xf numFmtId="181" fontId="41" fillId="10" borderId="4" xfId="83" applyNumberFormat="1" applyFont="1" applyFill="1" applyBorder="1" applyAlignment="1" applyProtection="1">
      <alignment vertical="center" wrapText="1"/>
    </xf>
    <xf numFmtId="181" fontId="42" fillId="10" borderId="20" xfId="83" applyNumberFormat="1" applyFont="1" applyFill="1" applyBorder="1" applyAlignment="1" applyProtection="1">
      <alignment wrapText="1"/>
    </xf>
    <xf numFmtId="0" fontId="45" fillId="14" borderId="10" xfId="83" applyFont="1" applyFill="1" applyBorder="1" applyAlignment="1" applyProtection="1">
      <alignment horizontal="right"/>
    </xf>
    <xf numFmtId="0" fontId="45" fillId="14" borderId="12" xfId="83" applyFont="1" applyFill="1" applyBorder="1" applyAlignment="1" applyProtection="1">
      <alignment horizontal="right"/>
    </xf>
    <xf numFmtId="0" fontId="38" fillId="21" borderId="4" xfId="59" applyFont="1" applyFill="1" applyBorder="1" applyAlignment="1" applyProtection="1">
      <alignment horizontal="center" vertical="center"/>
    </xf>
    <xf numFmtId="0" fontId="38" fillId="10" borderId="4" xfId="83" applyFont="1" applyFill="1" applyBorder="1" applyAlignment="1" applyProtection="1">
      <alignment horizontal="center" vertical="center" wrapText="1"/>
    </xf>
    <xf numFmtId="169" fontId="38" fillId="0" borderId="7" xfId="117" applyFont="1" applyBorder="1" applyAlignment="1" applyProtection="1">
      <alignment horizontal="right" vertical="center"/>
    </xf>
    <xf numFmtId="0" fontId="38" fillId="21" borderId="4" xfId="61" applyFont="1" applyFill="1" applyBorder="1" applyAlignment="1" applyProtection="1">
      <alignment vertical="center" wrapText="1"/>
    </xf>
    <xf numFmtId="0" fontId="37" fillId="0" borderId="9" xfId="61" applyFont="1" applyBorder="1" applyAlignment="1" applyProtection="1">
      <alignment vertical="center" wrapText="1"/>
    </xf>
    <xf numFmtId="10" fontId="10" fillId="11" borderId="4" xfId="51" applyNumberFormat="1" applyFont="1" applyFill="1" applyBorder="1" applyAlignment="1" applyProtection="1">
      <alignment horizontal="center" vertical="center"/>
    </xf>
    <xf numFmtId="0" fontId="61" fillId="12" borderId="7" xfId="85" applyFont="1" applyFill="1" applyBorder="1" applyAlignment="1" applyProtection="1">
      <alignment horizontal="right" vertical="center"/>
    </xf>
    <xf numFmtId="0" fontId="61" fillId="15" borderId="4" xfId="85" applyFont="1" applyFill="1" applyBorder="1" applyAlignment="1" applyProtection="1">
      <alignment horizontal="center" vertical="center"/>
    </xf>
    <xf numFmtId="0" fontId="38" fillId="12" borderId="8" xfId="85" applyFont="1" applyFill="1" applyBorder="1" applyAlignment="1" applyProtection="1">
      <alignment horizontal="center" vertical="center"/>
    </xf>
    <xf numFmtId="0" fontId="67" fillId="12" borderId="14" xfId="85" applyFont="1" applyFill="1" applyBorder="1" applyAlignment="1" applyProtection="1">
      <alignment horizontal="right" vertical="center"/>
    </xf>
    <xf numFmtId="0" fontId="67" fillId="12" borderId="7" xfId="85" applyFont="1" applyFill="1" applyBorder="1" applyAlignment="1" applyProtection="1">
      <alignment horizontal="right" vertical="center"/>
    </xf>
    <xf numFmtId="0" fontId="66" fillId="12" borderId="10" xfId="85" applyFont="1" applyFill="1" applyBorder="1" applyAlignment="1" applyProtection="1">
      <alignment horizontal="right" vertical="center"/>
    </xf>
    <xf numFmtId="0" fontId="38" fillId="0" borderId="4" xfId="116" applyNumberFormat="1" applyFont="1" applyBorder="1" applyAlignment="1" applyProtection="1">
      <alignment horizontal="center" vertical="center" wrapText="1"/>
    </xf>
    <xf numFmtId="166" fontId="10" fillId="0" borderId="4" xfId="52" applyNumberFormat="1" applyFont="1" applyBorder="1" applyAlignment="1" applyProtection="1">
      <alignment horizontal="center" vertical="center" wrapText="1"/>
    </xf>
    <xf numFmtId="0" fontId="19" fillId="0" borderId="4" xfId="52" applyFont="1" applyBorder="1" applyAlignment="1" applyProtection="1">
      <alignment horizontal="center" vertical="center" wrapText="1"/>
    </xf>
    <xf numFmtId="175" fontId="10" fillId="0" borderId="4" xfId="2" applyNumberFormat="1" applyFont="1" applyBorder="1" applyAlignment="1" applyProtection="1">
      <alignment horizontal="center" vertical="center" wrapText="1"/>
    </xf>
    <xf numFmtId="4" fontId="38" fillId="4" borderId="14" xfId="0" applyNumberFormat="1" applyFont="1" applyFill="1" applyBorder="1" applyAlignment="1" applyProtection="1">
      <alignment horizontal="center" vertical="center" wrapText="1"/>
    </xf>
    <xf numFmtId="0" fontId="38" fillId="4" borderId="14" xfId="0" applyFont="1" applyFill="1" applyBorder="1" applyAlignment="1" applyProtection="1">
      <alignment horizontal="center" vertical="center" wrapText="1"/>
    </xf>
    <xf numFmtId="166" fontId="19" fillId="0" borderId="0" xfId="52" applyNumberFormat="1" applyFont="1" applyBorder="1" applyAlignment="1" applyProtection="1">
      <alignment horizontal="center" vertical="center"/>
    </xf>
    <xf numFmtId="175" fontId="10" fillId="0" borderId="0" xfId="2" applyNumberFormat="1" applyFont="1" applyBorder="1" applyAlignment="1" applyProtection="1">
      <alignment horizontal="center" vertical="center" wrapText="1"/>
    </xf>
    <xf numFmtId="166" fontId="10" fillId="0" borderId="0" xfId="52" applyNumberFormat="1" applyFont="1" applyBorder="1" applyAlignment="1" applyProtection="1">
      <alignment horizontal="center" vertical="center" wrapText="1"/>
    </xf>
    <xf numFmtId="0" fontId="38" fillId="4" borderId="4" xfId="0" applyFont="1" applyFill="1" applyBorder="1" applyAlignment="1" applyProtection="1">
      <alignment horizontal="center" vertical="center" wrapText="1"/>
    </xf>
    <xf numFmtId="0" fontId="38" fillId="10" borderId="4" xfId="0" applyFont="1" applyFill="1" applyBorder="1" applyAlignment="1" applyProtection="1">
      <alignment horizontal="center" vertical="center" wrapText="1"/>
    </xf>
  </cellXfs>
  <cellStyles count="142">
    <cellStyle name="Accent 1 5" xfId="4"/>
    <cellStyle name="Accent 1 5 2" xfId="5"/>
    <cellStyle name="Accent 2 6" xfId="6"/>
    <cellStyle name="Accent 2 6 2" xfId="7"/>
    <cellStyle name="Accent 3 7" xfId="8"/>
    <cellStyle name="Accent 3 7 2" xfId="9"/>
    <cellStyle name="Accent 4" xfId="10"/>
    <cellStyle name="Accent 4 2" xfId="11"/>
    <cellStyle name="Bad 8" xfId="12"/>
    <cellStyle name="Bad 8 2" xfId="13"/>
    <cellStyle name="Error 9" xfId="14"/>
    <cellStyle name="Error 9 2" xfId="15"/>
    <cellStyle name="Excel Built-in Check Cell" xfId="124"/>
    <cellStyle name="Excel Built-in Check Cell 2" xfId="127"/>
    <cellStyle name="Excel Built-in Explanatory Text" xfId="126"/>
    <cellStyle name="Excel Built-in Percent 10" xfId="125"/>
    <cellStyle name="Footnote 11" xfId="16"/>
    <cellStyle name="Footnote 11 2" xfId="17"/>
    <cellStyle name="Good 12" xfId="18"/>
    <cellStyle name="Good 12 2" xfId="19"/>
    <cellStyle name="Heading (user) 13" xfId="20"/>
    <cellStyle name="Heading (user) 13 2" xfId="21"/>
    <cellStyle name="Heading 1 14" xfId="22"/>
    <cellStyle name="Heading 1 14 2" xfId="23"/>
    <cellStyle name="Heading 2 15" xfId="24"/>
    <cellStyle name="Heading 2 15 2" xfId="25"/>
    <cellStyle name="Hiperlink" xfId="3" builtinId="8"/>
    <cellStyle name="Moeda" xfId="1" builtinId="4"/>
    <cellStyle name="Moeda 2" xfId="26"/>
    <cellStyle name="Moeda 2 2" xfId="27"/>
    <cellStyle name="Moeda 2 2 2" xfId="28"/>
    <cellStyle name="Moeda 2 2 3" xfId="128"/>
    <cellStyle name="Moeda 2 3" xfId="29"/>
    <cellStyle name="Moeda 3" xfId="30"/>
    <cellStyle name="Moeda 3 2" xfId="31"/>
    <cellStyle name="Moeda 3 2 2" xfId="32"/>
    <cellStyle name="Moeda 3 2 2 2" xfId="33"/>
    <cellStyle name="Moeda 3 2 3" xfId="34"/>
    <cellStyle name="Moeda 3 3" xfId="35"/>
    <cellStyle name="Moeda 4" xfId="36"/>
    <cellStyle name="Moeda 4 2" xfId="37"/>
    <cellStyle name="Moeda 4 2 2" xfId="38"/>
    <cellStyle name="Moeda 4 3" xfId="39"/>
    <cellStyle name="Moeda 4 3 2" xfId="40"/>
    <cellStyle name="Moeda 4 4" xfId="41"/>
    <cellStyle name="Moeda 5" xfId="42"/>
    <cellStyle name="Moeda 5 2" xfId="43"/>
    <cellStyle name="Moeda 5 3" xfId="129"/>
    <cellStyle name="Moeda 6" xfId="44"/>
    <cellStyle name="Moeda 6 2" xfId="45"/>
    <cellStyle name="Moeda 7" xfId="46"/>
    <cellStyle name="Neutral 16" xfId="47"/>
    <cellStyle name="Neutral 16 2" xfId="48"/>
    <cellStyle name="Normal" xfId="0" builtinId="0"/>
    <cellStyle name="Normal 10" xfId="49"/>
    <cellStyle name="Normal 11" xfId="50"/>
    <cellStyle name="Normal 2" xfId="51"/>
    <cellStyle name="Normal 2 2" xfId="52"/>
    <cellStyle name="Normal 2 2 2" xfId="53"/>
    <cellStyle name="Normal 2 2 3" xfId="131"/>
    <cellStyle name="Normal 2 3" xfId="54"/>
    <cellStyle name="Normal 2 3 2" xfId="55"/>
    <cellStyle name="Normal 2 4" xfId="56"/>
    <cellStyle name="Normal 2 4 2" xfId="57"/>
    <cellStyle name="Normal 2 5" xfId="58"/>
    <cellStyle name="Normal 2 6" xfId="130"/>
    <cellStyle name="Normal 3" xfId="59"/>
    <cellStyle name="Normal 3 2" xfId="60"/>
    <cellStyle name="Normal 3 2 2" xfId="61"/>
    <cellStyle name="Normal 3 2 2 2" xfId="62"/>
    <cellStyle name="Normal 3 2 2 3" xfId="134"/>
    <cellStyle name="Normal 3 2 3" xfId="63"/>
    <cellStyle name="Normal 3 2 4" xfId="133"/>
    <cellStyle name="Normal 3 3" xfId="64"/>
    <cellStyle name="Normal 3 4" xfId="132"/>
    <cellStyle name="Normal 4" xfId="65"/>
    <cellStyle name="Normal 4 2" xfId="66"/>
    <cellStyle name="Normal 5" xfId="67"/>
    <cellStyle name="Normal 5 2" xfId="68"/>
    <cellStyle name="Normal 6" xfId="69"/>
    <cellStyle name="Normal 6 2" xfId="70"/>
    <cellStyle name="Normal 6 2 2" xfId="71"/>
    <cellStyle name="Normal 6 2 2 2" xfId="72"/>
    <cellStyle name="Normal 6 2 3" xfId="73"/>
    <cellStyle name="Normal 6 2 3 2" xfId="74"/>
    <cellStyle name="Normal 6 2 4" xfId="75"/>
    <cellStyle name="Normal 6 3" xfId="76"/>
    <cellStyle name="Normal 6 3 2" xfId="77"/>
    <cellStyle name="Normal 6 4" xfId="78"/>
    <cellStyle name="Normal 6 4 2" xfId="79"/>
    <cellStyle name="Normal 6 5" xfId="80"/>
    <cellStyle name="Normal 7" xfId="81"/>
    <cellStyle name="Normal 7 2" xfId="82"/>
    <cellStyle name="Normal 8" xfId="83"/>
    <cellStyle name="Normal 8 2" xfId="84"/>
    <cellStyle name="Normal 8 2 2" xfId="135"/>
    <cellStyle name="Normal 9" xfId="85"/>
    <cellStyle name="Normal 9 2" xfId="136"/>
    <cellStyle name="Note 17" xfId="86"/>
    <cellStyle name="Porcentagem" xfId="2" builtinId="5"/>
    <cellStyle name="Porcentagem 2" xfId="87"/>
    <cellStyle name="Porcentagem 2 2" xfId="88"/>
    <cellStyle name="Porcentagem 2 2 2" xfId="89"/>
    <cellStyle name="Porcentagem 2 2 2 2" xfId="90"/>
    <cellStyle name="Porcentagem 2 2 3" xfId="91"/>
    <cellStyle name="Porcentagem 2 3" xfId="92"/>
    <cellStyle name="Porcentagem 3" xfId="93"/>
    <cellStyle name="Porcentagem 3 2" xfId="94"/>
    <cellStyle name="Porcentagem 4" xfId="95"/>
    <cellStyle name="Porcentagem 4 2" xfId="96"/>
    <cellStyle name="Porcentagem 4 3" xfId="137"/>
    <cellStyle name="Porcentagem 5" xfId="97"/>
    <cellStyle name="Porcentagem 6" xfId="98"/>
    <cellStyle name="Separador de milhares 2" xfId="99"/>
    <cellStyle name="Separador de milhares 2 2" xfId="100"/>
    <cellStyle name="Separador de milhares 2 2 2" xfId="101"/>
    <cellStyle name="Separador de milhares 2 2 2 2" xfId="102"/>
    <cellStyle name="Separador de milhares 2 2 3" xfId="103"/>
    <cellStyle name="Separador de milhares 2 2 3 2" xfId="104"/>
    <cellStyle name="Separador de milhares 2 2 4" xfId="105"/>
    <cellStyle name="Separador de milhares 2 3" xfId="106"/>
    <cellStyle name="Separador de milhares 2 3 2" xfId="107"/>
    <cellStyle name="Separador de milhares 2 4" xfId="108"/>
    <cellStyle name="Separador de milhares 2 4 2" xfId="109"/>
    <cellStyle name="Separador de milhares 2 5" xfId="110"/>
    <cellStyle name="Status 18" xfId="111"/>
    <cellStyle name="Status 18 2" xfId="112"/>
    <cellStyle name="Text 19" xfId="113"/>
    <cellStyle name="Text 19 2" xfId="114"/>
    <cellStyle name="Texto Explicativo 2" xfId="115"/>
    <cellStyle name="Texto Explicativo 2 2" xfId="116"/>
    <cellStyle name="Texto Explicativo 2 2 2" xfId="139"/>
    <cellStyle name="Texto Explicativo 2 3" xfId="138"/>
    <cellStyle name="Vírgula 2" xfId="117"/>
    <cellStyle name="Vírgula 2 2" xfId="118"/>
    <cellStyle name="Vírgula 2 3" xfId="140"/>
    <cellStyle name="Vírgula 3" xfId="119"/>
    <cellStyle name="Vírgula 4" xfId="120"/>
    <cellStyle name="Vírgula 5" xfId="121"/>
    <cellStyle name="Vírgula 5 2" xfId="141"/>
    <cellStyle name="Warning 20" xfId="122"/>
    <cellStyle name="Warning 20 2" xfId="12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BFBFBF"/>
      <rgbColor rgb="FF808080"/>
      <rgbColor rgb="FFA6A6A6"/>
      <rgbColor rgb="FF993366"/>
      <rgbColor rgb="FFFFFFCC"/>
      <rgbColor rgb="FFF2F2F2"/>
      <rgbColor rgb="FF660066"/>
      <rgbColor rgb="FFFF8080"/>
      <rgbColor rgb="FF0070C0"/>
      <rgbColor rgb="FFCCCCCC"/>
      <rgbColor rgb="FF000080"/>
      <rgbColor rgb="FFFF00FF"/>
      <rgbColor rgb="FFDDDDDD"/>
      <rgbColor rgb="FF00FFFF"/>
      <rgbColor rgb="FF800080"/>
      <rgbColor rgb="FF800000"/>
      <rgbColor rgb="FF008080"/>
      <rgbColor rgb="FF0000FF"/>
      <rgbColor rgb="FF00CCFF"/>
      <rgbColor rgb="FFE6E6E6"/>
      <rgbColor rgb="FFCCFFCC"/>
      <rgbColor rgb="FFFDEADA"/>
      <rgbColor rgb="FFD8D8D8"/>
      <rgbColor rgb="FFFFCCCC"/>
      <rgbColor rgb="FFD9D9D9"/>
      <rgbColor rgb="FFFAC090"/>
      <rgbColor rgb="FF3465A4"/>
      <rgbColor rgb="FF92D050"/>
      <rgbColor rgb="FF81D41A"/>
      <rgbColor rgb="FFFFC000"/>
      <rgbColor rgb="FFFF9900"/>
      <rgbColor rgb="FFFF6600"/>
      <rgbColor rgb="FF376092"/>
      <rgbColor rgb="FFA5A5A5"/>
      <rgbColor rgb="FF003A5D"/>
      <rgbColor rgb="FF5EB91E"/>
      <rgbColor rgb="FF1F2A47"/>
      <rgbColor rgb="FF3F3F3F"/>
      <rgbColor rgb="FF993300"/>
      <rgbColor rgb="FF993366"/>
      <rgbColor rgb="FF444444"/>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Arial1"/>
        <a:ea typeface="SimSun"/>
        <a:cs typeface="Times New Roman"/>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www.stj.jus.br/publicacaoinstitucional/index.php/MPMPCFP/issue/view/1520/showToc"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B3:H22"/>
  <sheetViews>
    <sheetView workbookViewId="0">
      <selection activeCell="C4" sqref="C4"/>
    </sheetView>
  </sheetViews>
  <sheetFormatPr defaultRowHeight="13.8"/>
  <cols>
    <col min="2" max="2" width="5.5" bestFit="1" customWidth="1"/>
    <col min="3" max="3" width="47.19921875" style="568" bestFit="1" customWidth="1"/>
    <col min="4" max="4" width="34.19921875" bestFit="1" customWidth="1"/>
    <col min="8" max="8" width="24.3984375" bestFit="1" customWidth="1"/>
  </cols>
  <sheetData>
    <row r="3" spans="2:8" ht="31.2">
      <c r="B3" s="40" t="s">
        <v>147</v>
      </c>
      <c r="C3" s="40" t="s">
        <v>148</v>
      </c>
      <c r="D3" s="40" t="s">
        <v>704</v>
      </c>
      <c r="H3" s="69" t="s">
        <v>179</v>
      </c>
    </row>
    <row r="4" spans="2:8" ht="15">
      <c r="B4" s="572">
        <v>1</v>
      </c>
      <c r="C4" s="573" t="s">
        <v>685</v>
      </c>
      <c r="D4" s="574" t="s">
        <v>705</v>
      </c>
      <c r="H4" s="71" t="s">
        <v>181</v>
      </c>
    </row>
    <row r="5" spans="2:8" ht="15">
      <c r="B5" s="572">
        <v>2</v>
      </c>
      <c r="C5" s="573" t="s">
        <v>686</v>
      </c>
      <c r="D5" s="574" t="s">
        <v>705</v>
      </c>
      <c r="H5" s="71" t="s">
        <v>183</v>
      </c>
    </row>
    <row r="6" spans="2:8" ht="15">
      <c r="B6" s="572">
        <v>3</v>
      </c>
      <c r="C6" s="573" t="s">
        <v>40</v>
      </c>
      <c r="D6" s="574" t="s">
        <v>705</v>
      </c>
      <c r="H6" s="71" t="s">
        <v>184</v>
      </c>
    </row>
    <row r="7" spans="2:8" ht="15">
      <c r="B7" s="572">
        <v>4</v>
      </c>
      <c r="C7" s="573" t="s">
        <v>43</v>
      </c>
      <c r="D7" s="574" t="s">
        <v>705</v>
      </c>
    </row>
    <row r="8" spans="2:8" ht="15">
      <c r="B8" s="572">
        <v>5</v>
      </c>
      <c r="C8" s="575" t="s">
        <v>155</v>
      </c>
      <c r="D8" s="574" t="s">
        <v>705</v>
      </c>
    </row>
    <row r="9" spans="2:8" ht="15">
      <c r="B9" s="572">
        <v>6</v>
      </c>
      <c r="C9" s="575" t="s">
        <v>156</v>
      </c>
      <c r="D9" s="574" t="s">
        <v>705</v>
      </c>
    </row>
    <row r="10" spans="2:8" ht="15">
      <c r="B10" s="572">
        <v>7</v>
      </c>
      <c r="C10" s="576" t="s">
        <v>699</v>
      </c>
      <c r="D10" s="574" t="s">
        <v>705</v>
      </c>
    </row>
    <row r="11" spans="2:8" ht="15">
      <c r="B11" s="572">
        <v>8</v>
      </c>
      <c r="C11" s="575" t="s">
        <v>54</v>
      </c>
      <c r="D11" s="574" t="s">
        <v>705</v>
      </c>
    </row>
    <row r="12" spans="2:8" ht="15">
      <c r="B12" s="572">
        <v>9</v>
      </c>
      <c r="C12" s="575" t="s">
        <v>57</v>
      </c>
      <c r="D12" s="574" t="s">
        <v>705</v>
      </c>
    </row>
    <row r="13" spans="2:8" ht="27.6">
      <c r="B13" s="572">
        <v>10</v>
      </c>
      <c r="C13" s="575" t="s">
        <v>157</v>
      </c>
      <c r="D13" s="574" t="s">
        <v>705</v>
      </c>
    </row>
    <row r="14" spans="2:8" ht="15">
      <c r="B14" s="572">
        <v>11</v>
      </c>
      <c r="C14" s="575" t="s">
        <v>64</v>
      </c>
      <c r="D14" s="574" t="s">
        <v>705</v>
      </c>
    </row>
    <row r="15" spans="2:8" ht="15">
      <c r="B15" s="562">
        <v>12</v>
      </c>
      <c r="C15" s="571" t="s">
        <v>158</v>
      </c>
      <c r="D15" s="569" t="s">
        <v>706</v>
      </c>
    </row>
    <row r="16" spans="2:8" ht="15">
      <c r="B16" s="562">
        <v>13</v>
      </c>
      <c r="C16" s="571" t="s">
        <v>72</v>
      </c>
      <c r="D16" s="569" t="s">
        <v>706</v>
      </c>
    </row>
    <row r="17" spans="2:4" ht="15">
      <c r="B17" s="572">
        <v>14</v>
      </c>
      <c r="C17" s="575" t="s">
        <v>75</v>
      </c>
      <c r="D17" s="574" t="s">
        <v>705</v>
      </c>
    </row>
    <row r="18" spans="2:4" ht="27.6">
      <c r="B18" s="572">
        <v>15</v>
      </c>
      <c r="C18" s="575" t="s">
        <v>79</v>
      </c>
      <c r="D18" s="574" t="s">
        <v>705</v>
      </c>
    </row>
    <row r="19" spans="2:4" ht="15">
      <c r="B19" s="562">
        <v>16</v>
      </c>
      <c r="C19" s="43" t="s">
        <v>83</v>
      </c>
      <c r="D19" s="569" t="s">
        <v>706</v>
      </c>
    </row>
    <row r="20" spans="2:4" ht="27.6">
      <c r="B20" s="562">
        <v>17</v>
      </c>
      <c r="C20" s="47" t="s">
        <v>87</v>
      </c>
      <c r="D20" s="569" t="s">
        <v>706</v>
      </c>
    </row>
    <row r="21" spans="2:4" ht="15">
      <c r="B21" s="562">
        <v>18</v>
      </c>
      <c r="C21" s="47" t="s">
        <v>91</v>
      </c>
      <c r="D21" s="569" t="s">
        <v>706</v>
      </c>
    </row>
    <row r="22" spans="2:4" ht="15">
      <c r="B22" s="562">
        <v>19</v>
      </c>
      <c r="C22" s="47" t="s">
        <v>95</v>
      </c>
      <c r="D22" s="569" t="s">
        <v>706</v>
      </c>
    </row>
  </sheetData>
  <hyperlinks>
    <hyperlink ref="C4" location="'1 Trabalhador da manutenção'!A1" display="Trabalhador da manutenção de edificações – 40 HORAS"/>
    <hyperlink ref="C5" location="'2- Auxiliar de Manutençao'!A1" display="Auxiliar de manutenção predial –40 HORAS"/>
    <hyperlink ref="C6" location="'3- Eletricista 40h'!A1" display="Eletricista de instalações – 40 HORAS"/>
    <hyperlink ref="C7" location="'4- Eletricista 44 h'!A1" display="Eletricista de instalações – 44 HORAS"/>
    <hyperlink ref="C8" location="'5-Ajudante de eletricista 40'!Area_de_impressao" display="Ajudante de eletricista – 40 HORAS "/>
    <hyperlink ref="C9" location="'6- Ajudante de eletricista 44h'!Area_de_impressao" display="Ajudante de eletricista – 44 HORAS "/>
    <hyperlink ref="C11" location="'8 Encanador – 40 HORAS'!Area_de_impressao" display="Encanador – 40 HORAS"/>
    <hyperlink ref="C12" location="'9 -Encanador – 44 HORAS'!Area_de_impressao" display="Encanador – 44 HORAS"/>
    <hyperlink ref="C13" location="'10- Mecânico de manutenção'!Area_de_impressao" display="Mecânico de manutenção e instalação de aparelhos de  limatização e refrigeração – 40HORAS"/>
    <hyperlink ref="C14" location="'11- Auxiliar mecânico 40'!A1" display="Auxiliar mecânico de refrigeração – 40 HORAS"/>
    <hyperlink ref="C15" location="'12 -Oficial de manutenção PREDI'!A1" display="Oficial de manutenção predial – 40 HORAS "/>
    <hyperlink ref="C16" location="'13 Oficial de Serviços Gerais -'!A1" display="Oficial de Serviços Gerais (conservação) – 40 HORAS"/>
    <hyperlink ref="C17" location="'14 - Jardineiro–40 HORAS'!A1" display="Jardineiro–40 HORAS"/>
    <hyperlink ref="C18" location="'15 - Trabalhador de serviços'!A1" display="Trabalhador de serviços de limpeza e conservação de áreas públicas – 40 HORAS"/>
    <hyperlink ref="C19" location="'16 Operador de retroescavaderia'!A1" display="Operador de Retroescavadeira – 40 HORAS"/>
    <hyperlink ref="C20" location="'17 Mecanico de automoveis'!A1" display="Mecânico de manutenção de automóveis, motocicletas e veículos similares – 40 HORAS"/>
    <hyperlink ref="C21" location="'18 - Lavador de Veiculos'!A1" display="Lavador de veículos – 40 HORAS"/>
    <hyperlink ref="C22" location="'19 - Encarregado (Preposto)'!A1" display="Encarregado (Preposto) – 40 HORAS"/>
    <hyperlink ref="C10" location="'7 Auxiliar de bobinagem'!A1" display="Bobinador Eletricista"/>
    <hyperlink ref="H4" location="RESUMO!A1" display="Resumo"/>
    <hyperlink ref="H5" location="'Tabela auxiliar cct'!A1" display="Tabela auxiliar cct"/>
    <hyperlink ref="H6" location="'Tabela auxiliar tributos'!A1" display="Tabela auxiliar tributos"/>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AC090"/>
  </sheetPr>
  <dimension ref="A1:I41"/>
  <sheetViews>
    <sheetView zoomScaleNormal="100" workbookViewId="0">
      <selection activeCell="B10" sqref="B10"/>
    </sheetView>
  </sheetViews>
  <sheetFormatPr defaultColWidth="5" defaultRowHeight="13.5" customHeight="1"/>
  <cols>
    <col min="1" max="1" width="6.3984375" style="1" customWidth="1"/>
    <col min="2" max="2" width="71.69921875" style="2" bestFit="1" customWidth="1"/>
    <col min="3" max="3" width="10.8984375" style="2" bestFit="1" customWidth="1"/>
    <col min="4" max="4" width="11.09765625" style="1" bestFit="1" customWidth="1"/>
    <col min="5" max="5" width="38" style="1" bestFit="1" customWidth="1"/>
    <col min="7" max="7" width="17.3984375" style="1" bestFit="1" customWidth="1"/>
    <col min="8" max="8" width="8.19921875" style="1" bestFit="1" customWidth="1"/>
    <col min="9" max="9" width="12.3984375" customWidth="1"/>
  </cols>
  <sheetData>
    <row r="1" spans="1:9" ht="23.25" customHeight="1">
      <c r="B1" s="620" t="s">
        <v>0</v>
      </c>
      <c r="C1" s="620"/>
      <c r="D1" s="620"/>
      <c r="E1" s="3" t="s">
        <v>1</v>
      </c>
      <c r="G1" s="4" t="s">
        <v>2</v>
      </c>
    </row>
    <row r="2" spans="1:9" ht="13.5" customHeight="1">
      <c r="B2" s="621" t="s">
        <v>3</v>
      </c>
      <c r="C2" s="621"/>
      <c r="D2" s="621"/>
      <c r="E2" s="5" t="s">
        <v>4</v>
      </c>
      <c r="G2" s="6" t="s">
        <v>5</v>
      </c>
    </row>
    <row r="3" spans="1:9" ht="13.5" customHeight="1">
      <c r="B3" s="622" t="s">
        <v>6</v>
      </c>
      <c r="C3" s="622"/>
      <c r="D3" s="622"/>
      <c r="E3" s="6" t="s">
        <v>7</v>
      </c>
      <c r="G3" s="6" t="s">
        <v>8</v>
      </c>
    </row>
    <row r="4" spans="1:9" ht="13.5" customHeight="1">
      <c r="B4" s="621" t="s">
        <v>9</v>
      </c>
      <c r="C4" s="621"/>
      <c r="D4" s="621"/>
      <c r="E4" s="5">
        <v>12</v>
      </c>
      <c r="G4" s="6"/>
    </row>
    <row r="5" spans="1:9" ht="13.8">
      <c r="B5" s="623" t="s">
        <v>10</v>
      </c>
      <c r="C5" s="623"/>
      <c r="D5" s="623"/>
      <c r="E5" s="8">
        <v>45658</v>
      </c>
      <c r="G5" s="6" t="s">
        <v>11</v>
      </c>
    </row>
    <row r="6" spans="1:9" ht="13.8"/>
    <row r="7" spans="1:9" ht="46.8">
      <c r="C7" s="9" t="s">
        <v>12</v>
      </c>
      <c r="D7" s="9" t="s">
        <v>13</v>
      </c>
      <c r="E7" s="3" t="s">
        <v>14</v>
      </c>
      <c r="G7" s="4" t="s">
        <v>2</v>
      </c>
    </row>
    <row r="8" spans="1:9" ht="27.6">
      <c r="C8" s="10" t="s">
        <v>15</v>
      </c>
      <c r="D8" s="11">
        <v>4.95</v>
      </c>
      <c r="E8" s="12" t="s">
        <v>16</v>
      </c>
      <c r="G8" s="6" t="s">
        <v>17</v>
      </c>
    </row>
    <row r="9" spans="1:9" ht="27.6">
      <c r="C9" s="10" t="s">
        <v>18</v>
      </c>
      <c r="D9" s="11">
        <v>23.76</v>
      </c>
      <c r="E9" s="12" t="s">
        <v>19</v>
      </c>
      <c r="G9" s="6" t="s">
        <v>20</v>
      </c>
    </row>
    <row r="10" spans="1:9" ht="69">
      <c r="B10" s="578" t="s">
        <v>707</v>
      </c>
      <c r="C10" s="579" t="s">
        <v>21</v>
      </c>
      <c r="D10" s="580">
        <f>164.16*0</f>
        <v>0</v>
      </c>
      <c r="E10" s="12" t="s">
        <v>22</v>
      </c>
      <c r="G10" s="6" t="s">
        <v>23</v>
      </c>
      <c r="I10" s="577"/>
    </row>
    <row r="11" spans="1:9" ht="41.4">
      <c r="C11" s="10" t="s">
        <v>24</v>
      </c>
      <c r="D11" s="11">
        <v>59</v>
      </c>
      <c r="E11" s="12" t="s">
        <v>25</v>
      </c>
      <c r="G11" s="6" t="s">
        <v>24</v>
      </c>
    </row>
    <row r="12" spans="1:9" ht="39.6">
      <c r="C12" s="10" t="s">
        <v>26</v>
      </c>
      <c r="D12" s="6"/>
      <c r="E12" s="6"/>
      <c r="G12" s="6" t="s">
        <v>27</v>
      </c>
    </row>
    <row r="13" spans="1:9" ht="13.8"/>
    <row r="14" spans="1:9" ht="13.8"/>
    <row r="15" spans="1:9" s="2" customFormat="1" ht="48" thickTop="1" thickBot="1">
      <c r="A15" s="9" t="s">
        <v>28</v>
      </c>
      <c r="B15" s="9" t="s">
        <v>29</v>
      </c>
      <c r="C15" s="9" t="s">
        <v>30</v>
      </c>
      <c r="D15" s="9" t="s">
        <v>31</v>
      </c>
      <c r="E15" s="9" t="s">
        <v>14</v>
      </c>
      <c r="G15" s="4" t="s">
        <v>32</v>
      </c>
      <c r="H15" s="4" t="s">
        <v>33</v>
      </c>
    </row>
    <row r="16" spans="1:9" s="2" customFormat="1" ht="24" customHeight="1" thickTop="1" thickBot="1">
      <c r="A16" s="13">
        <v>1</v>
      </c>
      <c r="B16" s="14" t="s">
        <v>685</v>
      </c>
      <c r="C16" s="11">
        <v>3790.67</v>
      </c>
      <c r="D16" s="11">
        <v>73.989999999999995</v>
      </c>
      <c r="E16" t="s">
        <v>69</v>
      </c>
      <c r="G16" s="12" t="s">
        <v>35</v>
      </c>
      <c r="H16" s="12" t="s">
        <v>36</v>
      </c>
    </row>
    <row r="17" spans="1:8" s="2" customFormat="1" ht="24" customHeight="1" thickBot="1">
      <c r="A17" s="15">
        <v>2</v>
      </c>
      <c r="B17" s="14" t="s">
        <v>686</v>
      </c>
      <c r="C17" s="11">
        <v>2795.96</v>
      </c>
      <c r="D17" s="11"/>
      <c r="E17" s="12" t="s">
        <v>37</v>
      </c>
      <c r="G17" s="12" t="s">
        <v>38</v>
      </c>
      <c r="H17" s="12" t="s">
        <v>39</v>
      </c>
    </row>
    <row r="18" spans="1:8" s="2" customFormat="1" ht="24" customHeight="1" thickBot="1">
      <c r="A18" s="15">
        <v>3</v>
      </c>
      <c r="B18" s="14" t="s">
        <v>40</v>
      </c>
      <c r="C18" s="11">
        <v>2963.84</v>
      </c>
      <c r="D18" s="11">
        <v>50.31</v>
      </c>
      <c r="E18" s="12" t="s">
        <v>34</v>
      </c>
      <c r="G18" s="12" t="s">
        <v>41</v>
      </c>
      <c r="H18" s="12" t="s">
        <v>42</v>
      </c>
    </row>
    <row r="19" spans="1:8" s="2" customFormat="1" ht="24" customHeight="1" thickBot="1">
      <c r="A19" s="15">
        <v>4</v>
      </c>
      <c r="B19" s="14" t="s">
        <v>43</v>
      </c>
      <c r="C19" s="11">
        <v>2963.84</v>
      </c>
      <c r="D19" s="11">
        <v>50.31</v>
      </c>
      <c r="E19" s="12" t="s">
        <v>37</v>
      </c>
      <c r="G19" s="12" t="s">
        <v>44</v>
      </c>
      <c r="H19" s="12" t="s">
        <v>45</v>
      </c>
    </row>
    <row r="20" spans="1:8" s="2" customFormat="1" ht="24" customHeight="1" thickBot="1">
      <c r="A20" s="15">
        <v>5</v>
      </c>
      <c r="B20" s="14" t="s">
        <v>46</v>
      </c>
      <c r="C20" s="11">
        <v>1819.53</v>
      </c>
      <c r="D20" s="11">
        <v>53.74</v>
      </c>
      <c r="E20" s="12" t="s">
        <v>76</v>
      </c>
      <c r="G20" s="12" t="s">
        <v>47</v>
      </c>
      <c r="H20" s="12" t="s">
        <v>48</v>
      </c>
    </row>
    <row r="21" spans="1:8" s="2" customFormat="1" ht="24" customHeight="1" thickBot="1">
      <c r="A21" s="15">
        <v>6</v>
      </c>
      <c r="B21" s="14" t="s">
        <v>49</v>
      </c>
      <c r="C21" s="11">
        <v>1819.53</v>
      </c>
      <c r="D21" s="11">
        <v>53.74</v>
      </c>
      <c r="E21" s="12" t="s">
        <v>76</v>
      </c>
      <c r="G21" s="12" t="s">
        <v>50</v>
      </c>
      <c r="H21" s="12" t="s">
        <v>51</v>
      </c>
    </row>
    <row r="22" spans="1:8" s="2" customFormat="1" ht="24" customHeight="1" thickBot="1">
      <c r="A22" s="15">
        <v>7</v>
      </c>
      <c r="B22" s="14" t="s">
        <v>684</v>
      </c>
      <c r="C22" s="11">
        <v>2963.84</v>
      </c>
      <c r="D22" s="11">
        <v>50.31</v>
      </c>
      <c r="E22" s="12" t="s">
        <v>76</v>
      </c>
      <c r="G22" s="12" t="s">
        <v>52</v>
      </c>
      <c r="H22" s="12" t="s">
        <v>53</v>
      </c>
    </row>
    <row r="23" spans="1:8" s="2" customFormat="1" ht="24" customHeight="1" thickBot="1">
      <c r="A23" s="15">
        <v>8</v>
      </c>
      <c r="B23" s="14" t="s">
        <v>54</v>
      </c>
      <c r="C23" s="11">
        <v>2963.84</v>
      </c>
      <c r="D23" s="11">
        <v>50.31</v>
      </c>
      <c r="E23" s="12" t="s">
        <v>34</v>
      </c>
      <c r="G23" s="12" t="s">
        <v>55</v>
      </c>
      <c r="H23" s="12" t="s">
        <v>56</v>
      </c>
    </row>
    <row r="24" spans="1:8" s="2" customFormat="1" ht="24" customHeight="1">
      <c r="A24" s="15">
        <v>9</v>
      </c>
      <c r="B24" s="14" t="s">
        <v>57</v>
      </c>
      <c r="C24" s="11">
        <v>2963.84</v>
      </c>
      <c r="D24" s="11">
        <v>50.31</v>
      </c>
      <c r="E24" s="12" t="s">
        <v>34</v>
      </c>
      <c r="G24" s="12" t="s">
        <v>58</v>
      </c>
      <c r="H24" s="12" t="s">
        <v>59</v>
      </c>
    </row>
    <row r="25" spans="1:8" s="2" customFormat="1" ht="24" customHeight="1">
      <c r="A25" s="15">
        <v>10</v>
      </c>
      <c r="B25" s="14" t="s">
        <v>60</v>
      </c>
      <c r="C25" s="11">
        <v>2671.35</v>
      </c>
      <c r="D25" s="11"/>
      <c r="E25" s="12" t="s">
        <v>61</v>
      </c>
      <c r="G25" s="12" t="s">
        <v>62</v>
      </c>
      <c r="H25" s="12" t="s">
        <v>63</v>
      </c>
    </row>
    <row r="26" spans="1:8" s="2" customFormat="1" ht="24" customHeight="1">
      <c r="A26" s="15">
        <v>11</v>
      </c>
      <c r="B26" s="14" t="s">
        <v>64</v>
      </c>
      <c r="C26" s="11">
        <v>1819.53</v>
      </c>
      <c r="D26" s="11">
        <v>53.74</v>
      </c>
      <c r="E26" s="12" t="s">
        <v>65</v>
      </c>
      <c r="G26" s="12" t="s">
        <v>66</v>
      </c>
      <c r="H26" s="12" t="s">
        <v>67</v>
      </c>
    </row>
    <row r="27" spans="1:8" s="2" customFormat="1" ht="24" customHeight="1">
      <c r="A27" s="15">
        <v>12</v>
      </c>
      <c r="B27" s="14" t="s">
        <v>68</v>
      </c>
      <c r="C27" s="11">
        <v>3790.67</v>
      </c>
      <c r="D27" s="11">
        <v>73.989999999999995</v>
      </c>
      <c r="E27" s="12" t="s">
        <v>69</v>
      </c>
      <c r="G27" s="12" t="s">
        <v>70</v>
      </c>
      <c r="H27" s="12" t="s">
        <v>71</v>
      </c>
    </row>
    <row r="28" spans="1:8" s="2" customFormat="1" ht="24" customHeight="1">
      <c r="A28" s="15">
        <v>13</v>
      </c>
      <c r="B28" s="14" t="s">
        <v>72</v>
      </c>
      <c r="C28" s="11">
        <v>3790.67</v>
      </c>
      <c r="D28" s="11">
        <v>73.989999999999995</v>
      </c>
      <c r="E28" s="12" t="s">
        <v>69</v>
      </c>
      <c r="G28" s="12" t="s">
        <v>73</v>
      </c>
      <c r="H28" s="12" t="s">
        <v>74</v>
      </c>
    </row>
    <row r="29" spans="1:8" s="2" customFormat="1" ht="24" customHeight="1">
      <c r="A29" s="15">
        <v>14</v>
      </c>
      <c r="B29" s="14" t="s">
        <v>75</v>
      </c>
      <c r="C29" s="11">
        <v>1819.53</v>
      </c>
      <c r="D29" s="11">
        <v>53.74</v>
      </c>
      <c r="E29" s="12" t="s">
        <v>76</v>
      </c>
      <c r="G29" s="12" t="s">
        <v>77</v>
      </c>
      <c r="H29" s="12" t="s">
        <v>78</v>
      </c>
    </row>
    <row r="30" spans="1:8" s="2" customFormat="1" ht="24" customHeight="1">
      <c r="A30" s="15">
        <v>15</v>
      </c>
      <c r="B30" s="14" t="s">
        <v>79</v>
      </c>
      <c r="C30" s="11">
        <v>1632.91</v>
      </c>
      <c r="D30" s="11">
        <v>63.17</v>
      </c>
      <c r="E30" s="553" t="s">
        <v>80</v>
      </c>
      <c r="G30" s="12" t="s">
        <v>81</v>
      </c>
      <c r="H30" s="12" t="s">
        <v>82</v>
      </c>
    </row>
    <row r="31" spans="1:8" s="2" customFormat="1" ht="24" customHeight="1">
      <c r="A31" s="15">
        <v>16</v>
      </c>
      <c r="B31" s="14" t="s">
        <v>83</v>
      </c>
      <c r="C31" s="11">
        <v>2963.84</v>
      </c>
      <c r="D31" s="11">
        <v>50.31</v>
      </c>
      <c r="E31" s="12" t="s">
        <v>84</v>
      </c>
      <c r="G31" s="12" t="s">
        <v>85</v>
      </c>
      <c r="H31" s="12" t="s">
        <v>86</v>
      </c>
    </row>
    <row r="32" spans="1:8" ht="24" customHeight="1">
      <c r="A32" s="15">
        <v>17</v>
      </c>
      <c r="B32" s="14" t="s">
        <v>87</v>
      </c>
      <c r="C32" s="11">
        <v>2963.84</v>
      </c>
      <c r="D32" s="11">
        <v>50.31</v>
      </c>
      <c r="E32" s="12" t="s">
        <v>88</v>
      </c>
      <c r="F32" s="2"/>
      <c r="G32" s="12" t="s">
        <v>89</v>
      </c>
      <c r="H32" s="12" t="s">
        <v>90</v>
      </c>
    </row>
    <row r="33" spans="1:8" ht="24" customHeight="1">
      <c r="A33" s="15">
        <v>18</v>
      </c>
      <c r="B33" s="14" t="s">
        <v>91</v>
      </c>
      <c r="C33" s="11">
        <v>1632.91</v>
      </c>
      <c r="D33" s="11">
        <v>63.17</v>
      </c>
      <c r="E33" s="12" t="s">
        <v>92</v>
      </c>
      <c r="F33" s="2"/>
      <c r="G33" s="12" t="s">
        <v>93</v>
      </c>
      <c r="H33" s="12" t="s">
        <v>94</v>
      </c>
    </row>
    <row r="34" spans="1:8" ht="24" customHeight="1">
      <c r="A34" s="15">
        <v>19</v>
      </c>
      <c r="B34" s="14" t="s">
        <v>95</v>
      </c>
      <c r="C34" s="11">
        <v>2795.96</v>
      </c>
      <c r="D34" s="11"/>
      <c r="E34" s="12" t="s">
        <v>65</v>
      </c>
      <c r="F34" s="2"/>
      <c r="G34" s="12" t="s">
        <v>96</v>
      </c>
      <c r="H34" s="12" t="s">
        <v>97</v>
      </c>
    </row>
    <row r="35" spans="1:8" ht="13.8">
      <c r="A35" s="16"/>
    </row>
    <row r="36" spans="1:8" ht="13.8">
      <c r="A36" s="17"/>
    </row>
    <row r="37" spans="1:8" ht="13.8">
      <c r="A37" s="17"/>
    </row>
    <row r="38" spans="1:8" ht="13.8">
      <c r="A38" s="17"/>
    </row>
    <row r="39" spans="1:8" ht="13.8">
      <c r="A39" s="17"/>
    </row>
    <row r="40" spans="1:8" ht="13.8">
      <c r="A40" s="17"/>
    </row>
    <row r="41" spans="1:8" ht="13.8">
      <c r="A41" s="16"/>
    </row>
  </sheetData>
  <mergeCells count="5">
    <mergeCell ref="B1:D1"/>
    <mergeCell ref="B2:D2"/>
    <mergeCell ref="B3:D3"/>
    <mergeCell ref="B4:D4"/>
    <mergeCell ref="B5:D5"/>
  </mergeCells>
  <pageMargins left="0.51180555555555596" right="0.51180555555555596" top="0.78749999999999998" bottom="0.78749999999999998" header="0.511811023622047" footer="0.511811023622047"/>
  <pageSetup paperSize="9"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AC090"/>
  </sheetPr>
  <dimension ref="B2:G1048576"/>
  <sheetViews>
    <sheetView zoomScaleNormal="100" workbookViewId="0">
      <selection activeCell="K12" sqref="K12"/>
    </sheetView>
  </sheetViews>
  <sheetFormatPr defaultColWidth="5" defaultRowHeight="13.5" customHeight="1"/>
  <cols>
    <col min="2" max="2" width="22.59765625" style="1" bestFit="1" customWidth="1"/>
    <col min="3" max="3" width="7" style="18" bestFit="1" customWidth="1"/>
    <col min="5" max="5" width="14.59765625" style="1" bestFit="1" customWidth="1"/>
    <col min="7" max="7" width="88.59765625" style="2" bestFit="1" customWidth="1"/>
  </cols>
  <sheetData>
    <row r="2" spans="2:7" ht="13.8">
      <c r="B2" s="19" t="s">
        <v>98</v>
      </c>
      <c r="C2" s="20"/>
      <c r="E2" s="21" t="s">
        <v>2</v>
      </c>
      <c r="G2" s="21" t="s">
        <v>14</v>
      </c>
    </row>
    <row r="3" spans="2:7" ht="13.8">
      <c r="B3" s="6" t="s">
        <v>99</v>
      </c>
      <c r="C3" s="22">
        <v>0.2</v>
      </c>
      <c r="E3" s="6" t="s">
        <v>99</v>
      </c>
      <c r="G3" s="23" t="s">
        <v>100</v>
      </c>
    </row>
    <row r="4" spans="2:7" ht="13.8">
      <c r="B4" s="6" t="s">
        <v>101</v>
      </c>
      <c r="C4" s="22">
        <v>2.5000000000000001E-2</v>
      </c>
      <c r="E4" s="6" t="s">
        <v>102</v>
      </c>
      <c r="G4" s="24" t="s">
        <v>103</v>
      </c>
    </row>
    <row r="5" spans="2:7" ht="13.8">
      <c r="B5" s="25" t="s">
        <v>104</v>
      </c>
      <c r="C5" s="26">
        <v>0.06</v>
      </c>
      <c r="E5" s="6" t="s">
        <v>105</v>
      </c>
      <c r="G5" s="24" t="s">
        <v>106</v>
      </c>
    </row>
    <row r="6" spans="2:7" ht="13.8">
      <c r="B6" s="6" t="s">
        <v>107</v>
      </c>
      <c r="C6" s="22">
        <v>1.4999999999999999E-2</v>
      </c>
      <c r="E6" s="6" t="s">
        <v>108</v>
      </c>
      <c r="G6" s="24" t="s">
        <v>109</v>
      </c>
    </row>
    <row r="7" spans="2:7" ht="13.8">
      <c r="B7" s="6" t="s">
        <v>110</v>
      </c>
      <c r="C7" s="22">
        <v>0.01</v>
      </c>
      <c r="E7" s="6" t="s">
        <v>111</v>
      </c>
      <c r="G7" s="24" t="s">
        <v>112</v>
      </c>
    </row>
    <row r="8" spans="2:7" ht="13.8">
      <c r="B8" s="6" t="s">
        <v>113</v>
      </c>
      <c r="C8" s="22">
        <v>6.0000000000000001E-3</v>
      </c>
      <c r="E8" s="6" t="s">
        <v>113</v>
      </c>
      <c r="G8" s="24" t="s">
        <v>114</v>
      </c>
    </row>
    <row r="9" spans="2:7" ht="13.8">
      <c r="B9" s="6" t="s">
        <v>115</v>
      </c>
      <c r="C9" s="22">
        <v>2E-3</v>
      </c>
      <c r="E9" s="6" t="s">
        <v>115</v>
      </c>
      <c r="G9" s="24" t="s">
        <v>116</v>
      </c>
    </row>
    <row r="10" spans="2:7" ht="13.8">
      <c r="B10" s="6" t="s">
        <v>117</v>
      </c>
      <c r="C10" s="22">
        <v>0.08</v>
      </c>
      <c r="E10" s="6" t="s">
        <v>117</v>
      </c>
      <c r="G10" s="27" t="s">
        <v>118</v>
      </c>
    </row>
    <row r="12" spans="2:7" ht="13.8">
      <c r="B12" s="19" t="s">
        <v>119</v>
      </c>
      <c r="C12" s="20"/>
    </row>
    <row r="13" spans="2:7" ht="13.8">
      <c r="B13" s="6" t="s">
        <v>120</v>
      </c>
      <c r="C13" s="22"/>
      <c r="E13" s="21" t="s">
        <v>2</v>
      </c>
      <c r="G13" s="21" t="s">
        <v>14</v>
      </c>
    </row>
    <row r="14" spans="2:7" ht="13.8">
      <c r="B14" s="6" t="s">
        <v>121</v>
      </c>
      <c r="C14" s="26">
        <v>1.6500000000000001E-2</v>
      </c>
      <c r="E14" s="6" t="s">
        <v>122</v>
      </c>
    </row>
    <row r="15" spans="2:7" ht="13.8">
      <c r="B15" s="6" t="s">
        <v>123</v>
      </c>
      <c r="C15" s="26">
        <v>7.5999999999999998E-2</v>
      </c>
      <c r="E15" s="6" t="s">
        <v>124</v>
      </c>
    </row>
    <row r="16" spans="2:7" ht="13.8">
      <c r="B16" s="6" t="s">
        <v>125</v>
      </c>
      <c r="C16" s="26"/>
      <c r="E16" s="6"/>
    </row>
    <row r="17" spans="2:7" ht="13.8">
      <c r="B17" s="6" t="s">
        <v>126</v>
      </c>
      <c r="C17" s="26">
        <v>0.05</v>
      </c>
      <c r="E17" s="6" t="s">
        <v>127</v>
      </c>
    </row>
    <row r="18" spans="2:7" ht="13.8">
      <c r="B18" s="6" t="s">
        <v>128</v>
      </c>
      <c r="C18" s="22"/>
    </row>
    <row r="22" spans="2:7" ht="40.950000000000003" customHeight="1">
      <c r="B22" s="19" t="s">
        <v>129</v>
      </c>
      <c r="C22" s="20"/>
      <c r="E22" s="21" t="s">
        <v>2</v>
      </c>
      <c r="G22" s="21" t="s">
        <v>14</v>
      </c>
    </row>
    <row r="23" spans="2:7" ht="52.8">
      <c r="B23" s="10" t="s">
        <v>130</v>
      </c>
      <c r="C23" s="28">
        <f>(5%*(1/12))</f>
        <v>4.1666666666666666E-3</v>
      </c>
      <c r="E23" s="6" t="s">
        <v>131</v>
      </c>
      <c r="G23" s="29" t="s">
        <v>132</v>
      </c>
    </row>
    <row r="24" spans="2:7" ht="102.6">
      <c r="B24" s="10" t="s">
        <v>133</v>
      </c>
      <c r="C24" s="30">
        <f>C23*8%</f>
        <v>3.3333333333333332E-4</v>
      </c>
      <c r="E24" s="6" t="s">
        <v>134</v>
      </c>
      <c r="G24" s="29" t="s">
        <v>135</v>
      </c>
    </row>
    <row r="25" spans="2:7" ht="102.6">
      <c r="B25" s="31" t="s">
        <v>136</v>
      </c>
      <c r="C25" s="30">
        <f>((1+2/12+(1/3*1/12))*0.08*0.4*0.9)</f>
        <v>3.4400000000000007E-2</v>
      </c>
      <c r="E25" s="6" t="s">
        <v>137</v>
      </c>
      <c r="G25" s="29" t="s">
        <v>135</v>
      </c>
    </row>
    <row r="26" spans="2:7" ht="63.6">
      <c r="B26" s="32" t="s">
        <v>138</v>
      </c>
      <c r="C26" s="30">
        <f>(7/30)/12</f>
        <v>1.9444444444444445E-2</v>
      </c>
      <c r="E26" s="6" t="s">
        <v>139</v>
      </c>
      <c r="G26" s="29" t="s">
        <v>140</v>
      </c>
    </row>
    <row r="27" spans="2:7" ht="39.6">
      <c r="B27" s="32" t="s">
        <v>141</v>
      </c>
      <c r="C27" s="30">
        <f>C7*C26</f>
        <v>1.9444444444444446E-4</v>
      </c>
      <c r="E27" s="6" t="s">
        <v>142</v>
      </c>
      <c r="G27" s="29"/>
    </row>
    <row r="28" spans="2:7" ht="92.4">
      <c r="B28" s="32" t="s">
        <v>143</v>
      </c>
      <c r="C28" s="30">
        <f>C26*8%*40%</f>
        <v>6.2222222222222236E-4</v>
      </c>
      <c r="E28" s="6" t="s">
        <v>144</v>
      </c>
      <c r="G28" s="33" t="s">
        <v>145</v>
      </c>
    </row>
    <row r="29" spans="2:7" ht="21.6" customHeight="1">
      <c r="G29" s="34"/>
    </row>
    <row r="1048574" ht="12.75" customHeight="1"/>
    <row r="1048575" ht="12.75" customHeight="1"/>
    <row r="1048576" ht="12.75" customHeight="1"/>
  </sheetData>
  <hyperlinks>
    <hyperlink ref="G28" r:id="rId1" display="A base de cálculo e o índice balizador da Multa do FGTS sobre o Aviso Prévio Trabalhado estão no quadroAbaixo: % Multa e CS sobre FGTS = APT × 0,08 × 0,4 × 100. %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Fonte: pg 68, MANUAL DE PREENCHIMENTO DO MODELO DE PLANILHAS DE CUSTOS E DE FORMAÇÃO DE PREÇOS DO SUPERIOR TRIBUNAL DE JUSTIÇA: https://www.stj.jus.br/publicacaoinstitucional/index.php/MPMPCFP/issue/view/1520/showToc"/>
  </hyperlinks>
  <pageMargins left="0.51180555555555596" right="0.51180555555555596" top="0.78749999999999998" bottom="0.78749999999999998" header="0.511811023622047" footer="0.511811023622047"/>
  <pageSetup paperSize="9" orientation="portrait" horizontalDpi="300" verticalDpi="30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2F2F2"/>
  </sheetPr>
  <dimension ref="A2:AMK39"/>
  <sheetViews>
    <sheetView zoomScale="90" zoomScaleNormal="90" workbookViewId="0">
      <selection activeCell="F8" sqref="F8"/>
    </sheetView>
  </sheetViews>
  <sheetFormatPr defaultColWidth="4.8984375" defaultRowHeight="13.5" customHeight="1"/>
  <cols>
    <col min="1" max="1" width="8.69921875" style="35" customWidth="1"/>
    <col min="2" max="2" width="51.09765625" style="35" customWidth="1"/>
    <col min="3" max="3" width="31.3984375" style="35" customWidth="1"/>
    <col min="4" max="4" width="25.69921875" style="35" bestFit="1" customWidth="1"/>
    <col min="5" max="5" width="19.19921875" style="36" bestFit="1" customWidth="1"/>
    <col min="6" max="6" width="15" style="36" bestFit="1" customWidth="1"/>
    <col min="7" max="7" width="22.3984375" style="36" bestFit="1" customWidth="1"/>
    <col min="8" max="8" width="21.3984375" style="36" bestFit="1" customWidth="1"/>
    <col min="9" max="9" width="7.19921875" style="36" customWidth="1"/>
    <col min="10" max="10" width="4.8984375" style="36"/>
    <col min="11" max="11" width="13.09765625" style="36" bestFit="1" customWidth="1"/>
    <col min="12" max="255" width="4.8984375" style="36"/>
    <col min="256" max="256" width="10.8984375" style="36" customWidth="1"/>
    <col min="257" max="257" width="10.09765625" style="36" customWidth="1"/>
    <col min="258" max="258" width="32.5" style="36" customWidth="1"/>
    <col min="259" max="259" width="14.3984375" style="36" customWidth="1"/>
    <col min="260" max="260" width="11.59765625" style="36" customWidth="1"/>
    <col min="261" max="261" width="6.3984375" style="36" customWidth="1"/>
    <col min="262" max="262" width="8.8984375" style="36" customWidth="1"/>
    <col min="263" max="511" width="4.8984375" style="36"/>
    <col min="512" max="512" width="10.8984375" style="36" customWidth="1"/>
    <col min="513" max="513" width="10.09765625" style="36" customWidth="1"/>
    <col min="514" max="514" width="32.5" style="36" customWidth="1"/>
    <col min="515" max="515" width="14.3984375" style="36" customWidth="1"/>
    <col min="516" max="516" width="11.59765625" style="36" customWidth="1"/>
    <col min="517" max="517" width="6.3984375" style="36" customWidth="1"/>
    <col min="518" max="518" width="8.8984375" style="36" customWidth="1"/>
    <col min="519" max="767" width="4.8984375" style="36"/>
    <col min="768" max="768" width="10.8984375" style="36" customWidth="1"/>
    <col min="769" max="769" width="10.09765625" style="36" customWidth="1"/>
    <col min="770" max="770" width="32.5" style="36" customWidth="1"/>
    <col min="771" max="771" width="14.3984375" style="36" customWidth="1"/>
    <col min="772" max="772" width="11.59765625" style="36" customWidth="1"/>
    <col min="773" max="773" width="6.3984375" style="36" customWidth="1"/>
    <col min="774" max="774" width="8.8984375" style="36" customWidth="1"/>
    <col min="775" max="1023" width="4.8984375" style="36"/>
    <col min="1024" max="1025" width="10.8984375" style="36" customWidth="1"/>
  </cols>
  <sheetData>
    <row r="2" spans="1:12" ht="15.6">
      <c r="A2" s="37"/>
      <c r="B2" s="37"/>
      <c r="C2" s="37" t="s">
        <v>146</v>
      </c>
      <c r="D2" s="37"/>
      <c r="E2" s="37"/>
      <c r="F2" s="37"/>
      <c r="G2" s="37"/>
      <c r="H2" s="37"/>
    </row>
    <row r="3" spans="1:12" ht="15">
      <c r="A3" s="38"/>
      <c r="B3" s="38"/>
      <c r="C3" s="38"/>
      <c r="D3" s="38"/>
      <c r="E3" s="39"/>
      <c r="F3" s="39"/>
      <c r="G3" s="39"/>
      <c r="H3" s="39"/>
    </row>
    <row r="4" spans="1:12" ht="42" customHeight="1">
      <c r="A4" s="40" t="s">
        <v>147</v>
      </c>
      <c r="B4" s="41" t="s">
        <v>148</v>
      </c>
      <c r="C4" s="40" t="s">
        <v>149</v>
      </c>
      <c r="D4" s="40" t="s">
        <v>150</v>
      </c>
      <c r="E4" s="40" t="s">
        <v>151</v>
      </c>
      <c r="F4" s="40" t="s">
        <v>152</v>
      </c>
      <c r="G4" s="40" t="s">
        <v>153</v>
      </c>
      <c r="H4" s="40" t="s">
        <v>154</v>
      </c>
      <c r="J4" s="70"/>
      <c r="K4" s="570"/>
      <c r="L4" s="70"/>
    </row>
    <row r="5" spans="1:12" ht="15">
      <c r="A5" s="42">
        <v>1</v>
      </c>
      <c r="B5" s="546" t="s">
        <v>685</v>
      </c>
      <c r="C5" s="44">
        <f>'1 Trabalhador da manutenção'!D133</f>
        <v>9344.7203101243267</v>
      </c>
      <c r="D5" s="45">
        <v>1</v>
      </c>
      <c r="E5" s="46">
        <f t="shared" ref="E5:E22" si="0">C5*D5</f>
        <v>9344.7203101243267</v>
      </c>
      <c r="F5" s="556">
        <f>'1 Trabalhador da manutenção'!D12</f>
        <v>10</v>
      </c>
      <c r="G5" s="46">
        <f t="shared" ref="G5:G22" si="1">F5*E5</f>
        <v>93447.203101243271</v>
      </c>
      <c r="H5" s="46">
        <f t="shared" ref="H5:H22" si="2">G5*12</f>
        <v>1121366.4372149194</v>
      </c>
      <c r="J5" s="104"/>
      <c r="K5" s="565"/>
      <c r="L5" s="70"/>
    </row>
    <row r="6" spans="1:12" ht="15">
      <c r="A6" s="42">
        <v>2</v>
      </c>
      <c r="B6" s="546" t="s">
        <v>686</v>
      </c>
      <c r="C6" s="44">
        <f>'2- Auxiliar de Manutençao'!D133</f>
        <v>7068.7249776851786</v>
      </c>
      <c r="D6" s="45">
        <v>1</v>
      </c>
      <c r="E6" s="46">
        <f t="shared" si="0"/>
        <v>7068.7249776851786</v>
      </c>
      <c r="F6" s="556">
        <f>'2- Auxiliar de Manutençao'!D12</f>
        <v>10</v>
      </c>
      <c r="G6" s="46">
        <f t="shared" si="1"/>
        <v>70687.249776851793</v>
      </c>
      <c r="H6" s="46">
        <f t="shared" si="2"/>
        <v>848246.99732222152</v>
      </c>
      <c r="J6" s="104"/>
      <c r="K6" s="565"/>
      <c r="L6" s="70"/>
    </row>
    <row r="7" spans="1:12" ht="15">
      <c r="A7" s="42">
        <v>3</v>
      </c>
      <c r="B7" s="546" t="s">
        <v>40</v>
      </c>
      <c r="C7" s="44">
        <f>'3- Eletricista 40h'!D133</f>
        <v>9793.2739691307397</v>
      </c>
      <c r="D7" s="45">
        <v>1</v>
      </c>
      <c r="E7" s="46">
        <f t="shared" si="0"/>
        <v>9793.2739691307397</v>
      </c>
      <c r="F7" s="556">
        <f>'3- Eletricista 40h'!D12</f>
        <v>2</v>
      </c>
      <c r="G7" s="46">
        <f t="shared" si="1"/>
        <v>19586.547938261479</v>
      </c>
      <c r="H7" s="46">
        <f t="shared" si="2"/>
        <v>235038.57525913775</v>
      </c>
      <c r="J7" s="104"/>
      <c r="K7" s="565"/>
      <c r="L7" s="70"/>
    </row>
    <row r="8" spans="1:12" ht="15">
      <c r="A8" s="42">
        <v>4</v>
      </c>
      <c r="B8" s="546" t="s">
        <v>43</v>
      </c>
      <c r="C8" s="44">
        <f>'4- Eletricista 44 h'!D133</f>
        <v>10588.743578554375</v>
      </c>
      <c r="D8" s="45">
        <v>1</v>
      </c>
      <c r="E8" s="46">
        <f t="shared" si="0"/>
        <v>10588.743578554375</v>
      </c>
      <c r="F8" s="556">
        <f>'4- Eletricista 44 h'!D12</f>
        <v>2</v>
      </c>
      <c r="G8" s="46">
        <f t="shared" si="1"/>
        <v>21177.48715710875</v>
      </c>
      <c r="H8" s="46">
        <f t="shared" si="2"/>
        <v>254129.845885305</v>
      </c>
      <c r="J8" s="104"/>
      <c r="K8" s="565"/>
      <c r="L8" s="70"/>
    </row>
    <row r="9" spans="1:12" ht="15">
      <c r="A9" s="42">
        <v>5</v>
      </c>
      <c r="B9" s="47" t="s">
        <v>155</v>
      </c>
      <c r="C9" s="44">
        <f>'5-Ajudante de eletricista 40'!D133</f>
        <v>6537.0677326139576</v>
      </c>
      <c r="D9" s="45">
        <v>1</v>
      </c>
      <c r="E9" s="46">
        <f t="shared" si="0"/>
        <v>6537.0677326139576</v>
      </c>
      <c r="F9" s="556">
        <f>'5-Ajudante de eletricista 40'!D12</f>
        <v>2</v>
      </c>
      <c r="G9" s="46">
        <f t="shared" si="1"/>
        <v>13074.135465227915</v>
      </c>
      <c r="H9" s="46">
        <f t="shared" si="2"/>
        <v>156889.625582735</v>
      </c>
      <c r="J9" s="104"/>
      <c r="K9" s="565"/>
      <c r="L9" s="70"/>
    </row>
    <row r="10" spans="1:12" ht="15">
      <c r="A10" s="42">
        <v>6</v>
      </c>
      <c r="B10" s="47" t="s">
        <v>156</v>
      </c>
      <c r="C10" s="44">
        <f>'6- Ajudante de eletricista 44h'!D133</f>
        <v>7025.4142082788358</v>
      </c>
      <c r="D10" s="45">
        <v>1</v>
      </c>
      <c r="E10" s="46">
        <f t="shared" si="0"/>
        <v>7025.4142082788358</v>
      </c>
      <c r="F10" s="556">
        <f>'6- Ajudante de eletricista 44h'!D12</f>
        <v>2</v>
      </c>
      <c r="G10" s="46">
        <f t="shared" si="1"/>
        <v>14050.828416557672</v>
      </c>
      <c r="H10" s="46">
        <f t="shared" si="2"/>
        <v>168609.94099869207</v>
      </c>
      <c r="J10" s="104"/>
      <c r="K10" s="565"/>
      <c r="L10" s="70"/>
    </row>
    <row r="11" spans="1:12" ht="15">
      <c r="A11" s="42">
        <v>7</v>
      </c>
      <c r="B11" s="554" t="s">
        <v>699</v>
      </c>
      <c r="C11" s="44">
        <f>'7 Auxiliar de bobinagem'!D133</f>
        <v>9371.4600336715157</v>
      </c>
      <c r="D11" s="45">
        <v>1</v>
      </c>
      <c r="E11" s="46">
        <f t="shared" si="0"/>
        <v>9371.4600336715157</v>
      </c>
      <c r="F11" s="556">
        <f>'7 Auxiliar de bobinagem'!D12</f>
        <v>1</v>
      </c>
      <c r="G11" s="46">
        <f t="shared" si="1"/>
        <v>9371.4600336715157</v>
      </c>
      <c r="H11" s="46">
        <f t="shared" si="2"/>
        <v>112457.52040405819</v>
      </c>
      <c r="J11" s="104"/>
      <c r="K11" s="565"/>
      <c r="L11" s="70"/>
    </row>
    <row r="12" spans="1:12" ht="15">
      <c r="A12" s="42">
        <v>8</v>
      </c>
      <c r="B12" s="47" t="s">
        <v>54</v>
      </c>
      <c r="C12" s="44">
        <f>'8 Encanador – 40 HORAS'!D133</f>
        <v>7573.2463981622977</v>
      </c>
      <c r="D12" s="45">
        <v>1</v>
      </c>
      <c r="E12" s="46">
        <f t="shared" si="0"/>
        <v>7573.2463981622977</v>
      </c>
      <c r="F12" s="556">
        <f>'8 Encanador – 40 HORAS'!D12</f>
        <v>2</v>
      </c>
      <c r="G12" s="46">
        <f t="shared" si="1"/>
        <v>15146.492796324595</v>
      </c>
      <c r="H12" s="46">
        <f t="shared" si="2"/>
        <v>181757.91355589515</v>
      </c>
      <c r="J12" s="104"/>
      <c r="K12" s="565"/>
      <c r="L12" s="70"/>
    </row>
    <row r="13" spans="1:12" ht="15">
      <c r="A13" s="42">
        <v>9</v>
      </c>
      <c r="B13" s="47" t="s">
        <v>57</v>
      </c>
      <c r="C13" s="44">
        <f>'9 -Encanador – 44 HORAS'!D133</f>
        <v>8180.1339512763971</v>
      </c>
      <c r="D13" s="45">
        <v>1</v>
      </c>
      <c r="E13" s="46">
        <f t="shared" si="0"/>
        <v>8180.1339512763971</v>
      </c>
      <c r="F13" s="556">
        <f>'9 -Encanador – 44 HORAS'!D12</f>
        <v>2</v>
      </c>
      <c r="G13" s="46">
        <f t="shared" si="1"/>
        <v>16360.267902552794</v>
      </c>
      <c r="H13" s="46">
        <f t="shared" si="2"/>
        <v>196323.21483063354</v>
      </c>
      <c r="J13" s="104"/>
      <c r="K13" s="565"/>
      <c r="L13" s="70"/>
    </row>
    <row r="14" spans="1:12" ht="27.6">
      <c r="A14" s="42">
        <v>10</v>
      </c>
      <c r="B14" s="47" t="s">
        <v>157</v>
      </c>
      <c r="C14" s="44">
        <f>'10- Mecânico de manutenção'!D133</f>
        <v>6887.7210004487579</v>
      </c>
      <c r="D14" s="45">
        <v>1</v>
      </c>
      <c r="E14" s="46">
        <f t="shared" si="0"/>
        <v>6887.7210004487579</v>
      </c>
      <c r="F14" s="556">
        <f>'10- Mecânico de manutenção'!D12</f>
        <v>10</v>
      </c>
      <c r="G14" s="46">
        <f t="shared" si="1"/>
        <v>68877.210004487584</v>
      </c>
      <c r="H14" s="46">
        <f t="shared" si="2"/>
        <v>826526.52005385095</v>
      </c>
      <c r="J14" s="104"/>
      <c r="K14" s="565"/>
      <c r="L14" s="70"/>
    </row>
    <row r="15" spans="1:12" ht="15">
      <c r="A15" s="42">
        <v>11</v>
      </c>
      <c r="B15" s="47" t="s">
        <v>64</v>
      </c>
      <c r="C15" s="44">
        <f>'11- Auxiliar mecânico 40'!D133</f>
        <v>5213.8615700497012</v>
      </c>
      <c r="D15" s="45">
        <v>1</v>
      </c>
      <c r="E15" s="46">
        <f t="shared" si="0"/>
        <v>5213.8615700497012</v>
      </c>
      <c r="F15" s="556">
        <f>'11- Auxiliar mecânico 40'!D12</f>
        <v>7</v>
      </c>
      <c r="G15" s="46">
        <f t="shared" si="1"/>
        <v>36497.030990347906</v>
      </c>
      <c r="H15" s="46">
        <f t="shared" si="2"/>
        <v>437964.37188417488</v>
      </c>
      <c r="J15" s="104"/>
      <c r="K15" s="565"/>
      <c r="L15" s="70"/>
    </row>
    <row r="16" spans="1:12" ht="15">
      <c r="A16" s="42">
        <v>12</v>
      </c>
      <c r="B16" s="546" t="s">
        <v>158</v>
      </c>
      <c r="C16" s="44">
        <f>'12 -Oficial de manutenção PREDI'!D133</f>
        <v>14301.37953395877</v>
      </c>
      <c r="D16" s="45">
        <v>1</v>
      </c>
      <c r="E16" s="46">
        <f t="shared" si="0"/>
        <v>14301.37953395877</v>
      </c>
      <c r="F16" s="556">
        <f>'12 -Oficial de manutenção PREDI'!D12</f>
        <v>2</v>
      </c>
      <c r="G16" s="46">
        <f t="shared" si="1"/>
        <v>28602.759067917541</v>
      </c>
      <c r="H16" s="46">
        <f t="shared" si="2"/>
        <v>343233.10881501052</v>
      </c>
      <c r="J16" s="104"/>
      <c r="K16" s="565"/>
      <c r="L16" s="70"/>
    </row>
    <row r="17" spans="1:12" ht="15">
      <c r="A17" s="42">
        <v>13</v>
      </c>
      <c r="B17" s="546" t="s">
        <v>72</v>
      </c>
      <c r="C17" s="44">
        <f>'13 Oficial de Serviços Gerais -'!D133</f>
        <v>14301.611282442089</v>
      </c>
      <c r="D17" s="45">
        <v>1</v>
      </c>
      <c r="E17" s="46">
        <f t="shared" si="0"/>
        <v>14301.611282442089</v>
      </c>
      <c r="F17" s="556">
        <f>'13 Oficial de Serviços Gerais -'!D12</f>
        <v>1</v>
      </c>
      <c r="G17" s="46">
        <f t="shared" si="1"/>
        <v>14301.611282442089</v>
      </c>
      <c r="H17" s="46">
        <f t="shared" si="2"/>
        <v>171619.33538930508</v>
      </c>
      <c r="J17" s="104"/>
      <c r="K17" s="565"/>
      <c r="L17" s="70"/>
    </row>
    <row r="18" spans="1:12" ht="15">
      <c r="A18" s="42">
        <v>14</v>
      </c>
      <c r="B18" s="47" t="s">
        <v>75</v>
      </c>
      <c r="C18" s="44">
        <f>'14 - Jardineiro–40 HORAS'!D133</f>
        <v>5208.1339225993115</v>
      </c>
      <c r="D18" s="45">
        <v>1</v>
      </c>
      <c r="E18" s="46">
        <f t="shared" si="0"/>
        <v>5208.1339225993115</v>
      </c>
      <c r="F18" s="556">
        <f>'14 - Jardineiro–40 HORAS'!D12</f>
        <v>14</v>
      </c>
      <c r="G18" s="46">
        <f t="shared" si="1"/>
        <v>72913.874916390356</v>
      </c>
      <c r="H18" s="46">
        <f t="shared" si="2"/>
        <v>874966.49899668433</v>
      </c>
      <c r="J18" s="104"/>
      <c r="K18" s="565"/>
      <c r="L18" s="70"/>
    </row>
    <row r="19" spans="1:12" ht="27.6">
      <c r="A19" s="42">
        <v>15</v>
      </c>
      <c r="B19" s="47" t="s">
        <v>79</v>
      </c>
      <c r="C19" s="44">
        <f>'15 - Trabalhador de serviços'!D133</f>
        <v>4922.5864529443643</v>
      </c>
      <c r="D19" s="45">
        <v>1</v>
      </c>
      <c r="E19" s="46">
        <f t="shared" si="0"/>
        <v>4922.5864529443643</v>
      </c>
      <c r="F19" s="556">
        <f>'15 - Trabalhador de serviços'!D12</f>
        <v>8</v>
      </c>
      <c r="G19" s="46">
        <f t="shared" si="1"/>
        <v>39380.691623554914</v>
      </c>
      <c r="H19" s="46">
        <f t="shared" si="2"/>
        <v>472568.29948265897</v>
      </c>
      <c r="J19" s="104"/>
      <c r="K19" s="565"/>
      <c r="L19" s="70"/>
    </row>
    <row r="20" spans="1:12" ht="15">
      <c r="A20" s="42">
        <v>16</v>
      </c>
      <c r="B20" s="48" t="s">
        <v>83</v>
      </c>
      <c r="C20" s="44">
        <f>'16 Operador de retroescavaderia'!D133</f>
        <v>8022.8563763784996</v>
      </c>
      <c r="D20" s="45">
        <v>1</v>
      </c>
      <c r="E20" s="46">
        <f t="shared" si="0"/>
        <v>8022.8563763784996</v>
      </c>
      <c r="F20" s="556">
        <f>'16 Operador de retroescavaderia'!D12</f>
        <v>1</v>
      </c>
      <c r="G20" s="46">
        <f t="shared" si="1"/>
        <v>8022.8563763784996</v>
      </c>
      <c r="H20" s="46">
        <f t="shared" si="2"/>
        <v>96274.276516541999</v>
      </c>
      <c r="J20" s="104"/>
      <c r="K20" s="565"/>
      <c r="L20" s="70"/>
    </row>
    <row r="21" spans="1:12" ht="12.75" customHeight="1">
      <c r="A21" s="42">
        <v>17</v>
      </c>
      <c r="B21" s="47" t="s">
        <v>87</v>
      </c>
      <c r="C21" s="44">
        <f>'17 Mecanico de automoveis'!D133</f>
        <v>8022.8563763784996</v>
      </c>
      <c r="D21" s="45">
        <v>1</v>
      </c>
      <c r="E21" s="46">
        <f t="shared" si="0"/>
        <v>8022.8563763784996</v>
      </c>
      <c r="F21" s="556">
        <f>'17 Mecanico de automoveis'!D12</f>
        <v>1</v>
      </c>
      <c r="G21" s="46">
        <f t="shared" si="1"/>
        <v>8022.8563763784996</v>
      </c>
      <c r="H21" s="46">
        <f t="shared" si="2"/>
        <v>96274.276516541999</v>
      </c>
      <c r="I21" s="49"/>
      <c r="J21" s="104"/>
      <c r="K21" s="565"/>
      <c r="L21" s="70"/>
    </row>
    <row r="22" spans="1:12" ht="12.75" customHeight="1">
      <c r="A22" s="42">
        <v>18</v>
      </c>
      <c r="B22" s="47" t="s">
        <v>91</v>
      </c>
      <c r="C22" s="44">
        <f>'18 - Lavador de Veiculos'!D133</f>
        <v>5194.2343780326919</v>
      </c>
      <c r="D22" s="45">
        <v>1</v>
      </c>
      <c r="E22" s="46">
        <f t="shared" si="0"/>
        <v>5194.2343780326919</v>
      </c>
      <c r="F22" s="556">
        <f>'18 - Lavador de Veiculos'!D12</f>
        <v>1</v>
      </c>
      <c r="G22" s="46">
        <f t="shared" si="1"/>
        <v>5194.2343780326919</v>
      </c>
      <c r="H22" s="46">
        <f t="shared" si="2"/>
        <v>62330.812536392303</v>
      </c>
      <c r="I22" s="49"/>
      <c r="J22" s="104"/>
      <c r="K22" s="565"/>
      <c r="L22" s="70"/>
    </row>
    <row r="23" spans="1:12" ht="12.75" customHeight="1">
      <c r="A23" s="42"/>
      <c r="B23" s="47"/>
      <c r="C23" s="44"/>
      <c r="D23" s="45"/>
      <c r="E23" s="46"/>
      <c r="F23" s="46"/>
      <c r="G23" s="46"/>
      <c r="H23" s="46"/>
      <c r="I23" s="49"/>
      <c r="J23" s="104"/>
      <c r="K23" s="565"/>
      <c r="L23" s="70"/>
    </row>
    <row r="24" spans="1:12" ht="31.5" customHeight="1">
      <c r="A24" s="40" t="s">
        <v>147</v>
      </c>
      <c r="B24" s="41" t="s">
        <v>148</v>
      </c>
      <c r="C24" s="40" t="s">
        <v>159</v>
      </c>
      <c r="D24" s="41" t="s">
        <v>160</v>
      </c>
      <c r="E24" s="41" t="s">
        <v>689</v>
      </c>
      <c r="F24" s="41"/>
      <c r="G24" s="40" t="s">
        <v>690</v>
      </c>
      <c r="H24" s="40" t="s">
        <v>691</v>
      </c>
      <c r="I24" s="49"/>
      <c r="J24" s="70"/>
      <c r="K24" s="70"/>
      <c r="L24" s="70"/>
    </row>
    <row r="25" spans="1:12" ht="12.75" customHeight="1">
      <c r="A25" s="42">
        <v>19</v>
      </c>
      <c r="B25" s="546" t="s">
        <v>161</v>
      </c>
      <c r="C25" s="51">
        <f>'19 MAT. SINAPI'!D28</f>
        <v>71504.674441205061</v>
      </c>
      <c r="D25" s="45">
        <v>1</v>
      </c>
      <c r="E25" s="549">
        <v>12</v>
      </c>
      <c r="F25" s="51"/>
      <c r="G25" s="50">
        <f>D25*C25</f>
        <v>71504.674441205061</v>
      </c>
      <c r="H25" s="51">
        <f>G25*12</f>
        <v>858056.09329446079</v>
      </c>
      <c r="I25" s="49"/>
    </row>
    <row r="26" spans="1:12" ht="12.75" customHeight="1">
      <c r="A26" s="42">
        <v>20</v>
      </c>
      <c r="B26" s="546" t="s">
        <v>162</v>
      </c>
      <c r="C26" s="51">
        <f>'20 Mat. Conservação'!J54</f>
        <v>11759.4629457998</v>
      </c>
      <c r="D26" s="45">
        <v>1</v>
      </c>
      <c r="E26" s="549">
        <v>12</v>
      </c>
      <c r="F26" s="550"/>
      <c r="G26" s="50">
        <f t="shared" ref="G26:G29" si="3">D26*C26</f>
        <v>11759.4629457998</v>
      </c>
      <c r="H26" s="51">
        <f t="shared" ref="H26:H29" si="4">G26*12</f>
        <v>141113.55534959759</v>
      </c>
      <c r="I26" s="49"/>
    </row>
    <row r="27" spans="1:12" ht="12.75" customHeight="1">
      <c r="A27" s="42">
        <v>21</v>
      </c>
      <c r="B27" s="546" t="s">
        <v>163</v>
      </c>
      <c r="C27" s="51">
        <f>'21 Mat. Auto'!I93</f>
        <v>7298.4080487048877</v>
      </c>
      <c r="D27" s="45">
        <v>1</v>
      </c>
      <c r="E27" s="549">
        <v>12</v>
      </c>
      <c r="F27" s="550"/>
      <c r="G27" s="50">
        <f t="shared" si="3"/>
        <v>7298.4080487048877</v>
      </c>
      <c r="H27" s="51">
        <f t="shared" si="4"/>
        <v>87580.896584458649</v>
      </c>
      <c r="I27" s="49"/>
    </row>
    <row r="28" spans="1:12" ht="12.75" customHeight="1">
      <c r="A28" s="42">
        <v>22</v>
      </c>
      <c r="B28" s="546" t="s">
        <v>164</v>
      </c>
      <c r="C28" s="51">
        <f>'22 Diária'!D132</f>
        <v>420.57949434402337</v>
      </c>
      <c r="D28" s="551">
        <f>'22 Diária'!D12</f>
        <v>6</v>
      </c>
      <c r="E28" s="549">
        <f>D28*12</f>
        <v>72</v>
      </c>
      <c r="F28" s="550"/>
      <c r="G28" s="50">
        <f t="shared" si="3"/>
        <v>2523.4769660641405</v>
      </c>
      <c r="H28" s="51">
        <f t="shared" si="4"/>
        <v>30281.723592769686</v>
      </c>
      <c r="I28" s="49"/>
    </row>
    <row r="29" spans="1:12" ht="12.75" customHeight="1">
      <c r="A29" s="52">
        <v>23</v>
      </c>
      <c r="B29" s="546" t="s">
        <v>165</v>
      </c>
      <c r="C29" s="51">
        <f>'23 Hora extra OFicial'!D133</f>
        <v>91.833913300630485</v>
      </c>
      <c r="D29" s="551">
        <f>'23 Hora extra OFicial'!D12/12</f>
        <v>4.166666666666667</v>
      </c>
      <c r="E29" s="549">
        <f>D29*12</f>
        <v>50</v>
      </c>
      <c r="F29" s="550"/>
      <c r="G29" s="50">
        <f t="shared" si="3"/>
        <v>382.6413054192937</v>
      </c>
      <c r="H29" s="51">
        <f t="shared" si="4"/>
        <v>4591.6956650315242</v>
      </c>
      <c r="I29" s="49"/>
    </row>
    <row r="30" spans="1:12" ht="15" customHeight="1">
      <c r="A30" s="53"/>
      <c r="B30" s="54"/>
      <c r="C30" s="55" t="s">
        <v>166</v>
      </c>
      <c r="D30" s="54"/>
      <c r="E30" s="55"/>
      <c r="F30" s="56"/>
      <c r="G30" s="624">
        <f>SUM(G5:G29)</f>
        <v>648183.46131092298</v>
      </c>
      <c r="H30" s="624"/>
    </row>
    <row r="31" spans="1:12" ht="15" customHeight="1">
      <c r="A31" s="53"/>
      <c r="B31" s="54"/>
      <c r="C31" s="55" t="s">
        <v>167</v>
      </c>
      <c r="D31" s="54"/>
      <c r="E31" s="55"/>
      <c r="F31" s="56"/>
      <c r="G31" s="624">
        <f>G30*12</f>
        <v>7778201.5357310753</v>
      </c>
      <c r="H31" s="624"/>
      <c r="I31" s="58"/>
    </row>
    <row r="32" spans="1:12" ht="15">
      <c r="A32" s="38"/>
      <c r="B32" s="38"/>
      <c r="C32" s="38"/>
      <c r="D32" s="38"/>
      <c r="E32" s="39"/>
      <c r="F32" s="39"/>
      <c r="G32" s="39"/>
      <c r="H32" s="59"/>
    </row>
    <row r="33" spans="1:8" ht="15">
      <c r="A33" s="38"/>
      <c r="B33" s="38"/>
      <c r="C33" s="38"/>
      <c r="D33" s="38"/>
      <c r="E33" s="39"/>
      <c r="F33" s="39"/>
      <c r="G33" s="39"/>
      <c r="H33" s="39"/>
    </row>
    <row r="34" spans="1:8" ht="15.6">
      <c r="A34" s="37" t="s">
        <v>168</v>
      </c>
      <c r="B34" s="37"/>
      <c r="C34" s="37"/>
      <c r="D34" s="37"/>
      <c r="E34" s="37"/>
      <c r="F34" s="37"/>
      <c r="G34" s="37"/>
      <c r="H34" s="39"/>
    </row>
    <row r="35" spans="1:8" ht="15">
      <c r="A35" s="38"/>
      <c r="B35" s="38"/>
      <c r="C35" s="38"/>
      <c r="D35" s="38"/>
      <c r="E35" s="39"/>
      <c r="F35" s="39"/>
      <c r="G35" s="39"/>
      <c r="H35" s="39"/>
    </row>
    <row r="36" spans="1:8" ht="14.25" customHeight="1">
      <c r="A36" s="60" t="s">
        <v>169</v>
      </c>
      <c r="B36" s="53"/>
      <c r="C36" s="54" t="s">
        <v>170</v>
      </c>
      <c r="D36" s="54"/>
      <c r="E36" s="54"/>
      <c r="F36" s="56"/>
      <c r="G36" s="61" t="s">
        <v>171</v>
      </c>
      <c r="H36" s="39"/>
    </row>
    <row r="37" spans="1:8" ht="14.25" customHeight="1">
      <c r="A37" s="62" t="s">
        <v>172</v>
      </c>
      <c r="B37" s="63"/>
      <c r="C37" s="64" t="s">
        <v>173</v>
      </c>
      <c r="D37" s="65"/>
      <c r="E37" s="65"/>
      <c r="F37" s="66"/>
      <c r="G37" s="67">
        <v>12</v>
      </c>
      <c r="H37" s="39"/>
    </row>
    <row r="38" spans="1:8" ht="14.25" customHeight="1">
      <c r="A38" s="62" t="s">
        <v>174</v>
      </c>
      <c r="B38" s="63"/>
      <c r="C38" s="64" t="s">
        <v>175</v>
      </c>
      <c r="D38" s="65"/>
      <c r="E38" s="65"/>
      <c r="F38" s="66"/>
      <c r="G38" s="68">
        <f>G30</f>
        <v>648183.46131092298</v>
      </c>
      <c r="H38" s="39"/>
    </row>
    <row r="39" spans="1:8" ht="14.25" customHeight="1">
      <c r="A39" s="60" t="s">
        <v>176</v>
      </c>
      <c r="B39" s="53"/>
      <c r="C39" s="55" t="s">
        <v>177</v>
      </c>
      <c r="D39" s="54"/>
      <c r="E39" s="54"/>
      <c r="F39" s="56"/>
      <c r="G39" s="57">
        <f>G38*G37</f>
        <v>7778201.5357310753</v>
      </c>
      <c r="H39" s="59"/>
    </row>
  </sheetData>
  <mergeCells count="2">
    <mergeCell ref="G30:H30"/>
    <mergeCell ref="G31:H31"/>
  </mergeCells>
  <hyperlinks>
    <hyperlink ref="B5" location="'1 Trabalhador da manutenção'!A1" display="Trabalhador da manutenção de edificações – 40 HORAS"/>
    <hyperlink ref="B6" location="'2- Auxiliar de Manutençao'!A1" display="Auxiliar de manutenção predial –40 HORAS"/>
    <hyperlink ref="B7" location="'3- Eletricista 40h'!A1" display="Eletricista de instalações – 40 HORAS"/>
    <hyperlink ref="B8" location="'4- Eletricista 44 h'!A1" display="Eletricista de instalações – 44 HORAS"/>
    <hyperlink ref="B9" location="'5-Ajudante de eletricista 40'!Area_de_impressao" display="Ajudante de eletricista – 40 HORAS "/>
    <hyperlink ref="B10" location="'6- Ajudante de eletricista 44h'!Area_de_impressao" display="Ajudante de eletricista – 44 HORAS "/>
    <hyperlink ref="B12" location="'8 Encanador – 40 HORAS'!Area_de_impressao" display="Encanador – 40 HORAS"/>
    <hyperlink ref="B13" location="'9 -Encanador – 44 HORAS'!Area_de_impressao" display="Encanador – 44 HORAS"/>
    <hyperlink ref="B14" location="'10- Mecânico de manutenção'!Area_de_impressao" display="Mecânico de manutenção e instalação de aparelhos de  limatização e refrigeração – 40HORAS"/>
    <hyperlink ref="B15" location="'11- Auxiliar mecânico 40'!A1" display="Auxiliar mecânico de refrigeração – 40 HORAS"/>
    <hyperlink ref="B16" location="'12 -Oficial de manutenção PREDI'!A1" display="Oficial de manutenção predial – 40 HORAS "/>
    <hyperlink ref="B17" location="'13 Oficial de Serviços Gerais -'!A1" display="Oficial de Serviços Gerais (conservação) – 40 HORAS"/>
    <hyperlink ref="B18" location="'14 - Jardineiro–40 HORAS'!A1" display="Jardineiro–40 HORAS"/>
    <hyperlink ref="B19" location="'15 - Trabalhador de serviços'!A1" display="Trabalhador de serviços de limpeza e conservação de áreas públicas – 40 HORAS"/>
    <hyperlink ref="B20" location="'16 Operador de retroescavaderia'!A1" display="Operador de Retroescavadeira – 40 HORAS"/>
    <hyperlink ref="B21" location="'17 Mecanico de automoveis'!A1" display="Mecânico de manutenção de automóveis, motocicletas e veículos similares – 40 HORAS"/>
    <hyperlink ref="B22" location="'18 - Lavador de Veiculos'!A1" display="Lavador de veículos – 40 HORAS"/>
    <hyperlink ref="B25" location="'19 MAT. SINAPI'!A1" display="Fornecimento de materiais de Consumo (Manutenção)"/>
    <hyperlink ref="B26" location="'20 Mat. Conservação'!A1" display="Fornecimento de materiais de Consumo (Conservação)"/>
    <hyperlink ref="B27" location="'21 Mat. Auto'!A1" display="Fornecimento de materiais de Consumo (Automotivo)"/>
    <hyperlink ref="B28" location="'22 Diária'!A1" display="Diárias"/>
    <hyperlink ref="B29" location="'23 Hora extra OFicial'!A1" display="Horas extras (oficial de serviços gerais)"/>
    <hyperlink ref="B11" location="'7 Auxiliar de bobinagem'!A1" display="Bobinador Eletricista"/>
  </hyperlinks>
  <pageMargins left="0.51180555555555596" right="0.51180555555555596" top="1.1812499999999999" bottom="1.1812499999999999" header="0.511811023622047" footer="0.511811023622047"/>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K138"/>
  <sheetViews>
    <sheetView topLeftCell="A85" zoomScale="90" zoomScaleNormal="90" workbookViewId="0">
      <selection activeCell="D104" sqref="D104"/>
    </sheetView>
  </sheetViews>
  <sheetFormatPr defaultColWidth="4.8984375" defaultRowHeight="13.5" customHeight="1"/>
  <cols>
    <col min="1" max="1" width="2.5" style="35" customWidth="1"/>
    <col min="2" max="2" width="35.5" style="35" customWidth="1"/>
    <col min="3" max="3" width="46.69921875" style="35" customWidth="1"/>
    <col min="4" max="4" width="23.69921875" style="49" customWidth="1"/>
    <col min="5" max="5" width="11.5" style="36" customWidth="1"/>
    <col min="6" max="6" width="9.59765625" style="36" customWidth="1"/>
    <col min="7" max="7" width="7" style="36" customWidth="1"/>
    <col min="8" max="8" width="4.8984375" style="36"/>
    <col min="9" max="9" width="24.3984375" style="36" bestFit="1" customWidth="1"/>
    <col min="10" max="255" width="4.8984375" style="36"/>
    <col min="256" max="256" width="10.8984375" style="36" customWidth="1"/>
    <col min="257" max="257" width="10.09765625" style="36" customWidth="1"/>
    <col min="258" max="258" width="32.5" style="36" customWidth="1"/>
    <col min="259" max="259" width="14.3984375" style="36" customWidth="1"/>
    <col min="260" max="260" width="11.59765625" style="36" customWidth="1"/>
    <col min="261" max="261" width="6.3984375" style="36" customWidth="1"/>
    <col min="262" max="262" width="8.8984375" style="36" customWidth="1"/>
    <col min="263" max="511" width="4.8984375" style="36"/>
    <col min="512" max="512" width="10.8984375" style="36" customWidth="1"/>
    <col min="513" max="513" width="10.09765625" style="36" customWidth="1"/>
    <col min="514" max="514" width="32.5" style="36" customWidth="1"/>
    <col min="515" max="515" width="14.3984375" style="36" customWidth="1"/>
    <col min="516" max="516" width="11.59765625" style="36" customWidth="1"/>
    <col min="517" max="517" width="6.3984375" style="36" customWidth="1"/>
    <col min="518" max="518" width="8.8984375" style="36" customWidth="1"/>
    <col min="519" max="767" width="4.8984375" style="36"/>
    <col min="768" max="768" width="10.8984375" style="36" customWidth="1"/>
    <col min="769" max="769" width="10.09765625" style="36" customWidth="1"/>
    <col min="770" max="770" width="32.5" style="36" customWidth="1"/>
    <col min="771" max="771" width="14.3984375" style="36" customWidth="1"/>
    <col min="772" max="772" width="11.59765625" style="36" customWidth="1"/>
    <col min="773" max="773" width="6.3984375" style="36" customWidth="1"/>
    <col min="774" max="774" width="8.8984375" style="36" customWidth="1"/>
    <col min="775" max="1023" width="4.8984375" style="36"/>
    <col min="1024" max="1025" width="10.8984375" style="36" customWidth="1"/>
  </cols>
  <sheetData>
    <row r="1" spans="1:9" ht="13.8">
      <c r="A1" s="643"/>
      <c r="B1" s="643"/>
      <c r="C1" s="643"/>
      <c r="D1" s="643"/>
    </row>
    <row r="2" spans="1:9" ht="13.8">
      <c r="A2" s="635" t="s">
        <v>178</v>
      </c>
      <c r="B2" s="635"/>
      <c r="C2" s="635"/>
      <c r="D2" s="635"/>
    </row>
    <row r="3" spans="1:9" ht="13.8">
      <c r="A3" s="644"/>
      <c r="B3" s="644"/>
      <c r="C3" s="644"/>
      <c r="D3" s="644"/>
      <c r="I3" s="69" t="s">
        <v>179</v>
      </c>
    </row>
    <row r="4" spans="1:9" ht="13.5" customHeight="1">
      <c r="A4" s="645" t="s">
        <v>180</v>
      </c>
      <c r="B4" s="645"/>
      <c r="C4" s="645"/>
      <c r="D4" s="645"/>
      <c r="F4" s="70"/>
      <c r="G4" s="70"/>
      <c r="H4" s="70"/>
      <c r="I4" s="71" t="s">
        <v>181</v>
      </c>
    </row>
    <row r="5" spans="1:9" ht="14.25" customHeight="1">
      <c r="A5" s="72" t="s">
        <v>172</v>
      </c>
      <c r="B5" s="630" t="s">
        <v>182</v>
      </c>
      <c r="C5" s="630"/>
      <c r="D5" s="72"/>
      <c r="F5" s="70"/>
      <c r="G5" s="70"/>
      <c r="H5" s="70"/>
      <c r="I5" s="71" t="s">
        <v>183</v>
      </c>
    </row>
    <row r="6" spans="1:9" ht="14.25" customHeight="1">
      <c r="A6" s="7" t="s">
        <v>174</v>
      </c>
      <c r="B6" s="622" t="s">
        <v>3</v>
      </c>
      <c r="C6" s="622"/>
      <c r="D6" s="73" t="str">
        <f>Municipio</f>
        <v>CUIABÁ/MT</v>
      </c>
      <c r="F6" s="74"/>
      <c r="G6" s="70"/>
      <c r="H6" s="70"/>
      <c r="I6" s="71" t="s">
        <v>184</v>
      </c>
    </row>
    <row r="7" spans="1:9" ht="12.75" customHeight="1">
      <c r="A7" s="7" t="s">
        <v>176</v>
      </c>
      <c r="B7" s="622" t="s">
        <v>6</v>
      </c>
      <c r="C7" s="622"/>
      <c r="D7" s="73" t="str">
        <f>convenção</f>
        <v>MT000110/2025</v>
      </c>
      <c r="F7" s="74"/>
      <c r="G7" s="70"/>
      <c r="H7" s="70"/>
    </row>
    <row r="8" spans="1:9" ht="14.25" customHeight="1">
      <c r="A8" s="7" t="s">
        <v>185</v>
      </c>
      <c r="B8" s="622" t="s">
        <v>9</v>
      </c>
      <c r="C8" s="622"/>
      <c r="D8" s="73">
        <v>12</v>
      </c>
      <c r="F8" s="70"/>
      <c r="G8" s="70"/>
      <c r="H8" s="70"/>
    </row>
    <row r="9" spans="1:9" ht="13.8">
      <c r="A9" s="641"/>
      <c r="B9" s="641"/>
      <c r="C9" s="641"/>
      <c r="D9" s="641"/>
      <c r="F9" s="70"/>
      <c r="G9" s="70"/>
      <c r="H9" s="70"/>
    </row>
    <row r="10" spans="1:9" ht="13.8">
      <c r="A10" s="642" t="s">
        <v>186</v>
      </c>
      <c r="B10" s="642"/>
      <c r="C10" s="642"/>
      <c r="D10" s="642"/>
    </row>
    <row r="11" spans="1:9" ht="43.2" customHeight="1">
      <c r="A11" s="625" t="s">
        <v>187</v>
      </c>
      <c r="B11" s="625"/>
      <c r="C11" s="625"/>
      <c r="D11" s="21" t="s">
        <v>188</v>
      </c>
    </row>
    <row r="12" spans="1:9" ht="40.65" customHeight="1">
      <c r="A12" s="630" t="s">
        <v>189</v>
      </c>
      <c r="B12" s="630"/>
      <c r="C12" s="630"/>
      <c r="D12" s="7">
        <v>10</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6" ht="23.85" customHeight="1">
      <c r="A17" s="78">
        <v>1</v>
      </c>
      <c r="B17" s="626" t="s">
        <v>193</v>
      </c>
      <c r="C17" s="626"/>
      <c r="D17" s="79" t="s">
        <v>578</v>
      </c>
    </row>
    <row r="18" spans="1:6" ht="15.75" customHeight="1">
      <c r="A18" s="72">
        <v>2</v>
      </c>
      <c r="B18" s="626" t="s">
        <v>194</v>
      </c>
      <c r="C18" s="626"/>
      <c r="D18" s="73" t="s">
        <v>195</v>
      </c>
    </row>
    <row r="19" spans="1:6" ht="15.75" customHeight="1">
      <c r="A19" s="72">
        <v>2</v>
      </c>
      <c r="B19" s="640" t="s">
        <v>196</v>
      </c>
      <c r="C19" s="640"/>
      <c r="D19" s="11">
        <f>Salitem1</f>
        <v>3790.67</v>
      </c>
      <c r="E19" s="80"/>
    </row>
    <row r="20" spans="1:6" ht="23.85" customHeight="1">
      <c r="A20" s="72">
        <v>3</v>
      </c>
      <c r="B20" s="626" t="s">
        <v>197</v>
      </c>
      <c r="C20" s="626"/>
      <c r="D20" s="73" t="str">
        <f>D17</f>
        <v xml:space="preserve">Trabalhador da manutenção de edificações </v>
      </c>
    </row>
    <row r="21" spans="1:6" ht="15.75" customHeight="1">
      <c r="A21" s="81">
        <v>4</v>
      </c>
      <c r="B21" s="639" t="s">
        <v>198</v>
      </c>
      <c r="C21" s="639"/>
      <c r="D21" s="82">
        <f>vigencia</f>
        <v>45658</v>
      </c>
    </row>
    <row r="22" spans="1:6" ht="15.75" customHeight="1">
      <c r="A22" s="634"/>
      <c r="B22" s="634"/>
      <c r="C22" s="634"/>
      <c r="D22" s="634"/>
    </row>
    <row r="23" spans="1:6" ht="15.75" customHeight="1">
      <c r="A23" s="628" t="s">
        <v>199</v>
      </c>
      <c r="B23" s="628"/>
      <c r="C23" s="628"/>
      <c r="D23" s="628"/>
    </row>
    <row r="24" spans="1:6" ht="15.75" customHeight="1">
      <c r="A24" s="77">
        <v>1</v>
      </c>
      <c r="B24" s="629" t="s">
        <v>200</v>
      </c>
      <c r="C24" s="629"/>
      <c r="D24" s="77" t="s">
        <v>171</v>
      </c>
    </row>
    <row r="25" spans="1:6" ht="15.75" customHeight="1">
      <c r="A25" s="72" t="s">
        <v>172</v>
      </c>
      <c r="B25" s="83" t="s">
        <v>201</v>
      </c>
      <c r="C25" s="10"/>
      <c r="D25" s="84">
        <f>(D19/220)*200</f>
        <v>3446.0636363636363</v>
      </c>
      <c r="E25" s="85"/>
    </row>
    <row r="26" spans="1:6" ht="15.75" customHeight="1">
      <c r="A26" s="72" t="s">
        <v>174</v>
      </c>
      <c r="B26" s="83" t="s">
        <v>202</v>
      </c>
      <c r="C26" s="86"/>
      <c r="D26" s="87"/>
      <c r="E26" s="49"/>
    </row>
    <row r="27" spans="1:6" ht="15.75" customHeight="1">
      <c r="A27" s="72" t="s">
        <v>176</v>
      </c>
      <c r="B27" s="83" t="s">
        <v>203</v>
      </c>
      <c r="C27" s="72"/>
      <c r="D27" s="84">
        <f>premio1</f>
        <v>73.989999999999995</v>
      </c>
      <c r="E27" s="85"/>
      <c r="F27" s="88"/>
    </row>
    <row r="28" spans="1:6" ht="15.75" customHeight="1">
      <c r="A28" s="72" t="s">
        <v>185</v>
      </c>
      <c r="B28" s="83" t="s">
        <v>204</v>
      </c>
      <c r="C28" s="72"/>
      <c r="D28" s="87"/>
      <c r="E28" s="49"/>
      <c r="F28" s="89"/>
    </row>
    <row r="29" spans="1:6" ht="15.75" customHeight="1">
      <c r="A29" s="72" t="s">
        <v>205</v>
      </c>
      <c r="B29" s="83" t="s">
        <v>206</v>
      </c>
      <c r="C29" s="72"/>
      <c r="D29" s="87"/>
      <c r="E29" s="49"/>
      <c r="F29" s="58"/>
    </row>
    <row r="30" spans="1:6" ht="15.75" customHeight="1">
      <c r="A30" s="72" t="s">
        <v>207</v>
      </c>
      <c r="B30" s="83" t="s">
        <v>208</v>
      </c>
      <c r="C30" s="72"/>
      <c r="D30" s="87"/>
      <c r="E30" s="49"/>
      <c r="F30" s="58"/>
    </row>
    <row r="31" spans="1:6" ht="15.75" customHeight="1">
      <c r="A31" s="72" t="s">
        <v>209</v>
      </c>
      <c r="B31" s="83" t="s">
        <v>210</v>
      </c>
      <c r="C31" s="72"/>
      <c r="D31" s="87"/>
      <c r="E31" s="49"/>
      <c r="F31" s="58"/>
    </row>
    <row r="32" spans="1:6" ht="15.75" customHeight="1">
      <c r="A32" s="90"/>
      <c r="B32" s="625" t="s">
        <v>211</v>
      </c>
      <c r="C32" s="625"/>
      <c r="D32" s="91">
        <f>SUM(D25:D31)</f>
        <v>3520.0536363636361</v>
      </c>
      <c r="E32" s="49"/>
    </row>
    <row r="33" spans="1:9" ht="15.75" customHeight="1">
      <c r="A33" s="634"/>
      <c r="B33" s="634"/>
      <c r="C33" s="634"/>
      <c r="D33" s="634"/>
    </row>
    <row r="34" spans="1:9" ht="15.75" customHeight="1">
      <c r="A34" s="635" t="s">
        <v>212</v>
      </c>
      <c r="B34" s="635"/>
      <c r="C34" s="635"/>
      <c r="D34" s="635"/>
    </row>
    <row r="35" spans="1:9" ht="15.75" customHeight="1">
      <c r="A35" s="635" t="s">
        <v>213</v>
      </c>
      <c r="B35" s="635"/>
      <c r="C35" s="635"/>
      <c r="D35" s="635"/>
    </row>
    <row r="36" spans="1:9" ht="15.75" customHeight="1">
      <c r="A36" s="77" t="s">
        <v>214</v>
      </c>
      <c r="B36" s="629" t="s">
        <v>215</v>
      </c>
      <c r="C36" s="629"/>
      <c r="D36" s="77" t="s">
        <v>171</v>
      </c>
    </row>
    <row r="37" spans="1:9" ht="15.75" customHeight="1">
      <c r="A37" s="72" t="s">
        <v>172</v>
      </c>
      <c r="B37" s="10" t="s">
        <v>216</v>
      </c>
      <c r="C37" s="30">
        <f>1/12</f>
        <v>8.3333333333333329E-2</v>
      </c>
      <c r="D37" s="92">
        <f>$D$32*C37</f>
        <v>293.33780303030301</v>
      </c>
      <c r="E37" s="85"/>
    </row>
    <row r="38" spans="1:9" ht="15.75" customHeight="1">
      <c r="A38" s="72" t="s">
        <v>174</v>
      </c>
      <c r="B38" s="10" t="s">
        <v>217</v>
      </c>
      <c r="C38" s="28">
        <f>(1/12)+((1/3)/12)</f>
        <v>0.1111111111111111</v>
      </c>
      <c r="D38" s="93">
        <f>$D$32*C38</f>
        <v>391.11707070707064</v>
      </c>
      <c r="E38" s="85"/>
      <c r="F38" s="94"/>
      <c r="G38" s="95"/>
      <c r="I38" s="95"/>
    </row>
    <row r="39" spans="1:9" ht="15.75" customHeight="1">
      <c r="A39" s="638" t="s">
        <v>218</v>
      </c>
      <c r="B39" s="638"/>
      <c r="C39" s="96">
        <f>SUM(C37:C38)</f>
        <v>0.19444444444444442</v>
      </c>
      <c r="D39" s="97">
        <f>SUM(D37:D38)</f>
        <v>684.45487373737365</v>
      </c>
      <c r="E39" s="49"/>
      <c r="F39" s="88"/>
      <c r="I39" s="98"/>
    </row>
    <row r="40" spans="1:9" ht="15.75" customHeight="1">
      <c r="A40" s="634"/>
      <c r="B40" s="634"/>
      <c r="C40" s="634"/>
      <c r="D40" s="634"/>
      <c r="I40" s="94"/>
    </row>
    <row r="41" spans="1:9" ht="15.75" customHeight="1">
      <c r="A41" s="635" t="s">
        <v>219</v>
      </c>
      <c r="B41" s="635"/>
      <c r="C41" s="635"/>
      <c r="D41" s="635"/>
    </row>
    <row r="42" spans="1:9" ht="15.75" customHeight="1">
      <c r="A42" s="77" t="s">
        <v>220</v>
      </c>
      <c r="B42" s="77" t="s">
        <v>221</v>
      </c>
      <c r="C42" s="77" t="s">
        <v>222</v>
      </c>
      <c r="D42" s="77" t="s">
        <v>171</v>
      </c>
      <c r="E42" s="99"/>
    </row>
    <row r="43" spans="1:9" ht="15.75" customHeight="1">
      <c r="A43" s="72" t="s">
        <v>172</v>
      </c>
      <c r="B43" s="10" t="s">
        <v>99</v>
      </c>
      <c r="C43" s="100">
        <f>INSS</f>
        <v>0.2</v>
      </c>
      <c r="D43" s="92">
        <f t="shared" ref="D43:D50" si="0">($D$32+$D$39)*C43</f>
        <v>840.90170202020204</v>
      </c>
      <c r="E43" s="49"/>
      <c r="F43" s="74"/>
    </row>
    <row r="44" spans="1:9" ht="15.75" customHeight="1">
      <c r="A44" s="72" t="s">
        <v>174</v>
      </c>
      <c r="B44" s="10" t="s">
        <v>101</v>
      </c>
      <c r="C44" s="100">
        <f>SalárioEducação</f>
        <v>2.5000000000000001E-2</v>
      </c>
      <c r="D44" s="92">
        <f t="shared" si="0"/>
        <v>105.11271275252525</v>
      </c>
      <c r="E44" s="49"/>
      <c r="F44" s="74"/>
    </row>
    <row r="45" spans="1:9" ht="15.75" customHeight="1">
      <c r="A45" s="72" t="s">
        <v>176</v>
      </c>
      <c r="B45" s="10" t="s">
        <v>104</v>
      </c>
      <c r="C45" s="30">
        <f>SATFAPRAT</f>
        <v>0.06</v>
      </c>
      <c r="D45" s="92">
        <f t="shared" si="0"/>
        <v>252.27051060606058</v>
      </c>
      <c r="E45" s="49"/>
      <c r="F45" s="74"/>
    </row>
    <row r="46" spans="1:9" ht="15.75" customHeight="1">
      <c r="A46" s="72" t="s">
        <v>185</v>
      </c>
      <c r="B46" s="10" t="s">
        <v>107</v>
      </c>
      <c r="C46" s="100">
        <f>SESCSESI</f>
        <v>1.4999999999999999E-2</v>
      </c>
      <c r="D46" s="92">
        <f t="shared" si="0"/>
        <v>63.067627651515146</v>
      </c>
      <c r="E46" s="49"/>
      <c r="F46" s="74"/>
      <c r="G46" s="101"/>
    </row>
    <row r="47" spans="1:9" ht="15.75" customHeight="1">
      <c r="A47" s="72" t="s">
        <v>205</v>
      </c>
      <c r="B47" s="10" t="s">
        <v>110</v>
      </c>
      <c r="C47" s="100">
        <f>SENAISENAC</f>
        <v>0.01</v>
      </c>
      <c r="D47" s="92">
        <f t="shared" si="0"/>
        <v>42.045085101010102</v>
      </c>
      <c r="E47" s="49"/>
      <c r="F47" s="70"/>
      <c r="G47" s="95"/>
    </row>
    <row r="48" spans="1:9" ht="15.75" customHeight="1">
      <c r="A48" s="72" t="s">
        <v>207</v>
      </c>
      <c r="B48" s="10" t="s">
        <v>113</v>
      </c>
      <c r="C48" s="100">
        <f>SEBRAE</f>
        <v>6.0000000000000001E-3</v>
      </c>
      <c r="D48" s="92">
        <f t="shared" si="0"/>
        <v>25.227051060606062</v>
      </c>
      <c r="E48" s="49"/>
      <c r="F48" s="70"/>
      <c r="G48" s="88"/>
    </row>
    <row r="49" spans="1:6" ht="15.75" customHeight="1">
      <c r="A49" s="72" t="s">
        <v>209</v>
      </c>
      <c r="B49" s="10" t="s">
        <v>115</v>
      </c>
      <c r="C49" s="100">
        <f>INCRA</f>
        <v>2E-3</v>
      </c>
      <c r="D49" s="92">
        <f t="shared" si="0"/>
        <v>8.40901702020202</v>
      </c>
      <c r="E49" s="49"/>
      <c r="F49" s="70"/>
    </row>
    <row r="50" spans="1:6" ht="15.75" customHeight="1">
      <c r="A50" s="72" t="s">
        <v>223</v>
      </c>
      <c r="B50" s="10" t="s">
        <v>117</v>
      </c>
      <c r="C50" s="100">
        <f>FGTS</f>
        <v>0.08</v>
      </c>
      <c r="D50" s="92">
        <f t="shared" si="0"/>
        <v>336.36068080808082</v>
      </c>
      <c r="E50" s="49"/>
      <c r="F50" s="70"/>
    </row>
    <row r="51" spans="1:6" ht="15.75" customHeight="1">
      <c r="A51" s="90"/>
      <c r="B51" s="21" t="s">
        <v>224</v>
      </c>
      <c r="C51" s="102">
        <f>SUM(C43:C50)</f>
        <v>0.39800000000000008</v>
      </c>
      <c r="D51" s="91">
        <f>SUM(D43:D50)</f>
        <v>1673.394387020202</v>
      </c>
      <c r="F51" s="103"/>
    </row>
    <row r="52" spans="1:6" ht="15.75" customHeight="1">
      <c r="A52" s="634"/>
      <c r="B52" s="634"/>
      <c r="C52" s="634"/>
      <c r="D52" s="634"/>
      <c r="F52" s="104"/>
    </row>
    <row r="53" spans="1:6" ht="15.75" customHeight="1">
      <c r="A53" s="635" t="s">
        <v>225</v>
      </c>
      <c r="B53" s="635"/>
      <c r="C53" s="635"/>
      <c r="D53" s="635"/>
      <c r="F53" s="70"/>
    </row>
    <row r="54" spans="1:6" ht="15.75" customHeight="1">
      <c r="A54" s="77" t="s">
        <v>226</v>
      </c>
      <c r="B54" s="629" t="s">
        <v>227</v>
      </c>
      <c r="C54" s="629"/>
      <c r="D54" s="77" t="s">
        <v>171</v>
      </c>
      <c r="F54" s="70"/>
    </row>
    <row r="55" spans="1:6" ht="15.75" customHeight="1">
      <c r="A55" s="72" t="s">
        <v>172</v>
      </c>
      <c r="B55" s="83" t="s">
        <v>15</v>
      </c>
      <c r="C55" s="11">
        <f>Valetransporte</f>
        <v>4.95</v>
      </c>
      <c r="D55" s="105">
        <f>(C55*2*22)-(D25*6%)</f>
        <v>11.036181818181831</v>
      </c>
      <c r="E55" s="106"/>
      <c r="F55" s="74"/>
    </row>
    <row r="56" spans="1:6" ht="15.75" customHeight="1">
      <c r="A56" s="72" t="s">
        <v>174</v>
      </c>
      <c r="B56" s="83" t="s">
        <v>18</v>
      </c>
      <c r="C56" s="11">
        <f>Valealimentação</f>
        <v>23.76</v>
      </c>
      <c r="D56" s="87">
        <f>(C56*22)-(C56*22*5%)</f>
        <v>496.584</v>
      </c>
      <c r="E56" s="107"/>
      <c r="F56" s="74"/>
    </row>
    <row r="57" spans="1:6" ht="15.75" customHeight="1">
      <c r="A57" s="72" t="s">
        <v>176</v>
      </c>
      <c r="B57" s="83" t="s">
        <v>21</v>
      </c>
      <c r="C57" s="11">
        <f>PremioCesta</f>
        <v>0</v>
      </c>
      <c r="D57" s="87">
        <f>C57</f>
        <v>0</v>
      </c>
      <c r="E57" s="49"/>
      <c r="F57" s="74"/>
    </row>
    <row r="58" spans="1:6" ht="15.75" customHeight="1">
      <c r="A58" s="72" t="s">
        <v>185</v>
      </c>
      <c r="B58" s="83" t="s">
        <v>24</v>
      </c>
      <c r="C58" s="11">
        <f>PCMSO</f>
        <v>59</v>
      </c>
      <c r="D58" s="87">
        <f>C58</f>
        <v>59</v>
      </c>
      <c r="E58" s="49"/>
      <c r="F58" s="74"/>
    </row>
    <row r="59" spans="1:6" ht="15.75" customHeight="1">
      <c r="A59" s="636" t="s">
        <v>228</v>
      </c>
      <c r="B59" s="636"/>
      <c r="C59" s="636"/>
      <c r="D59" s="108">
        <f>SUM(D55:D58)</f>
        <v>566.62018181818189</v>
      </c>
    </row>
    <row r="60" spans="1:6" ht="15.75" customHeight="1">
      <c r="A60" s="634"/>
      <c r="B60" s="634"/>
      <c r="C60" s="634"/>
      <c r="D60" s="634"/>
    </row>
    <row r="61" spans="1:6" ht="15.75" customHeight="1">
      <c r="A61" s="635" t="s">
        <v>229</v>
      </c>
      <c r="B61" s="635"/>
      <c r="C61" s="635"/>
      <c r="D61" s="635"/>
    </row>
    <row r="62" spans="1:6" ht="15.75" customHeight="1">
      <c r="A62" s="77">
        <v>2</v>
      </c>
      <c r="B62" s="637" t="s">
        <v>230</v>
      </c>
      <c r="C62" s="637"/>
      <c r="D62" s="77" t="s">
        <v>171</v>
      </c>
    </row>
    <row r="63" spans="1:6" ht="15.75" customHeight="1">
      <c r="A63" s="109" t="s">
        <v>214</v>
      </c>
      <c r="B63" s="626" t="s">
        <v>215</v>
      </c>
      <c r="C63" s="626"/>
      <c r="D63" s="87">
        <f>D39</f>
        <v>684.45487373737365</v>
      </c>
    </row>
    <row r="64" spans="1:6" ht="15.75" customHeight="1">
      <c r="A64" s="109" t="s">
        <v>220</v>
      </c>
      <c r="B64" s="626" t="s">
        <v>221</v>
      </c>
      <c r="C64" s="626"/>
      <c r="D64" s="87">
        <f>D51</f>
        <v>1673.394387020202</v>
      </c>
    </row>
    <row r="65" spans="1:8" ht="15.75" customHeight="1">
      <c r="A65" s="109" t="s">
        <v>226</v>
      </c>
      <c r="B65" s="626" t="s">
        <v>227</v>
      </c>
      <c r="C65" s="626"/>
      <c r="D65" s="87">
        <f>D59</f>
        <v>566.62018181818189</v>
      </c>
    </row>
    <row r="66" spans="1:8" ht="15.75" customHeight="1">
      <c r="A66" s="625" t="s">
        <v>231</v>
      </c>
      <c r="B66" s="625"/>
      <c r="C66" s="625"/>
      <c r="D66" s="91">
        <f>SUM(D63:D65)</f>
        <v>2924.4694425757571</v>
      </c>
    </row>
    <row r="67" spans="1:8" ht="15.75" customHeight="1">
      <c r="A67" s="634"/>
      <c r="B67" s="634"/>
      <c r="C67" s="634"/>
      <c r="D67" s="634"/>
    </row>
    <row r="68" spans="1:8" ht="15.75" customHeight="1">
      <c r="A68" s="635" t="s">
        <v>232</v>
      </c>
      <c r="B68" s="635"/>
      <c r="C68" s="635"/>
      <c r="D68" s="635"/>
    </row>
    <row r="69" spans="1:8" ht="15.75" customHeight="1">
      <c r="A69" s="77">
        <v>3</v>
      </c>
      <c r="B69" s="629" t="s">
        <v>129</v>
      </c>
      <c r="C69" s="629"/>
      <c r="D69" s="77" t="s">
        <v>171</v>
      </c>
      <c r="E69" s="58"/>
    </row>
    <row r="70" spans="1:8" ht="15.75" customHeight="1">
      <c r="A70" s="72" t="s">
        <v>172</v>
      </c>
      <c r="B70" s="83" t="s">
        <v>130</v>
      </c>
      <c r="C70" s="30">
        <f>api</f>
        <v>4.1666666666666666E-3</v>
      </c>
      <c r="D70" s="87">
        <f t="shared" ref="D70:D75" si="1">$D$32*C70</f>
        <v>14.666890151515149</v>
      </c>
      <c r="E70" s="58"/>
      <c r="F70" s="58"/>
      <c r="G70" s="58"/>
      <c r="H70" s="95"/>
    </row>
    <row r="71" spans="1:8" ht="15.75" customHeight="1">
      <c r="A71" s="72" t="s">
        <v>174</v>
      </c>
      <c r="B71" s="83" t="s">
        <v>133</v>
      </c>
      <c r="C71" s="30">
        <f>INFGTSAP</f>
        <v>3.3333333333333332E-4</v>
      </c>
      <c r="D71" s="87">
        <f t="shared" si="1"/>
        <v>1.173351212121212</v>
      </c>
      <c r="E71" s="88"/>
      <c r="G71" s="99"/>
    </row>
    <row r="72" spans="1:8" ht="15.75" customHeight="1">
      <c r="A72" s="72" t="s">
        <v>176</v>
      </c>
      <c r="B72" s="110" t="s">
        <v>136</v>
      </c>
      <c r="C72" s="30">
        <f>MULTAFGTS</f>
        <v>3.4400000000000007E-2</v>
      </c>
      <c r="D72" s="87">
        <f t="shared" si="1"/>
        <v>121.08984509090911</v>
      </c>
      <c r="E72" s="111"/>
    </row>
    <row r="73" spans="1:8" ht="15.75" customHeight="1">
      <c r="A73" s="72" t="s">
        <v>185</v>
      </c>
      <c r="B73" s="112" t="s">
        <v>138</v>
      </c>
      <c r="C73" s="30">
        <f>APT</f>
        <v>1.9444444444444445E-2</v>
      </c>
      <c r="D73" s="87">
        <f t="shared" si="1"/>
        <v>68.445487373737365</v>
      </c>
    </row>
    <row r="74" spans="1:8" ht="26.4">
      <c r="A74" s="72" t="s">
        <v>205</v>
      </c>
      <c r="B74" s="112" t="s">
        <v>141</v>
      </c>
      <c r="C74" s="30">
        <f>C51*C73</f>
        <v>7.7388888888888906E-3</v>
      </c>
      <c r="D74" s="87">
        <f t="shared" si="1"/>
        <v>27.241303974747478</v>
      </c>
    </row>
    <row r="75" spans="1:8" ht="26.4">
      <c r="A75" s="72" t="s">
        <v>207</v>
      </c>
      <c r="B75" s="112" t="s">
        <v>143</v>
      </c>
      <c r="C75" s="30">
        <f>C73*8%*40%</f>
        <v>6.2222222222222236E-4</v>
      </c>
      <c r="D75" s="87">
        <f t="shared" si="1"/>
        <v>2.1902555959595964</v>
      </c>
    </row>
    <row r="76" spans="1:8" ht="15.75" customHeight="1">
      <c r="A76" s="625" t="s">
        <v>233</v>
      </c>
      <c r="B76" s="625"/>
      <c r="C76" s="113">
        <f>SUM(C70:C75)</f>
        <v>6.670555555555556E-2</v>
      </c>
      <c r="D76" s="91">
        <f>SUM(D70:D75)</f>
        <v>234.80713339898989</v>
      </c>
      <c r="E76" s="114"/>
    </row>
    <row r="77" spans="1:8" ht="15.75" customHeight="1">
      <c r="A77" s="634"/>
      <c r="B77" s="634"/>
      <c r="C77" s="634"/>
      <c r="D77" s="634"/>
      <c r="E77" s="114"/>
      <c r="F77" s="115"/>
    </row>
    <row r="78" spans="1:8" ht="15.75" customHeight="1">
      <c r="A78" s="635" t="s">
        <v>234</v>
      </c>
      <c r="B78" s="635"/>
      <c r="C78" s="635"/>
      <c r="D78" s="635"/>
      <c r="E78" s="114"/>
    </row>
    <row r="79" spans="1:8" ht="15.75" customHeight="1">
      <c r="A79" s="635" t="s">
        <v>235</v>
      </c>
      <c r="B79" s="635"/>
      <c r="C79" s="635"/>
      <c r="D79" s="635"/>
    </row>
    <row r="80" spans="1:8" ht="15.75" customHeight="1">
      <c r="A80" s="77" t="s">
        <v>236</v>
      </c>
      <c r="B80" s="629" t="s">
        <v>237</v>
      </c>
      <c r="C80" s="629"/>
      <c r="D80" s="77" t="s">
        <v>171</v>
      </c>
    </row>
    <row r="81" spans="1:9" ht="15.75" customHeight="1">
      <c r="A81" s="72" t="s">
        <v>172</v>
      </c>
      <c r="B81" s="83" t="s">
        <v>238</v>
      </c>
      <c r="C81" s="559">
        <v>0</v>
      </c>
      <c r="D81" s="87">
        <f t="shared" ref="D81:D86" si="2">($D$32+$D$66+$D$76)*C81</f>
        <v>0</v>
      </c>
      <c r="E81" s="85"/>
      <c r="G81" s="88"/>
      <c r="I81" s="36" t="s">
        <v>703</v>
      </c>
    </row>
    <row r="82" spans="1:9" ht="15.75" customHeight="1">
      <c r="A82" s="72" t="s">
        <v>174</v>
      </c>
      <c r="B82" s="83" t="s">
        <v>239</v>
      </c>
      <c r="C82" s="28">
        <f>(1/30)/12</f>
        <v>2.7777777777777779E-3</v>
      </c>
      <c r="D82" s="87">
        <f t="shared" si="2"/>
        <v>18.553695034273289</v>
      </c>
      <c r="E82" s="116"/>
    </row>
    <row r="83" spans="1:9" ht="15.75" customHeight="1">
      <c r="A83" s="72" t="s">
        <v>176</v>
      </c>
      <c r="B83" s="83" t="s">
        <v>240</v>
      </c>
      <c r="C83" s="28">
        <f>((5/30/12)*1.5%)</f>
        <v>2.0833333333333332E-4</v>
      </c>
      <c r="D83" s="87">
        <f t="shared" si="2"/>
        <v>1.3915271275704966</v>
      </c>
      <c r="E83" s="116"/>
    </row>
    <row r="84" spans="1:9" ht="15.75" customHeight="1">
      <c r="A84" s="72" t="s">
        <v>185</v>
      </c>
      <c r="B84" s="83" t="s">
        <v>241</v>
      </c>
      <c r="C84" s="28">
        <f>((15/30)/12)*0.78%</f>
        <v>3.2499999999999999E-4</v>
      </c>
      <c r="D84" s="87">
        <f t="shared" si="2"/>
        <v>2.1707823190099744</v>
      </c>
      <c r="E84" s="117"/>
    </row>
    <row r="85" spans="1:9" ht="15.75" customHeight="1">
      <c r="A85" s="72" t="s">
        <v>205</v>
      </c>
      <c r="B85" s="83" t="s">
        <v>242</v>
      </c>
      <c r="C85" s="28">
        <f>(1/12*1.416%*4/12)+((1/3)/12)*1.416%*(4/12)</f>
        <v>5.2444444444444435E-4</v>
      </c>
      <c r="D85" s="87">
        <f t="shared" si="2"/>
        <v>3.502937622470796</v>
      </c>
      <c r="E85" s="118"/>
    </row>
    <row r="86" spans="1:9" ht="15.75" customHeight="1">
      <c r="A86" s="72" t="s">
        <v>207</v>
      </c>
      <c r="B86" s="83" t="s">
        <v>243</v>
      </c>
      <c r="C86" s="28">
        <f>((5/30)/12)</f>
        <v>1.3888888888888888E-2</v>
      </c>
      <c r="D86" s="87">
        <f t="shared" si="2"/>
        <v>92.768475171366433</v>
      </c>
      <c r="E86" s="95"/>
      <c r="G86" s="119"/>
      <c r="I86" s="120"/>
    </row>
    <row r="87" spans="1:9" ht="15.75" customHeight="1">
      <c r="A87" s="625" t="s">
        <v>244</v>
      </c>
      <c r="B87" s="625"/>
      <c r="C87" s="113">
        <f>SUM(C81:C86)</f>
        <v>1.7724444444444445E-2</v>
      </c>
      <c r="D87" s="91">
        <f>SUM(D81:D86)</f>
        <v>118.38741727469099</v>
      </c>
      <c r="F87" s="121"/>
      <c r="G87" s="94"/>
    </row>
    <row r="88" spans="1:9" ht="15.75" customHeight="1">
      <c r="A88" s="634"/>
      <c r="B88" s="634"/>
      <c r="C88" s="634"/>
      <c r="D88" s="634"/>
      <c r="E88" s="119"/>
      <c r="F88" s="95"/>
    </row>
    <row r="89" spans="1:9" ht="15.75" customHeight="1">
      <c r="A89" s="635" t="s">
        <v>245</v>
      </c>
      <c r="B89" s="635"/>
      <c r="C89" s="635"/>
      <c r="D89" s="635"/>
      <c r="F89" s="94"/>
      <c r="G89" s="95"/>
      <c r="I89" s="94"/>
    </row>
    <row r="90" spans="1:9" ht="15.75" customHeight="1">
      <c r="A90" s="77" t="s">
        <v>246</v>
      </c>
      <c r="B90" s="629" t="s">
        <v>247</v>
      </c>
      <c r="C90" s="629"/>
      <c r="D90" s="77" t="s">
        <v>171</v>
      </c>
      <c r="E90" s="95"/>
      <c r="F90" s="95"/>
      <c r="G90" s="88"/>
    </row>
    <row r="91" spans="1:9" ht="15.75" customHeight="1">
      <c r="A91" s="72" t="s">
        <v>172</v>
      </c>
      <c r="B91" s="626" t="s">
        <v>248</v>
      </c>
      <c r="C91" s="626"/>
      <c r="D91" s="92">
        <v>0</v>
      </c>
    </row>
    <row r="92" spans="1:9" ht="15.75" customHeight="1">
      <c r="A92" s="625" t="s">
        <v>249</v>
      </c>
      <c r="B92" s="625"/>
      <c r="C92" s="625"/>
      <c r="D92" s="91">
        <f>D91</f>
        <v>0</v>
      </c>
      <c r="F92" s="88"/>
      <c r="G92" s="101"/>
    </row>
    <row r="93" spans="1:9" ht="15.75" customHeight="1">
      <c r="A93" s="634"/>
      <c r="B93" s="634"/>
      <c r="C93" s="634"/>
      <c r="D93" s="634"/>
      <c r="F93" s="88"/>
    </row>
    <row r="94" spans="1:9" ht="15.75" customHeight="1">
      <c r="A94" s="635" t="s">
        <v>250</v>
      </c>
      <c r="B94" s="635"/>
      <c r="C94" s="635"/>
      <c r="D94" s="635"/>
      <c r="E94" s="98"/>
    </row>
    <row r="95" spans="1:9" ht="15.75" customHeight="1">
      <c r="A95" s="77">
        <v>4</v>
      </c>
      <c r="B95" s="629" t="s">
        <v>230</v>
      </c>
      <c r="C95" s="629"/>
      <c r="D95" s="77" t="s">
        <v>171</v>
      </c>
    </row>
    <row r="96" spans="1:9" ht="15.75" customHeight="1">
      <c r="A96" s="72" t="s">
        <v>236</v>
      </c>
      <c r="B96" s="626" t="s">
        <v>251</v>
      </c>
      <c r="C96" s="626"/>
      <c r="D96" s="92">
        <f>D87</f>
        <v>118.38741727469099</v>
      </c>
      <c r="F96" s="122"/>
    </row>
    <row r="97" spans="1:4" ht="15.75" customHeight="1">
      <c r="A97" s="72" t="s">
        <v>246</v>
      </c>
      <c r="B97" s="626" t="s">
        <v>247</v>
      </c>
      <c r="C97" s="626"/>
      <c r="D97" s="92">
        <f>D92</f>
        <v>0</v>
      </c>
    </row>
    <row r="98" spans="1:4" ht="15.75" customHeight="1">
      <c r="A98" s="625" t="s">
        <v>252</v>
      </c>
      <c r="B98" s="625"/>
      <c r="C98" s="625"/>
      <c r="D98" s="91">
        <f>SUM(D96:D97)</f>
        <v>118.38741727469099</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Uniformes!G8</f>
        <v>86.488888888888894</v>
      </c>
    </row>
    <row r="103" spans="1:4" ht="15.75" customHeight="1">
      <c r="A103" s="72" t="s">
        <v>174</v>
      </c>
      <c r="B103" s="626" t="s">
        <v>256</v>
      </c>
      <c r="C103" s="626"/>
      <c r="D103" s="123">
        <f>EPI!I118</f>
        <v>111.73444444444418</v>
      </c>
    </row>
    <row r="104" spans="1:4" ht="15.75" customHeight="1">
      <c r="A104" s="72" t="s">
        <v>176</v>
      </c>
      <c r="B104" s="626" t="s">
        <v>257</v>
      </c>
      <c r="C104" s="626"/>
      <c r="D104" s="123">
        <f>'Eq. Coletivos'!L29+'Eq. Coletivos'!L58</f>
        <v>31.952388461538462</v>
      </c>
    </row>
    <row r="105" spans="1:4" ht="15.75" customHeight="1">
      <c r="A105" s="72" t="s">
        <v>185</v>
      </c>
      <c r="B105" s="626" t="s">
        <v>258</v>
      </c>
      <c r="C105" s="626"/>
      <c r="D105" s="123">
        <f>'Eq. Coletivos'!N31+'Eq. Coletivos'!N52</f>
        <v>5.1053229487179488</v>
      </c>
    </row>
    <row r="106" spans="1:4" ht="15.75" customHeight="1">
      <c r="A106" s="72" t="s">
        <v>205</v>
      </c>
      <c r="B106" s="626" t="s">
        <v>259</v>
      </c>
      <c r="C106" s="626"/>
      <c r="D106" s="123">
        <f>'Eq. Individual'!L55</f>
        <v>36.688000000000009</v>
      </c>
    </row>
    <row r="107" spans="1:4" ht="15.75" customHeight="1">
      <c r="A107" s="72" t="s">
        <v>207</v>
      </c>
      <c r="B107" s="626" t="s">
        <v>260</v>
      </c>
      <c r="C107" s="626"/>
      <c r="D107" s="123">
        <f>'Eq. Individual'!N55</f>
        <v>9.184099999999999</v>
      </c>
    </row>
    <row r="108" spans="1:4" ht="15.75" customHeight="1">
      <c r="A108" s="72" t="s">
        <v>209</v>
      </c>
      <c r="B108" s="626"/>
      <c r="C108" s="626"/>
      <c r="D108" s="123">
        <v>0</v>
      </c>
    </row>
    <row r="109" spans="1:4" ht="15.75" customHeight="1">
      <c r="A109" s="625" t="s">
        <v>262</v>
      </c>
      <c r="B109" s="625"/>
      <c r="C109" s="625"/>
      <c r="D109" s="91">
        <f>SUM(D102:D108)</f>
        <v>281.15314474358951</v>
      </c>
    </row>
    <row r="110" spans="1:4" ht="15.75" customHeight="1">
      <c r="A110" s="627"/>
      <c r="B110" s="627"/>
      <c r="C110" s="627"/>
      <c r="D110" s="627"/>
    </row>
    <row r="111" spans="1:4" ht="15.75" customHeight="1">
      <c r="A111" s="628" t="s">
        <v>263</v>
      </c>
      <c r="B111" s="628"/>
      <c r="C111" s="628"/>
      <c r="D111" s="628"/>
    </row>
    <row r="112" spans="1:4" ht="15.75" customHeight="1">
      <c r="A112" s="77">
        <v>6</v>
      </c>
      <c r="B112" s="124" t="s">
        <v>264</v>
      </c>
      <c r="C112" s="77" t="s">
        <v>265</v>
      </c>
      <c r="D112" s="125" t="s">
        <v>171</v>
      </c>
    </row>
    <row r="113" spans="1:6" ht="15.75" customHeight="1">
      <c r="A113" s="72" t="s">
        <v>172</v>
      </c>
      <c r="B113" s="10" t="s">
        <v>266</v>
      </c>
      <c r="C113" s="30">
        <v>0.06</v>
      </c>
      <c r="D113" s="92">
        <f>D131*C113</f>
        <v>424.73224646139982</v>
      </c>
      <c r="E113" s="116"/>
    </row>
    <row r="114" spans="1:6" ht="15.75" customHeight="1">
      <c r="A114" s="72" t="s">
        <v>174</v>
      </c>
      <c r="B114" s="126" t="s">
        <v>267</v>
      </c>
      <c r="C114" s="127">
        <v>6.7900000000000002E-2</v>
      </c>
      <c r="D114" s="92">
        <f>(D113+D131)*C114</f>
        <v>509.49464511354654</v>
      </c>
      <c r="E114" s="116"/>
    </row>
    <row r="115" spans="1:6" ht="15.75" customHeight="1">
      <c r="A115" s="72" t="s">
        <v>176</v>
      </c>
      <c r="B115" s="10" t="s">
        <v>119</v>
      </c>
      <c r="C115" s="30">
        <f>SUM(C117:C121)</f>
        <v>0.14250000000000002</v>
      </c>
      <c r="D115" s="92">
        <f>SUM(D117:D121)</f>
        <v>1331.6226441927165</v>
      </c>
      <c r="E115" s="116"/>
    </row>
    <row r="116" spans="1:6" ht="15.75" customHeight="1">
      <c r="A116" s="630"/>
      <c r="B116" s="128" t="s">
        <v>120</v>
      </c>
      <c r="C116" s="129"/>
      <c r="D116" s="130"/>
      <c r="E116" s="116"/>
    </row>
    <row r="117" spans="1:6" ht="15.75" customHeight="1">
      <c r="A117" s="630"/>
      <c r="B117" s="10" t="s">
        <v>121</v>
      </c>
      <c r="C117" s="100">
        <f>Pis</f>
        <v>1.6500000000000001E-2</v>
      </c>
      <c r="D117" s="92">
        <f>(D131+D113+D114)/(1-SUM(C117:C121))*C117</f>
        <v>154.18788511705139</v>
      </c>
      <c r="E117" s="116"/>
    </row>
    <row r="118" spans="1:6" ht="15.75" customHeight="1">
      <c r="A118" s="630"/>
      <c r="B118" s="131" t="s">
        <v>123</v>
      </c>
      <c r="C118" s="132">
        <f>Cofins</f>
        <v>7.5999999999999998E-2</v>
      </c>
      <c r="D118" s="92">
        <f>(D131+D113+D114)/(1-SUM(C117:C121))*C118</f>
        <v>710.19874356944877</v>
      </c>
      <c r="E118" s="116"/>
    </row>
    <row r="119" spans="1:6" ht="15.75" customHeight="1">
      <c r="A119" s="630"/>
      <c r="B119" s="128" t="s">
        <v>125</v>
      </c>
      <c r="C119" s="133"/>
      <c r="D119" s="134"/>
      <c r="E119" s="116"/>
    </row>
    <row r="120" spans="1:6" ht="15.75" customHeight="1">
      <c r="A120" s="630"/>
      <c r="B120" s="10" t="s">
        <v>126</v>
      </c>
      <c r="C120" s="631">
        <f>ISS</f>
        <v>0.05</v>
      </c>
      <c r="D120" s="632">
        <f>(D131+D113+D114)/(1-SUM(C117:C121))*C120</f>
        <v>467.23601550621635</v>
      </c>
      <c r="E120" s="116"/>
    </row>
    <row r="121" spans="1:6" ht="15.75" customHeight="1">
      <c r="A121" s="630"/>
      <c r="B121" s="131" t="s">
        <v>128</v>
      </c>
      <c r="C121" s="631"/>
      <c r="D121" s="632"/>
      <c r="E121" s="135"/>
    </row>
    <row r="122" spans="1:6" ht="15.75" customHeight="1">
      <c r="A122" s="633" t="s">
        <v>268</v>
      </c>
      <c r="B122" s="633"/>
      <c r="C122" s="633"/>
      <c r="D122" s="97">
        <f>SUM(D113:D115)</f>
        <v>2265.8495357676629</v>
      </c>
      <c r="E122" s="136"/>
    </row>
    <row r="123" spans="1:6" ht="15.75" customHeight="1">
      <c r="A123" s="627"/>
      <c r="B123" s="627"/>
      <c r="C123" s="627"/>
      <c r="D123" s="627"/>
      <c r="E123" s="115"/>
    </row>
    <row r="124" spans="1:6" ht="15.75" customHeight="1">
      <c r="A124" s="628" t="s">
        <v>269</v>
      </c>
      <c r="B124" s="628"/>
      <c r="C124" s="628"/>
      <c r="D124" s="628"/>
    </row>
    <row r="125" spans="1:6" ht="15.75" customHeight="1">
      <c r="A125" s="137"/>
      <c r="B125" s="629" t="s">
        <v>270</v>
      </c>
      <c r="C125" s="629"/>
      <c r="D125" s="138" t="s">
        <v>271</v>
      </c>
      <c r="F125" s="115"/>
    </row>
    <row r="126" spans="1:6" ht="15.75" customHeight="1">
      <c r="A126" s="72" t="s">
        <v>172</v>
      </c>
      <c r="B126" s="626" t="s">
        <v>272</v>
      </c>
      <c r="C126" s="626"/>
      <c r="D126" s="92">
        <f>D32</f>
        <v>3520.0536363636361</v>
      </c>
      <c r="F126" s="115"/>
    </row>
    <row r="127" spans="1:6" ht="15.75" customHeight="1">
      <c r="A127" s="72" t="s">
        <v>174</v>
      </c>
      <c r="B127" s="626" t="s">
        <v>273</v>
      </c>
      <c r="C127" s="626"/>
      <c r="D127" s="92">
        <f>D66</f>
        <v>2924.4694425757571</v>
      </c>
    </row>
    <row r="128" spans="1:6" ht="15.75" customHeight="1">
      <c r="A128" s="72" t="s">
        <v>176</v>
      </c>
      <c r="B128" s="626" t="s">
        <v>274</v>
      </c>
      <c r="C128" s="626"/>
      <c r="D128" s="92">
        <f>D76</f>
        <v>234.80713339898989</v>
      </c>
    </row>
    <row r="129" spans="1:6" ht="15.75" customHeight="1">
      <c r="A129" s="72" t="s">
        <v>185</v>
      </c>
      <c r="B129" s="626" t="s">
        <v>275</v>
      </c>
      <c r="C129" s="626"/>
      <c r="D129" s="92">
        <f>D98</f>
        <v>118.38741727469099</v>
      </c>
      <c r="F129" s="115"/>
    </row>
    <row r="130" spans="1:6" ht="15.75" customHeight="1">
      <c r="A130" s="72" t="s">
        <v>205</v>
      </c>
      <c r="B130" s="626" t="s">
        <v>276</v>
      </c>
      <c r="C130" s="626"/>
      <c r="D130" s="92">
        <f>D109</f>
        <v>281.15314474358951</v>
      </c>
      <c r="F130" s="115"/>
    </row>
    <row r="131" spans="1:6" s="36" customFormat="1" ht="15.75" customHeight="1">
      <c r="A131" s="625" t="s">
        <v>277</v>
      </c>
      <c r="B131" s="625"/>
      <c r="C131" s="625"/>
      <c r="D131" s="91">
        <f>SUM(D126:D130)</f>
        <v>7078.8707743566638</v>
      </c>
      <c r="F131" s="115"/>
    </row>
    <row r="132" spans="1:6" s="36" customFormat="1" ht="15.75" customHeight="1">
      <c r="A132" s="78" t="s">
        <v>207</v>
      </c>
      <c r="B132" s="626" t="s">
        <v>278</v>
      </c>
      <c r="C132" s="626"/>
      <c r="D132" s="92">
        <f>D122</f>
        <v>2265.8495357676629</v>
      </c>
      <c r="F132" s="115"/>
    </row>
    <row r="133" spans="1:6" s="36" customFormat="1" ht="15.75" customHeight="1">
      <c r="A133" s="625" t="s">
        <v>279</v>
      </c>
      <c r="B133" s="625"/>
      <c r="C133" s="625"/>
      <c r="D133" s="91">
        <f>SUM(D131:D132)</f>
        <v>9344.7203101243267</v>
      </c>
      <c r="F133" s="115"/>
    </row>
    <row r="134" spans="1:6" s="36" customFormat="1" ht="13.2">
      <c r="D134" s="49"/>
    </row>
    <row r="135" spans="1:6" s="36" customFormat="1" ht="13.2">
      <c r="D135" s="49"/>
    </row>
    <row r="136" spans="1:6" ht="13.8">
      <c r="A136" s="36"/>
      <c r="B136" s="36"/>
      <c r="C136" s="36"/>
    </row>
    <row r="137" spans="1:6" ht="13.8">
      <c r="A137" s="36"/>
      <c r="B137" s="36"/>
      <c r="C137" s="36"/>
    </row>
    <row r="138" spans="1:6"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4" location="RESUMO!A1" display="Resumo"/>
    <hyperlink ref="I5" location="'Tabela auxiliar cct'!A1" display="Tabela auxiliar cct"/>
    <hyperlink ref="I6"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K138"/>
  <sheetViews>
    <sheetView topLeftCell="A97" zoomScale="90" zoomScaleNormal="90" workbookViewId="0">
      <selection activeCell="D104" sqref="D104"/>
    </sheetView>
  </sheetViews>
  <sheetFormatPr defaultColWidth="4.8984375" defaultRowHeight="13.5" customHeight="1"/>
  <cols>
    <col min="1" max="1" width="3.19921875" style="35" bestFit="1" customWidth="1"/>
    <col min="2" max="2" width="61.8984375" style="35" bestFit="1" customWidth="1"/>
    <col min="3" max="3" width="12.59765625" style="35" bestFit="1" customWidth="1"/>
    <col min="4" max="4" width="33.09765625" style="49" bestFit="1" customWidth="1"/>
    <col min="5" max="5" width="11.5" style="36" customWidth="1"/>
    <col min="6" max="6" width="11.3984375" style="36" customWidth="1"/>
    <col min="7" max="7" width="15.09765625" style="36" customWidth="1"/>
    <col min="8" max="8" width="4.8984375" style="36"/>
    <col min="9" max="9" width="24.3984375" style="36" bestFit="1" customWidth="1"/>
    <col min="10" max="255" width="4.8984375" style="36"/>
    <col min="256" max="256" width="10.8984375" style="36" customWidth="1"/>
    <col min="257" max="257" width="10.09765625" style="36" customWidth="1"/>
    <col min="258" max="258" width="32.5" style="36" customWidth="1"/>
    <col min="259" max="259" width="14.3984375" style="36" customWidth="1"/>
    <col min="260" max="260" width="11.59765625" style="36" customWidth="1"/>
    <col min="261" max="261" width="6.3984375" style="36" customWidth="1"/>
    <col min="262" max="262" width="8.8984375" style="36" customWidth="1"/>
    <col min="263" max="511" width="4.8984375" style="36"/>
    <col min="512" max="512" width="10.8984375" style="36" customWidth="1"/>
    <col min="513" max="513" width="10.09765625" style="36" customWidth="1"/>
    <col min="514" max="514" width="32.5" style="36" customWidth="1"/>
    <col min="515" max="515" width="14.3984375" style="36" customWidth="1"/>
    <col min="516" max="516" width="11.59765625" style="36" customWidth="1"/>
    <col min="517" max="517" width="6.3984375" style="36" customWidth="1"/>
    <col min="518" max="518" width="8.8984375" style="36" customWidth="1"/>
    <col min="519" max="767" width="4.8984375" style="36"/>
    <col min="768" max="768" width="10.8984375" style="36" customWidth="1"/>
    <col min="769" max="769" width="10.09765625" style="36" customWidth="1"/>
    <col min="770" max="770" width="32.5" style="36" customWidth="1"/>
    <col min="771" max="771" width="14.3984375" style="36" customWidth="1"/>
    <col min="772" max="772" width="11.59765625" style="36" customWidth="1"/>
    <col min="773" max="773" width="6.3984375" style="36" customWidth="1"/>
    <col min="774" max="774" width="8.8984375" style="36" customWidth="1"/>
    <col min="775" max="1023" width="4.8984375" style="36"/>
    <col min="1024" max="1025"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2.75" customHeight="1">
      <c r="A7" s="72" t="s">
        <v>176</v>
      </c>
      <c r="B7" s="630" t="s">
        <v>6</v>
      </c>
      <c r="C7" s="630"/>
      <c r="D7" s="73" t="str">
        <f>convenção</f>
        <v>MT000110/2025</v>
      </c>
    </row>
    <row r="8" spans="1:9" ht="14.25" customHeight="1">
      <c r="A8" s="72" t="s">
        <v>185</v>
      </c>
      <c r="B8" s="630" t="s">
        <v>9</v>
      </c>
      <c r="C8" s="630"/>
      <c r="D8" s="73">
        <f>'Tabela auxiliar cct'!E4</f>
        <v>12</v>
      </c>
    </row>
    <row r="9" spans="1:9" ht="13.8">
      <c r="A9" s="641"/>
      <c r="B9" s="641"/>
      <c r="C9" s="641"/>
      <c r="D9" s="641"/>
    </row>
    <row r="10" spans="1:9" ht="13.8">
      <c r="A10" s="642" t="s">
        <v>186</v>
      </c>
      <c r="B10" s="642"/>
      <c r="C10" s="642"/>
      <c r="D10" s="642"/>
    </row>
    <row r="11" spans="1:9" ht="43.95" customHeight="1">
      <c r="A11" s="625" t="s">
        <v>187</v>
      </c>
      <c r="B11" s="625"/>
      <c r="C11" s="625"/>
      <c r="D11" s="21" t="s">
        <v>188</v>
      </c>
    </row>
    <row r="12" spans="1:9" ht="20.25" customHeight="1">
      <c r="A12" s="630" t="s">
        <v>189</v>
      </c>
      <c r="B12" s="630"/>
      <c r="C12" s="630"/>
      <c r="D12" s="7">
        <v>10</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6" ht="13.5" customHeight="1" thickBot="1">
      <c r="A17" s="78">
        <v>1</v>
      </c>
      <c r="B17" s="626" t="s">
        <v>193</v>
      </c>
      <c r="C17" s="626"/>
      <c r="D17" s="14" t="s">
        <v>686</v>
      </c>
    </row>
    <row r="18" spans="1:6" ht="15.75" customHeight="1">
      <c r="A18" s="72">
        <v>2</v>
      </c>
      <c r="B18" s="626" t="s">
        <v>194</v>
      </c>
      <c r="C18" s="626"/>
      <c r="D18" s="139" t="s">
        <v>280</v>
      </c>
    </row>
    <row r="19" spans="1:6" ht="15.75" customHeight="1">
      <c r="A19" s="72">
        <v>2</v>
      </c>
      <c r="B19" s="626" t="s">
        <v>196</v>
      </c>
      <c r="C19" s="626"/>
      <c r="D19" s="84">
        <f>Salitem2</f>
        <v>2795.96</v>
      </c>
    </row>
    <row r="20" spans="1:6" ht="23.85" customHeight="1">
      <c r="A20" s="72">
        <v>3</v>
      </c>
      <c r="B20" s="626" t="s">
        <v>197</v>
      </c>
      <c r="C20" s="626"/>
      <c r="D20" s="140" t="str">
        <f>D17</f>
        <v>Auxiliar de manutenção predial –40 HORAS</v>
      </c>
    </row>
    <row r="21" spans="1:6" ht="15.75" customHeight="1">
      <c r="A21" s="81">
        <v>4</v>
      </c>
      <c r="B21" s="639" t="s">
        <v>198</v>
      </c>
      <c r="C21" s="639"/>
      <c r="D21" s="82">
        <f>vigencia</f>
        <v>45658</v>
      </c>
    </row>
    <row r="22" spans="1:6" ht="15.75" customHeight="1">
      <c r="A22" s="634"/>
      <c r="B22" s="634"/>
      <c r="C22" s="634"/>
      <c r="D22" s="634"/>
    </row>
    <row r="23" spans="1:6" ht="15.75" customHeight="1">
      <c r="A23" s="628" t="s">
        <v>199</v>
      </c>
      <c r="B23" s="628"/>
      <c r="C23" s="628"/>
      <c r="D23" s="628"/>
    </row>
    <row r="24" spans="1:6" ht="15.75" customHeight="1">
      <c r="A24" s="77">
        <v>1</v>
      </c>
      <c r="B24" s="629" t="s">
        <v>200</v>
      </c>
      <c r="C24" s="629"/>
      <c r="D24" s="77" t="s">
        <v>171</v>
      </c>
    </row>
    <row r="25" spans="1:6" ht="15.75" customHeight="1">
      <c r="A25" s="72" t="s">
        <v>172</v>
      </c>
      <c r="B25" s="83" t="s">
        <v>201</v>
      </c>
      <c r="C25" s="10"/>
      <c r="D25" s="84">
        <f>(D19/220)*200</f>
        <v>2541.7818181818179</v>
      </c>
      <c r="E25" s="85"/>
    </row>
    <row r="26" spans="1:6" ht="15.75" customHeight="1">
      <c r="A26" s="72" t="s">
        <v>174</v>
      </c>
      <c r="B26" s="83" t="s">
        <v>202</v>
      </c>
      <c r="C26" s="86"/>
      <c r="D26" s="87"/>
      <c r="E26" s="49"/>
    </row>
    <row r="27" spans="1:6" ht="15.75" customHeight="1">
      <c r="A27" s="72" t="s">
        <v>176</v>
      </c>
      <c r="B27" s="83" t="s">
        <v>203</v>
      </c>
      <c r="C27" s="72"/>
      <c r="D27" s="84">
        <f>premio2</f>
        <v>0</v>
      </c>
      <c r="E27" s="85"/>
      <c r="F27" s="88"/>
    </row>
    <row r="28" spans="1:6" ht="15.75" customHeight="1">
      <c r="A28" s="72" t="s">
        <v>185</v>
      </c>
      <c r="B28" s="83" t="s">
        <v>204</v>
      </c>
      <c r="C28" s="72"/>
      <c r="D28" s="87"/>
      <c r="E28" s="49"/>
      <c r="F28" s="89"/>
    </row>
    <row r="29" spans="1:6" ht="15.75" customHeight="1">
      <c r="A29" s="72" t="s">
        <v>205</v>
      </c>
      <c r="B29" s="83" t="s">
        <v>206</v>
      </c>
      <c r="C29" s="72"/>
      <c r="D29" s="87"/>
      <c r="E29" s="49"/>
      <c r="F29" s="58"/>
    </row>
    <row r="30" spans="1:6" ht="15.75" customHeight="1">
      <c r="A30" s="72" t="s">
        <v>207</v>
      </c>
      <c r="B30" s="83" t="s">
        <v>208</v>
      </c>
      <c r="C30" s="72"/>
      <c r="D30" s="87"/>
      <c r="E30" s="49"/>
      <c r="F30" s="58"/>
    </row>
    <row r="31" spans="1:6" ht="15.75" customHeight="1">
      <c r="A31" s="72" t="s">
        <v>209</v>
      </c>
      <c r="B31" s="83" t="s">
        <v>210</v>
      </c>
      <c r="C31" s="72"/>
      <c r="D31" s="87"/>
      <c r="E31" s="49"/>
      <c r="F31" s="58"/>
    </row>
    <row r="32" spans="1:6" ht="15.75" customHeight="1">
      <c r="A32" s="90"/>
      <c r="B32" s="625" t="s">
        <v>211</v>
      </c>
      <c r="C32" s="625"/>
      <c r="D32" s="91">
        <f>SUM(D25:D31)</f>
        <v>2541.7818181818179</v>
      </c>
      <c r="E32" s="49"/>
    </row>
    <row r="33" spans="1:9" ht="15.75" customHeight="1">
      <c r="A33" s="634"/>
      <c r="B33" s="634"/>
      <c r="C33" s="634"/>
      <c r="D33" s="634"/>
    </row>
    <row r="34" spans="1:9" ht="15.75" customHeight="1">
      <c r="A34" s="635" t="s">
        <v>212</v>
      </c>
      <c r="B34" s="635"/>
      <c r="C34" s="635"/>
      <c r="D34" s="635"/>
    </row>
    <row r="35" spans="1:9" ht="15.75" customHeight="1">
      <c r="A35" s="635" t="s">
        <v>213</v>
      </c>
      <c r="B35" s="635"/>
      <c r="C35" s="635"/>
      <c r="D35" s="635"/>
    </row>
    <row r="36" spans="1:9" ht="15.75" customHeight="1">
      <c r="A36" s="77" t="s">
        <v>214</v>
      </c>
      <c r="B36" s="629" t="s">
        <v>215</v>
      </c>
      <c r="C36" s="629"/>
      <c r="D36" s="77" t="s">
        <v>171</v>
      </c>
    </row>
    <row r="37" spans="1:9" ht="15.75" customHeight="1">
      <c r="A37" s="72" t="s">
        <v>172</v>
      </c>
      <c r="B37" s="10" t="s">
        <v>216</v>
      </c>
      <c r="C37" s="141">
        <f>(1/12)</f>
        <v>8.3333333333333329E-2</v>
      </c>
      <c r="D37" s="92">
        <f>$D$32*C37</f>
        <v>211.81515151515148</v>
      </c>
      <c r="E37" s="85"/>
    </row>
    <row r="38" spans="1:9" ht="15.75" customHeight="1">
      <c r="A38" s="72" t="s">
        <v>174</v>
      </c>
      <c r="B38" s="10" t="s">
        <v>217</v>
      </c>
      <c r="C38" s="142">
        <f>(1/12)+((1/3)/12)</f>
        <v>0.1111111111111111</v>
      </c>
      <c r="D38" s="92">
        <f>$D$32*C38</f>
        <v>282.420202020202</v>
      </c>
      <c r="E38" s="85"/>
      <c r="F38" s="94"/>
      <c r="G38" s="95"/>
      <c r="I38" s="95"/>
    </row>
    <row r="39" spans="1:9" ht="15.75" customHeight="1">
      <c r="A39" s="638" t="s">
        <v>218</v>
      </c>
      <c r="B39" s="638"/>
      <c r="C39" s="96">
        <f>SUM(C37:C38)</f>
        <v>0.19444444444444442</v>
      </c>
      <c r="D39" s="97">
        <f>SUM(D37:D38)</f>
        <v>494.23535353535351</v>
      </c>
      <c r="E39" s="49"/>
      <c r="F39" s="88"/>
      <c r="I39" s="98"/>
    </row>
    <row r="40" spans="1:9" ht="15.75" customHeight="1">
      <c r="A40" s="634"/>
      <c r="B40" s="634"/>
      <c r="C40" s="634"/>
      <c r="D40" s="634"/>
      <c r="I40" s="94"/>
    </row>
    <row r="41" spans="1:9" ht="15.75" customHeight="1">
      <c r="A41" s="635" t="s">
        <v>219</v>
      </c>
      <c r="B41" s="635"/>
      <c r="C41" s="635"/>
      <c r="D41" s="635"/>
    </row>
    <row r="42" spans="1:9" ht="15.75" customHeight="1">
      <c r="A42" s="77" t="s">
        <v>220</v>
      </c>
      <c r="B42" s="77" t="s">
        <v>221</v>
      </c>
      <c r="C42" s="77" t="s">
        <v>222</v>
      </c>
      <c r="D42" s="77" t="s">
        <v>171</v>
      </c>
      <c r="E42" s="99"/>
    </row>
    <row r="43" spans="1:9" ht="15.75" customHeight="1">
      <c r="A43" s="72" t="s">
        <v>172</v>
      </c>
      <c r="B43" s="10" t="s">
        <v>99</v>
      </c>
      <c r="C43" s="100">
        <f>INSS</f>
        <v>0.2</v>
      </c>
      <c r="D43" s="92">
        <f t="shared" ref="D43:D50" si="0">($D$32+$D$39)*C43</f>
        <v>607.20343434343431</v>
      </c>
      <c r="E43" s="49"/>
    </row>
    <row r="44" spans="1:9" ht="15.75" customHeight="1">
      <c r="A44" s="72" t="s">
        <v>174</v>
      </c>
      <c r="B44" s="10" t="s">
        <v>101</v>
      </c>
      <c r="C44" s="100">
        <f>SalárioEducação</f>
        <v>2.5000000000000001E-2</v>
      </c>
      <c r="D44" s="92">
        <f t="shared" si="0"/>
        <v>75.900429292929289</v>
      </c>
      <c r="E44" s="49"/>
    </row>
    <row r="45" spans="1:9" ht="15.75" customHeight="1">
      <c r="A45" s="72" t="s">
        <v>176</v>
      </c>
      <c r="B45" s="10" t="s">
        <v>104</v>
      </c>
      <c r="C45" s="30">
        <f>SATFAPRAT</f>
        <v>0.06</v>
      </c>
      <c r="D45" s="92">
        <f t="shared" si="0"/>
        <v>182.16103030303029</v>
      </c>
      <c r="E45" s="49"/>
    </row>
    <row r="46" spans="1:9" ht="15.75" customHeight="1">
      <c r="A46" s="72" t="s">
        <v>185</v>
      </c>
      <c r="B46" s="10" t="s">
        <v>107</v>
      </c>
      <c r="C46" s="100">
        <f>SESCSESI</f>
        <v>1.4999999999999999E-2</v>
      </c>
      <c r="D46" s="92">
        <f t="shared" si="0"/>
        <v>45.540257575757572</v>
      </c>
      <c r="E46" s="49"/>
      <c r="G46" s="101"/>
    </row>
    <row r="47" spans="1:9" ht="15.75" customHeight="1">
      <c r="A47" s="72" t="s">
        <v>205</v>
      </c>
      <c r="B47" s="10" t="s">
        <v>110</v>
      </c>
      <c r="C47" s="100">
        <f>SENAISENAC</f>
        <v>0.01</v>
      </c>
      <c r="D47" s="92">
        <f t="shared" si="0"/>
        <v>30.360171717171717</v>
      </c>
      <c r="E47" s="49"/>
      <c r="G47" s="95"/>
    </row>
    <row r="48" spans="1:9" ht="15.75" customHeight="1">
      <c r="A48" s="72" t="s">
        <v>207</v>
      </c>
      <c r="B48" s="10" t="s">
        <v>113</v>
      </c>
      <c r="C48" s="100">
        <f>SEBRAE</f>
        <v>6.0000000000000001E-3</v>
      </c>
      <c r="D48" s="92">
        <f t="shared" si="0"/>
        <v>18.216103030303028</v>
      </c>
      <c r="E48" s="49"/>
      <c r="G48" s="88"/>
    </row>
    <row r="49" spans="1:6" ht="15.75" customHeight="1">
      <c r="A49" s="72" t="s">
        <v>209</v>
      </c>
      <c r="B49" s="10" t="s">
        <v>115</v>
      </c>
      <c r="C49" s="100">
        <f>INCRA</f>
        <v>2E-3</v>
      </c>
      <c r="D49" s="92">
        <f t="shared" si="0"/>
        <v>6.0720343434343436</v>
      </c>
      <c r="E49" s="49"/>
    </row>
    <row r="50" spans="1:6" ht="15.75" customHeight="1">
      <c r="A50" s="72" t="s">
        <v>223</v>
      </c>
      <c r="B50" s="10" t="s">
        <v>117</v>
      </c>
      <c r="C50" s="100">
        <f>FGTS</f>
        <v>0.08</v>
      </c>
      <c r="D50" s="92">
        <f t="shared" si="0"/>
        <v>242.88137373737374</v>
      </c>
      <c r="E50" s="49"/>
    </row>
    <row r="51" spans="1:6" ht="15.75" customHeight="1">
      <c r="A51" s="90"/>
      <c r="B51" s="21" t="s">
        <v>224</v>
      </c>
      <c r="C51" s="102">
        <f>SUM(C43:C50)</f>
        <v>0.39800000000000008</v>
      </c>
      <c r="D51" s="91">
        <f>SUM(D43:D50)</f>
        <v>1208.3348343434343</v>
      </c>
      <c r="F51" s="58"/>
    </row>
    <row r="52" spans="1:6" ht="15.75" customHeight="1">
      <c r="A52" s="634"/>
      <c r="B52" s="634"/>
      <c r="C52" s="634"/>
      <c r="D52" s="634"/>
      <c r="F52" s="99"/>
    </row>
    <row r="53" spans="1:6" ht="15.75" customHeight="1">
      <c r="A53" s="635" t="s">
        <v>225</v>
      </c>
      <c r="B53" s="635"/>
      <c r="C53" s="635"/>
      <c r="D53" s="635"/>
    </row>
    <row r="54" spans="1:6" ht="15.75" customHeight="1">
      <c r="A54" s="77" t="s">
        <v>226</v>
      </c>
      <c r="B54" s="629" t="s">
        <v>227</v>
      </c>
      <c r="C54" s="629"/>
      <c r="D54" s="77" t="s">
        <v>171</v>
      </c>
    </row>
    <row r="55" spans="1:6" ht="15.75" customHeight="1">
      <c r="A55" s="72" t="s">
        <v>172</v>
      </c>
      <c r="B55" s="83" t="s">
        <v>15</v>
      </c>
      <c r="C55" s="11">
        <f>Valetransporte</f>
        <v>4.95</v>
      </c>
      <c r="D55" s="105">
        <f>(C55*2*22)-(D25*6%)</f>
        <v>65.293090909090949</v>
      </c>
      <c r="E55" s="106"/>
    </row>
    <row r="56" spans="1:6" ht="15.75" customHeight="1">
      <c r="A56" s="72" t="s">
        <v>174</v>
      </c>
      <c r="B56" s="83" t="s">
        <v>18</v>
      </c>
      <c r="C56" s="11">
        <f>Valealimentação</f>
        <v>23.76</v>
      </c>
      <c r="D56" s="87">
        <f>(C56*22)-(C56*22*5%)</f>
        <v>496.584</v>
      </c>
      <c r="E56" s="107"/>
    </row>
    <row r="57" spans="1:6" ht="15.75" customHeight="1">
      <c r="A57" s="72" t="s">
        <v>176</v>
      </c>
      <c r="B57" s="83" t="s">
        <v>21</v>
      </c>
      <c r="C57" s="11">
        <f>PremioCesta</f>
        <v>0</v>
      </c>
      <c r="D57" s="87">
        <f>C57</f>
        <v>0</v>
      </c>
      <c r="E57" s="49"/>
    </row>
    <row r="58" spans="1:6" ht="15.75" customHeight="1">
      <c r="A58" s="72" t="s">
        <v>185</v>
      </c>
      <c r="B58" s="83" t="s">
        <v>24</v>
      </c>
      <c r="C58" s="11">
        <f>PCMSO</f>
        <v>59</v>
      </c>
      <c r="D58" s="87">
        <f>C58</f>
        <v>59</v>
      </c>
      <c r="E58" s="49"/>
    </row>
    <row r="59" spans="1:6" ht="15.75" customHeight="1">
      <c r="A59" s="636" t="s">
        <v>228</v>
      </c>
      <c r="B59" s="636"/>
      <c r="C59" s="636"/>
      <c r="D59" s="108">
        <f>SUM(D55:D58)</f>
        <v>620.87709090909095</v>
      </c>
    </row>
    <row r="60" spans="1:6" ht="15.75" customHeight="1">
      <c r="A60" s="634"/>
      <c r="B60" s="634"/>
      <c r="C60" s="634"/>
      <c r="D60" s="634"/>
    </row>
    <row r="61" spans="1:6" ht="15.75" customHeight="1">
      <c r="A61" s="635" t="s">
        <v>229</v>
      </c>
      <c r="B61" s="635"/>
      <c r="C61" s="635"/>
      <c r="D61" s="635"/>
    </row>
    <row r="62" spans="1:6" ht="15.75" customHeight="1">
      <c r="A62" s="77">
        <v>2</v>
      </c>
      <c r="B62" s="637" t="s">
        <v>230</v>
      </c>
      <c r="C62" s="637"/>
      <c r="D62" s="77" t="s">
        <v>171</v>
      </c>
    </row>
    <row r="63" spans="1:6" ht="15.75" customHeight="1">
      <c r="A63" s="109" t="s">
        <v>214</v>
      </c>
      <c r="B63" s="626" t="s">
        <v>215</v>
      </c>
      <c r="C63" s="626"/>
      <c r="D63" s="87">
        <f>D39</f>
        <v>494.23535353535351</v>
      </c>
    </row>
    <row r="64" spans="1:6" ht="15.75" customHeight="1">
      <c r="A64" s="109" t="s">
        <v>220</v>
      </c>
      <c r="B64" s="626" t="s">
        <v>221</v>
      </c>
      <c r="C64" s="626"/>
      <c r="D64" s="87">
        <f>D51</f>
        <v>1208.3348343434343</v>
      </c>
    </row>
    <row r="65" spans="1:18" ht="15.75" customHeight="1">
      <c r="A65" s="109" t="s">
        <v>226</v>
      </c>
      <c r="B65" s="626" t="s">
        <v>227</v>
      </c>
      <c r="C65" s="626"/>
      <c r="D65" s="87">
        <f>D59</f>
        <v>620.87709090909095</v>
      </c>
    </row>
    <row r="66" spans="1:18" ht="15.75" customHeight="1">
      <c r="A66" s="625" t="s">
        <v>231</v>
      </c>
      <c r="B66" s="625"/>
      <c r="C66" s="625"/>
      <c r="D66" s="91">
        <f>SUM(D63:D65)</f>
        <v>2323.4472787878785</v>
      </c>
    </row>
    <row r="67" spans="1:18" ht="15.75" customHeight="1">
      <c r="A67" s="634"/>
      <c r="B67" s="634"/>
      <c r="C67" s="634"/>
      <c r="D67" s="634"/>
    </row>
    <row r="68" spans="1:18" ht="15.75" customHeight="1">
      <c r="A68" s="635" t="s">
        <v>232</v>
      </c>
      <c r="B68" s="635"/>
      <c r="C68" s="635"/>
      <c r="D68" s="635"/>
    </row>
    <row r="69" spans="1:18" ht="15.75" customHeight="1">
      <c r="A69" s="77">
        <v>3</v>
      </c>
      <c r="B69" s="629" t="s">
        <v>129</v>
      </c>
      <c r="C69" s="629"/>
      <c r="D69" s="77" t="s">
        <v>171</v>
      </c>
    </row>
    <row r="70" spans="1:18" ht="15.75" customHeight="1">
      <c r="A70" s="72" t="s">
        <v>172</v>
      </c>
      <c r="B70" s="83" t="s">
        <v>130</v>
      </c>
      <c r="C70" s="30">
        <f>api</f>
        <v>4.1666666666666666E-3</v>
      </c>
      <c r="D70" s="87">
        <f t="shared" ref="D70:D75" si="1">$D$32*C70</f>
        <v>10.590757575757575</v>
      </c>
      <c r="E70" s="58"/>
      <c r="F70" s="58"/>
      <c r="G70" s="58"/>
      <c r="H70" s="95"/>
    </row>
    <row r="71" spans="1:18" ht="15.75" customHeight="1">
      <c r="A71" s="72" t="s">
        <v>174</v>
      </c>
      <c r="B71" s="83" t="s">
        <v>133</v>
      </c>
      <c r="C71" s="30">
        <f>INFGTSAP</f>
        <v>3.3333333333333332E-4</v>
      </c>
      <c r="D71" s="87">
        <f t="shared" si="1"/>
        <v>0.84726060606060594</v>
      </c>
      <c r="G71" s="99"/>
    </row>
    <row r="72" spans="1:18" ht="15.75" customHeight="1">
      <c r="A72" s="72" t="s">
        <v>176</v>
      </c>
      <c r="B72" s="110" t="s">
        <v>136</v>
      </c>
      <c r="C72" s="30">
        <f>MULTAFGTS</f>
        <v>3.4400000000000007E-2</v>
      </c>
      <c r="D72" s="87">
        <f t="shared" si="1"/>
        <v>87.437294545454549</v>
      </c>
      <c r="E72" s="143"/>
      <c r="R72" s="36" t="s">
        <v>281</v>
      </c>
    </row>
    <row r="73" spans="1:18" ht="15.75" customHeight="1">
      <c r="A73" s="72" t="s">
        <v>185</v>
      </c>
      <c r="B73" s="112" t="s">
        <v>138</v>
      </c>
      <c r="C73" s="30">
        <f>APT</f>
        <v>1.9444444444444445E-2</v>
      </c>
      <c r="D73" s="87">
        <f t="shared" si="1"/>
        <v>49.42353535353535</v>
      </c>
    </row>
    <row r="74" spans="1:18" ht="15.75" customHeight="1">
      <c r="A74" s="72" t="s">
        <v>205</v>
      </c>
      <c r="B74" s="112" t="s">
        <v>141</v>
      </c>
      <c r="C74" s="30">
        <f>C51*C73</f>
        <v>7.7388888888888906E-3</v>
      </c>
      <c r="D74" s="87">
        <f t="shared" si="1"/>
        <v>19.670567070707072</v>
      </c>
    </row>
    <row r="75" spans="1:18" ht="13.8">
      <c r="A75" s="72" t="s">
        <v>207</v>
      </c>
      <c r="B75" s="112" t="s">
        <v>143</v>
      </c>
      <c r="C75" s="30">
        <f>C73*8%*40%</f>
        <v>6.2222222222222236E-4</v>
      </c>
      <c r="D75" s="87">
        <f t="shared" si="1"/>
        <v>1.5815531313131315</v>
      </c>
      <c r="R75" s="36" t="s">
        <v>281</v>
      </c>
    </row>
    <row r="76" spans="1:18" ht="15.75" customHeight="1">
      <c r="A76" s="625" t="s">
        <v>233</v>
      </c>
      <c r="B76" s="625"/>
      <c r="C76" s="113">
        <f>SUM(C70:C75)</f>
        <v>6.670555555555556E-2</v>
      </c>
      <c r="D76" s="91">
        <f>SUM(D70:D75)</f>
        <v>169.55096828282831</v>
      </c>
      <c r="E76" s="114"/>
    </row>
    <row r="77" spans="1:18" ht="15.75" customHeight="1">
      <c r="A77" s="634"/>
      <c r="B77" s="634"/>
      <c r="C77" s="634"/>
      <c r="D77" s="634"/>
      <c r="E77" s="114"/>
      <c r="F77" s="115"/>
    </row>
    <row r="78" spans="1:18" ht="15.75" customHeight="1">
      <c r="A78" s="635" t="s">
        <v>234</v>
      </c>
      <c r="B78" s="635"/>
      <c r="C78" s="635"/>
      <c r="D78" s="635"/>
      <c r="E78" s="114"/>
    </row>
    <row r="79" spans="1:18" ht="15.75" customHeight="1">
      <c r="A79" s="635" t="s">
        <v>235</v>
      </c>
      <c r="B79" s="635"/>
      <c r="C79" s="635"/>
      <c r="D79" s="635"/>
    </row>
    <row r="80" spans="1:18" ht="15.75" customHeight="1">
      <c r="A80" s="77" t="s">
        <v>236</v>
      </c>
      <c r="B80" s="629" t="s">
        <v>237</v>
      </c>
      <c r="C80" s="629"/>
      <c r="D80" s="77" t="s">
        <v>171</v>
      </c>
    </row>
    <row r="81" spans="1:9" ht="15.75" customHeight="1">
      <c r="A81" s="72" t="s">
        <v>172</v>
      </c>
      <c r="B81" s="83" t="s">
        <v>238</v>
      </c>
      <c r="C81" s="559">
        <v>0</v>
      </c>
      <c r="D81" s="87">
        <f t="shared" ref="D81:D86" si="2">($D$32+$D$66+$D$76)*C81</f>
        <v>0</v>
      </c>
      <c r="E81" s="85"/>
      <c r="G81" s="88" t="s">
        <v>703</v>
      </c>
    </row>
    <row r="82" spans="1:9" ht="15.75" customHeight="1">
      <c r="A82" s="72" t="s">
        <v>174</v>
      </c>
      <c r="B82" s="83" t="s">
        <v>239</v>
      </c>
      <c r="C82" s="28">
        <f>(1/30)/12</f>
        <v>2.7777777777777779E-3</v>
      </c>
      <c r="D82" s="87">
        <f t="shared" si="2"/>
        <v>13.985500181257017</v>
      </c>
      <c r="E82" s="116"/>
    </row>
    <row r="83" spans="1:9" ht="15.75" customHeight="1">
      <c r="A83" s="72" t="s">
        <v>176</v>
      </c>
      <c r="B83" s="83" t="s">
        <v>240</v>
      </c>
      <c r="C83" s="28">
        <f>((5/30/12)*1.5%)</f>
        <v>2.0833333333333332E-4</v>
      </c>
      <c r="D83" s="87">
        <f t="shared" si="2"/>
        <v>1.0489125135942761</v>
      </c>
      <c r="E83" s="116"/>
    </row>
    <row r="84" spans="1:9" ht="15.75" customHeight="1">
      <c r="A84" s="72" t="s">
        <v>185</v>
      </c>
      <c r="B84" s="83" t="s">
        <v>241</v>
      </c>
      <c r="C84" s="28">
        <f>((15/30)/12)*0.78%</f>
        <v>3.2499999999999999E-4</v>
      </c>
      <c r="D84" s="87">
        <f t="shared" si="2"/>
        <v>1.6363035212070707</v>
      </c>
      <c r="E84" s="116"/>
    </row>
    <row r="85" spans="1:9" ht="15.75" customHeight="1">
      <c r="A85" s="72" t="s">
        <v>205</v>
      </c>
      <c r="B85" s="83" t="s">
        <v>242</v>
      </c>
      <c r="C85" s="28">
        <f>(1/12*1.416%*4/12)+((1/3)/12)*1.416%*(4/12)</f>
        <v>5.2444444444444435E-4</v>
      </c>
      <c r="D85" s="87">
        <f t="shared" si="2"/>
        <v>2.6404624342213241</v>
      </c>
      <c r="E85" s="116"/>
    </row>
    <row r="86" spans="1:9" ht="15.75" customHeight="1">
      <c r="A86" s="72" t="s">
        <v>207</v>
      </c>
      <c r="B86" s="83" t="s">
        <v>243</v>
      </c>
      <c r="C86" s="28">
        <f>((5/30)/12)</f>
        <v>1.3888888888888888E-2</v>
      </c>
      <c r="D86" s="87">
        <f t="shared" si="2"/>
        <v>69.927500906285076</v>
      </c>
      <c r="E86" s="95"/>
      <c r="G86" s="119"/>
      <c r="I86" s="120"/>
    </row>
    <row r="87" spans="1:9" ht="15.75" customHeight="1">
      <c r="A87" s="625" t="s">
        <v>244</v>
      </c>
      <c r="B87" s="625"/>
      <c r="C87" s="113">
        <f>SUM(C81:C86)</f>
        <v>1.7724444444444445E-2</v>
      </c>
      <c r="D87" s="91">
        <f>SUM(D81:D86)</f>
        <v>89.238679556564762</v>
      </c>
      <c r="F87" s="121"/>
      <c r="G87" s="94"/>
    </row>
    <row r="88" spans="1:9" ht="15.75" customHeight="1">
      <c r="A88" s="634"/>
      <c r="B88" s="634"/>
      <c r="C88" s="634"/>
      <c r="D88" s="634"/>
      <c r="E88" s="119"/>
      <c r="F88" s="95"/>
    </row>
    <row r="89" spans="1:9" ht="15.75" customHeight="1">
      <c r="A89" s="635" t="s">
        <v>245</v>
      </c>
      <c r="B89" s="635"/>
      <c r="C89" s="635"/>
      <c r="D89" s="635"/>
      <c r="F89" s="94"/>
      <c r="G89" s="95"/>
      <c r="I89" s="94"/>
    </row>
    <row r="90" spans="1:9" ht="15.75" customHeight="1">
      <c r="A90" s="77" t="s">
        <v>246</v>
      </c>
      <c r="B90" s="629" t="s">
        <v>247</v>
      </c>
      <c r="C90" s="629"/>
      <c r="D90" s="77" t="s">
        <v>171</v>
      </c>
      <c r="E90" s="95"/>
      <c r="F90" s="95"/>
      <c r="G90" s="88"/>
    </row>
    <row r="91" spans="1:9" ht="15.75" customHeight="1">
      <c r="A91" s="72" t="s">
        <v>172</v>
      </c>
      <c r="B91" s="626" t="s">
        <v>248</v>
      </c>
      <c r="C91" s="626"/>
      <c r="D91" s="92">
        <v>0</v>
      </c>
    </row>
    <row r="92" spans="1:9" ht="15.75" customHeight="1">
      <c r="A92" s="625" t="s">
        <v>249</v>
      </c>
      <c r="B92" s="625"/>
      <c r="C92" s="625"/>
      <c r="D92" s="91">
        <f>D91</f>
        <v>0</v>
      </c>
      <c r="G92" s="101"/>
    </row>
    <row r="93" spans="1:9" ht="15.75" customHeight="1">
      <c r="A93" s="634"/>
      <c r="B93" s="634"/>
      <c r="C93" s="634"/>
      <c r="D93" s="634"/>
    </row>
    <row r="94" spans="1:9" ht="15.75" customHeight="1">
      <c r="A94" s="635" t="s">
        <v>250</v>
      </c>
      <c r="B94" s="635"/>
      <c r="C94" s="635"/>
      <c r="D94" s="635"/>
      <c r="E94" s="98"/>
    </row>
    <row r="95" spans="1:9" ht="15.75" customHeight="1">
      <c r="A95" s="77">
        <v>4</v>
      </c>
      <c r="B95" s="629" t="s">
        <v>230</v>
      </c>
      <c r="C95" s="629"/>
      <c r="D95" s="77" t="s">
        <v>171</v>
      </c>
    </row>
    <row r="96" spans="1:9" ht="15.75" customHeight="1">
      <c r="A96" s="72" t="s">
        <v>236</v>
      </c>
      <c r="B96" s="626" t="s">
        <v>251</v>
      </c>
      <c r="C96" s="626"/>
      <c r="D96" s="92">
        <f>D87</f>
        <v>89.238679556564762</v>
      </c>
      <c r="F96" s="122"/>
    </row>
    <row r="97" spans="1:4" ht="15.75" customHeight="1">
      <c r="A97" s="72" t="s">
        <v>246</v>
      </c>
      <c r="B97" s="626" t="s">
        <v>247</v>
      </c>
      <c r="C97" s="626"/>
      <c r="D97" s="92">
        <f>D92</f>
        <v>0</v>
      </c>
    </row>
    <row r="98" spans="1:4" ht="15.75" customHeight="1">
      <c r="A98" s="625" t="s">
        <v>252</v>
      </c>
      <c r="B98" s="625"/>
      <c r="C98" s="625"/>
      <c r="D98" s="91">
        <f>SUM(D96:D97)</f>
        <v>89.238679556564762</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Uniformes!G16</f>
        <v>44.813333333333333</v>
      </c>
    </row>
    <row r="103" spans="1:4" ht="15.75" customHeight="1">
      <c r="A103" s="72" t="s">
        <v>174</v>
      </c>
      <c r="B103" s="626" t="s">
        <v>256</v>
      </c>
      <c r="C103" s="626"/>
      <c r="D103" s="123">
        <f>EPI!I118</f>
        <v>111.73444444444418</v>
      </c>
    </row>
    <row r="104" spans="1:4" ht="15.75" customHeight="1">
      <c r="A104" s="72" t="s">
        <v>176</v>
      </c>
      <c r="B104" s="626" t="s">
        <v>257</v>
      </c>
      <c r="C104" s="626"/>
      <c r="D104" s="123">
        <f>'Eq. Coletivos'!L29</f>
        <v>25.220288461538463</v>
      </c>
    </row>
    <row r="105" spans="1:4" ht="15.75" customHeight="1">
      <c r="A105" s="72" t="s">
        <v>185</v>
      </c>
      <c r="B105" s="626" t="s">
        <v>258</v>
      </c>
      <c r="C105" s="626"/>
      <c r="D105" s="123">
        <f>'Eq. Coletivos'!N31</f>
        <v>3.0856929487179485</v>
      </c>
    </row>
    <row r="106" spans="1:4" ht="15.75" customHeight="1">
      <c r="A106" s="72" t="s">
        <v>205</v>
      </c>
      <c r="B106" s="626" t="s">
        <v>259</v>
      </c>
      <c r="C106" s="626"/>
      <c r="D106" s="123">
        <f>'Eq. Individual'!L55</f>
        <v>36.688000000000009</v>
      </c>
    </row>
    <row r="107" spans="1:4" ht="15.75" customHeight="1">
      <c r="A107" s="72" t="s">
        <v>207</v>
      </c>
      <c r="B107" s="626" t="s">
        <v>260</v>
      </c>
      <c r="C107" s="626"/>
      <c r="D107" s="123">
        <f>'Eq. Individual'!N55</f>
        <v>9.184099999999999</v>
      </c>
    </row>
    <row r="108" spans="1:4" ht="13.5" customHeight="1">
      <c r="A108" s="72" t="s">
        <v>209</v>
      </c>
      <c r="B108" s="626"/>
      <c r="C108" s="626"/>
      <c r="D108" s="123"/>
    </row>
    <row r="109" spans="1:4" ht="15.75" customHeight="1">
      <c r="A109" s="625" t="s">
        <v>262</v>
      </c>
      <c r="B109" s="625"/>
      <c r="C109" s="625"/>
      <c r="D109" s="91">
        <f>SUM(D102:D108)</f>
        <v>230.72585918803398</v>
      </c>
    </row>
    <row r="110" spans="1:4" ht="15.75" customHeight="1">
      <c r="A110" s="627"/>
      <c r="B110" s="627"/>
      <c r="C110" s="627"/>
      <c r="D110" s="627"/>
    </row>
    <row r="111" spans="1:4" ht="15.75" customHeight="1">
      <c r="A111" s="628" t="s">
        <v>263</v>
      </c>
      <c r="B111" s="628"/>
      <c r="C111" s="628"/>
      <c r="D111" s="628"/>
    </row>
    <row r="112" spans="1:4" ht="15.75" customHeight="1">
      <c r="A112" s="77">
        <v>6</v>
      </c>
      <c r="B112" s="124" t="s">
        <v>264</v>
      </c>
      <c r="C112" s="77" t="s">
        <v>265</v>
      </c>
      <c r="D112" s="125" t="s">
        <v>171</v>
      </c>
    </row>
    <row r="113" spans="1:6" ht="15.75" customHeight="1">
      <c r="A113" s="72" t="s">
        <v>172</v>
      </c>
      <c r="B113" s="10" t="s">
        <v>266</v>
      </c>
      <c r="C113" s="30">
        <v>0.06</v>
      </c>
      <c r="D113" s="92">
        <f>D131*C113</f>
        <v>321.28467623982743</v>
      </c>
      <c r="E113" s="116"/>
    </row>
    <row r="114" spans="1:6" ht="15.75" customHeight="1">
      <c r="A114" s="72" t="s">
        <v>174</v>
      </c>
      <c r="B114" s="126" t="s">
        <v>267</v>
      </c>
      <c r="C114" s="127">
        <v>6.7900000000000002E-2</v>
      </c>
      <c r="D114" s="92">
        <f>(D113+D131)*C114</f>
        <v>385.402388128089</v>
      </c>
      <c r="E114" s="116"/>
    </row>
    <row r="115" spans="1:6" ht="15.75" customHeight="1">
      <c r="A115" s="72" t="s">
        <v>176</v>
      </c>
      <c r="B115" s="10" t="s">
        <v>119</v>
      </c>
      <c r="C115" s="30">
        <f>SUM(C117:C121)</f>
        <v>0.14250000000000002</v>
      </c>
      <c r="D115" s="92">
        <f>SUM(D117:D121)</f>
        <v>1007.293309320138</v>
      </c>
      <c r="E115" s="116"/>
    </row>
    <row r="116" spans="1:6" ht="15.75" customHeight="1">
      <c r="A116" s="630"/>
      <c r="B116" s="128" t="s">
        <v>120</v>
      </c>
      <c r="C116" s="129"/>
      <c r="D116" s="130"/>
      <c r="E116" s="116"/>
    </row>
    <row r="117" spans="1:6" ht="15.75" customHeight="1">
      <c r="A117" s="630"/>
      <c r="B117" s="10" t="s">
        <v>121</v>
      </c>
      <c r="C117" s="100">
        <f>Pis</f>
        <v>1.6500000000000001E-2</v>
      </c>
      <c r="D117" s="92">
        <f>(D131+D113+D114)/(1-SUM(C117:C121))*C117</f>
        <v>116.63396213180545</v>
      </c>
      <c r="E117" s="116"/>
    </row>
    <row r="118" spans="1:6" ht="15.75" customHeight="1">
      <c r="A118" s="630"/>
      <c r="B118" s="131" t="s">
        <v>123</v>
      </c>
      <c r="C118" s="132">
        <f>Cofins</f>
        <v>7.5999999999999998E-2</v>
      </c>
      <c r="D118" s="92">
        <f>(D131+D113+D114)/(1-SUM(C117:C121))*C118</f>
        <v>537.22309830407357</v>
      </c>
      <c r="E118" s="116"/>
    </row>
    <row r="119" spans="1:6" ht="15.75" customHeight="1">
      <c r="A119" s="630"/>
      <c r="B119" s="128" t="s">
        <v>125</v>
      </c>
      <c r="C119" s="133"/>
      <c r="D119" s="134"/>
      <c r="E119" s="116"/>
    </row>
    <row r="120" spans="1:6" ht="15.75" customHeight="1">
      <c r="A120" s="630"/>
      <c r="B120" s="10" t="s">
        <v>126</v>
      </c>
      <c r="C120" s="631">
        <f>ISS</f>
        <v>0.05</v>
      </c>
      <c r="D120" s="632">
        <f>(D131+D113+D114)/(1-SUM(C117:C121))*C120</f>
        <v>353.43624888425893</v>
      </c>
      <c r="E120" s="116"/>
    </row>
    <row r="121" spans="1:6" ht="15.75" customHeight="1">
      <c r="A121" s="630"/>
      <c r="B121" s="131" t="s">
        <v>128</v>
      </c>
      <c r="C121" s="631"/>
      <c r="D121" s="632"/>
      <c r="E121" s="135"/>
    </row>
    <row r="122" spans="1:6" ht="15.75" customHeight="1">
      <c r="A122" s="633" t="s">
        <v>268</v>
      </c>
      <c r="B122" s="633"/>
      <c r="C122" s="633"/>
      <c r="D122" s="97">
        <f>SUM(D113:D115)</f>
        <v>1713.9803736880544</v>
      </c>
      <c r="E122" s="136"/>
    </row>
    <row r="123" spans="1:6" ht="15.75" customHeight="1">
      <c r="A123" s="627"/>
      <c r="B123" s="627"/>
      <c r="C123" s="627"/>
      <c r="D123" s="627"/>
      <c r="E123" s="115"/>
    </row>
    <row r="124" spans="1:6" ht="15.75" customHeight="1">
      <c r="A124" s="628" t="s">
        <v>269</v>
      </c>
      <c r="B124" s="628"/>
      <c r="C124" s="628"/>
      <c r="D124" s="628"/>
    </row>
    <row r="125" spans="1:6" ht="15.75" customHeight="1">
      <c r="A125" s="137"/>
      <c r="B125" s="629" t="s">
        <v>270</v>
      </c>
      <c r="C125" s="629"/>
      <c r="D125" s="138" t="s">
        <v>271</v>
      </c>
      <c r="F125" s="115"/>
    </row>
    <row r="126" spans="1:6" ht="15.75" customHeight="1">
      <c r="A126" s="72" t="s">
        <v>172</v>
      </c>
      <c r="B126" s="626" t="s">
        <v>272</v>
      </c>
      <c r="C126" s="626"/>
      <c r="D126" s="92">
        <f>D32</f>
        <v>2541.7818181818179</v>
      </c>
      <c r="F126" s="115"/>
    </row>
    <row r="127" spans="1:6" ht="15.75" customHeight="1">
      <c r="A127" s="72" t="s">
        <v>174</v>
      </c>
      <c r="B127" s="626" t="s">
        <v>273</v>
      </c>
      <c r="C127" s="626"/>
      <c r="D127" s="92">
        <f>D66</f>
        <v>2323.4472787878785</v>
      </c>
    </row>
    <row r="128" spans="1:6" ht="15.75" customHeight="1">
      <c r="A128" s="72" t="s">
        <v>176</v>
      </c>
      <c r="B128" s="626" t="s">
        <v>274</v>
      </c>
      <c r="C128" s="626"/>
      <c r="D128" s="92">
        <f>D76</f>
        <v>169.55096828282831</v>
      </c>
    </row>
    <row r="129" spans="1:6" ht="15.75" customHeight="1">
      <c r="A129" s="72" t="s">
        <v>185</v>
      </c>
      <c r="B129" s="626" t="s">
        <v>275</v>
      </c>
      <c r="C129" s="626"/>
      <c r="D129" s="92">
        <f>D98</f>
        <v>89.238679556564762</v>
      </c>
      <c r="F129" s="115"/>
    </row>
    <row r="130" spans="1:6" ht="15.75" customHeight="1">
      <c r="A130" s="72" t="s">
        <v>205</v>
      </c>
      <c r="B130" s="626" t="s">
        <v>276</v>
      </c>
      <c r="C130" s="626"/>
      <c r="D130" s="92">
        <f>D109</f>
        <v>230.72585918803398</v>
      </c>
      <c r="F130" s="115"/>
    </row>
    <row r="131" spans="1:6" s="36" customFormat="1" ht="15.75" customHeight="1">
      <c r="A131" s="625" t="s">
        <v>277</v>
      </c>
      <c r="B131" s="625"/>
      <c r="C131" s="625"/>
      <c r="D131" s="91">
        <f>SUM(D126:D130)</f>
        <v>5354.7446039971237</v>
      </c>
      <c r="F131" s="115"/>
    </row>
    <row r="132" spans="1:6" s="36" customFormat="1" ht="15.75" customHeight="1">
      <c r="A132" s="78" t="s">
        <v>207</v>
      </c>
      <c r="B132" s="626" t="s">
        <v>278</v>
      </c>
      <c r="C132" s="626"/>
      <c r="D132" s="92">
        <f>D122</f>
        <v>1713.9803736880544</v>
      </c>
      <c r="F132" s="115"/>
    </row>
    <row r="133" spans="1:6" s="36" customFormat="1" ht="15.75" customHeight="1">
      <c r="A133" s="625" t="s">
        <v>279</v>
      </c>
      <c r="B133" s="625"/>
      <c r="C133" s="625"/>
      <c r="D133" s="91">
        <f>SUM(D131:D132)</f>
        <v>7068.7249776851786</v>
      </c>
      <c r="F133" s="115"/>
    </row>
    <row r="134" spans="1:6" s="36" customFormat="1" ht="13.2">
      <c r="D134" s="49"/>
    </row>
    <row r="135" spans="1:6" s="36" customFormat="1" ht="13.2">
      <c r="D135" s="49"/>
    </row>
    <row r="136" spans="1:6" ht="13.8">
      <c r="A136" s="36"/>
      <c r="B136" s="36"/>
      <c r="C136" s="36"/>
    </row>
    <row r="137" spans="1:6" ht="13.8">
      <c r="A137" s="36"/>
      <c r="B137" s="36"/>
      <c r="C137" s="36"/>
    </row>
    <row r="138" spans="1:6"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K138"/>
  <sheetViews>
    <sheetView topLeftCell="A85" zoomScale="90" zoomScaleNormal="90" workbookViewId="0">
      <selection activeCell="D104" sqref="D104"/>
    </sheetView>
  </sheetViews>
  <sheetFormatPr defaultColWidth="4.8984375" defaultRowHeight="13.5" customHeight="1"/>
  <cols>
    <col min="1" max="1" width="2.5" style="35" customWidth="1"/>
    <col min="2" max="2" width="35.5" style="35" customWidth="1"/>
    <col min="3" max="3" width="36.59765625" style="35" customWidth="1"/>
    <col min="4" max="4" width="22.8984375" style="49" customWidth="1"/>
    <col min="5" max="5" width="13.8984375" style="36" customWidth="1"/>
    <col min="6" max="6" width="9.59765625" style="36" customWidth="1"/>
    <col min="7" max="7" width="7" style="36" customWidth="1"/>
    <col min="8" max="8" width="4.8984375" style="36"/>
    <col min="9" max="9" width="24.3984375" style="36" bestFit="1" customWidth="1"/>
    <col min="10" max="255" width="4.8984375" style="36"/>
    <col min="256" max="256" width="10.8984375" style="36" customWidth="1"/>
    <col min="257" max="257" width="10.09765625" style="36" customWidth="1"/>
    <col min="258" max="258" width="32.5" style="36" customWidth="1"/>
    <col min="259" max="259" width="14.3984375" style="36" customWidth="1"/>
    <col min="260" max="260" width="11.59765625" style="36" customWidth="1"/>
    <col min="261" max="261" width="6.3984375" style="36" customWidth="1"/>
    <col min="262" max="262" width="8.8984375" style="36" customWidth="1"/>
    <col min="263" max="511" width="4.8984375" style="36"/>
    <col min="512" max="512" width="10.8984375" style="36" customWidth="1"/>
    <col min="513" max="513" width="10.09765625" style="36" customWidth="1"/>
    <col min="514" max="514" width="32.5" style="36" customWidth="1"/>
    <col min="515" max="515" width="14.3984375" style="36" customWidth="1"/>
    <col min="516" max="516" width="11.59765625" style="36" customWidth="1"/>
    <col min="517" max="517" width="6.3984375" style="36" customWidth="1"/>
    <col min="518" max="518" width="8.8984375" style="36" customWidth="1"/>
    <col min="519" max="767" width="4.8984375" style="36"/>
    <col min="768" max="768" width="10.8984375" style="36" customWidth="1"/>
    <col min="769" max="769" width="10.09765625" style="36" customWidth="1"/>
    <col min="770" max="770" width="32.5" style="36" customWidth="1"/>
    <col min="771" max="771" width="14.3984375" style="36" customWidth="1"/>
    <col min="772" max="772" width="11.59765625" style="36" customWidth="1"/>
    <col min="773" max="773" width="6.3984375" style="36" customWidth="1"/>
    <col min="774" max="774" width="8.8984375" style="36" customWidth="1"/>
    <col min="775" max="1023" width="4.8984375" style="36"/>
    <col min="1024" max="1025"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2.75" customHeight="1">
      <c r="A7" s="72" t="s">
        <v>176</v>
      </c>
      <c r="B7" s="630" t="s">
        <v>6</v>
      </c>
      <c r="C7" s="630"/>
      <c r="D7" s="73" t="str">
        <f>convenção</f>
        <v>MT000110/2025</v>
      </c>
    </row>
    <row r="8" spans="1:9" ht="14.25" customHeight="1">
      <c r="A8" s="72" t="s">
        <v>185</v>
      </c>
      <c r="B8" s="630" t="s">
        <v>9</v>
      </c>
      <c r="C8" s="630"/>
      <c r="D8" s="139">
        <f>'Tabela auxiliar cct'!E4</f>
        <v>12</v>
      </c>
    </row>
    <row r="9" spans="1:9" ht="13.8">
      <c r="A9" s="641"/>
      <c r="B9" s="641"/>
      <c r="C9" s="641"/>
      <c r="D9" s="641"/>
    </row>
    <row r="10" spans="1:9" ht="13.8">
      <c r="A10" s="642" t="s">
        <v>186</v>
      </c>
      <c r="B10" s="642"/>
      <c r="C10" s="642"/>
      <c r="D10" s="642"/>
    </row>
    <row r="11" spans="1:9" ht="24.9" customHeight="1">
      <c r="A11" s="625" t="s">
        <v>187</v>
      </c>
      <c r="B11" s="625"/>
      <c r="C11" s="625"/>
      <c r="D11" s="21" t="s">
        <v>188</v>
      </c>
    </row>
    <row r="12" spans="1:9" ht="20.25" customHeight="1">
      <c r="A12" s="630" t="s">
        <v>189</v>
      </c>
      <c r="B12" s="630"/>
      <c r="C12" s="630"/>
      <c r="D12" s="7">
        <v>2</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6" ht="15.75" customHeight="1">
      <c r="A17" s="78">
        <v>1</v>
      </c>
      <c r="B17" s="626" t="s">
        <v>193</v>
      </c>
      <c r="C17" s="626"/>
      <c r="D17" s="73" t="s">
        <v>282</v>
      </c>
    </row>
    <row r="18" spans="1:6" ht="15.75" customHeight="1">
      <c r="A18" s="72">
        <v>2</v>
      </c>
      <c r="B18" s="626" t="s">
        <v>194</v>
      </c>
      <c r="C18" s="626"/>
      <c r="D18" s="140" t="s">
        <v>283</v>
      </c>
      <c r="E18" s="144"/>
    </row>
    <row r="19" spans="1:6" ht="15.75" customHeight="1">
      <c r="A19" s="72">
        <v>2</v>
      </c>
      <c r="B19" s="626" t="s">
        <v>196</v>
      </c>
      <c r="C19" s="626"/>
      <c r="D19" s="84">
        <f>Salitem3</f>
        <v>2963.84</v>
      </c>
    </row>
    <row r="20" spans="1:6" ht="15.75" customHeight="1">
      <c r="A20" s="72">
        <v>3</v>
      </c>
      <c r="B20" s="626" t="s">
        <v>197</v>
      </c>
      <c r="C20" s="626"/>
      <c r="D20" s="140" t="s">
        <v>282</v>
      </c>
    </row>
    <row r="21" spans="1:6" ht="15.75" customHeight="1">
      <c r="A21" s="81">
        <v>4</v>
      </c>
      <c r="B21" s="639" t="s">
        <v>198</v>
      </c>
      <c r="C21" s="639"/>
      <c r="D21" s="82">
        <f>vigencia</f>
        <v>45658</v>
      </c>
    </row>
    <row r="22" spans="1:6" ht="15.75" customHeight="1">
      <c r="A22" s="634"/>
      <c r="B22" s="634"/>
      <c r="C22" s="634"/>
      <c r="D22" s="634"/>
    </row>
    <row r="23" spans="1:6" ht="15.75" customHeight="1">
      <c r="A23" s="628" t="s">
        <v>199</v>
      </c>
      <c r="B23" s="628"/>
      <c r="C23" s="628"/>
      <c r="D23" s="628"/>
    </row>
    <row r="24" spans="1:6" ht="15.75" customHeight="1">
      <c r="A24" s="77">
        <v>1</v>
      </c>
      <c r="B24" s="629" t="s">
        <v>200</v>
      </c>
      <c r="C24" s="629"/>
      <c r="D24" s="77" t="s">
        <v>171</v>
      </c>
    </row>
    <row r="25" spans="1:6" ht="15.75" customHeight="1">
      <c r="A25" s="72" t="s">
        <v>172</v>
      </c>
      <c r="B25" s="83" t="s">
        <v>201</v>
      </c>
      <c r="C25" s="10"/>
      <c r="D25" s="84">
        <f>(D19/220)*200</f>
        <v>2694.4</v>
      </c>
      <c r="E25" s="85"/>
    </row>
    <row r="26" spans="1:6" ht="15.75" customHeight="1">
      <c r="A26" s="72" t="s">
        <v>174</v>
      </c>
      <c r="B26" s="83" t="s">
        <v>202</v>
      </c>
      <c r="C26" s="145">
        <v>0.3</v>
      </c>
      <c r="D26" s="84">
        <f>D25*C26</f>
        <v>808.32</v>
      </c>
      <c r="E26" s="49"/>
      <c r="F26" s="144" t="s">
        <v>284</v>
      </c>
    </row>
    <row r="27" spans="1:6" ht="15.75" customHeight="1">
      <c r="A27" s="72" t="s">
        <v>176</v>
      </c>
      <c r="B27" s="83" t="s">
        <v>203</v>
      </c>
      <c r="C27" s="72"/>
      <c r="D27" s="84">
        <f>premio3</f>
        <v>50.31</v>
      </c>
      <c r="E27" s="85"/>
      <c r="F27" s="88"/>
    </row>
    <row r="28" spans="1:6" ht="15.75" customHeight="1">
      <c r="A28" s="72" t="s">
        <v>185</v>
      </c>
      <c r="B28" s="83" t="s">
        <v>204</v>
      </c>
      <c r="C28" s="72"/>
      <c r="D28" s="87"/>
      <c r="E28" s="49"/>
      <c r="F28" s="89"/>
    </row>
    <row r="29" spans="1:6" ht="15.75" customHeight="1">
      <c r="A29" s="72" t="s">
        <v>205</v>
      </c>
      <c r="B29" s="83" t="s">
        <v>206</v>
      </c>
      <c r="C29" s="72"/>
      <c r="D29" s="87"/>
      <c r="E29" s="49"/>
      <c r="F29" s="58"/>
    </row>
    <row r="30" spans="1:6" ht="15.75" customHeight="1">
      <c r="A30" s="72" t="s">
        <v>207</v>
      </c>
      <c r="B30" s="83" t="s">
        <v>208</v>
      </c>
      <c r="C30" s="72"/>
      <c r="D30" s="87"/>
      <c r="E30" s="49"/>
      <c r="F30" s="58"/>
    </row>
    <row r="31" spans="1:6" ht="15.75" customHeight="1">
      <c r="A31" s="72" t="s">
        <v>209</v>
      </c>
      <c r="B31" s="83" t="s">
        <v>210</v>
      </c>
      <c r="C31" s="72"/>
      <c r="D31" s="87"/>
      <c r="E31" s="49"/>
      <c r="F31" s="58"/>
    </row>
    <row r="32" spans="1:6" ht="15.75" customHeight="1">
      <c r="A32" s="90"/>
      <c r="B32" s="625" t="s">
        <v>211</v>
      </c>
      <c r="C32" s="625"/>
      <c r="D32" s="91">
        <f>SUM(D25:D31)</f>
        <v>3553.03</v>
      </c>
      <c r="E32" s="49"/>
    </row>
    <row r="33" spans="1:9" ht="15.75" customHeight="1">
      <c r="A33" s="634"/>
      <c r="B33" s="634"/>
      <c r="C33" s="634"/>
      <c r="D33" s="634"/>
    </row>
    <row r="34" spans="1:9" ht="15.75" customHeight="1">
      <c r="A34" s="635" t="s">
        <v>212</v>
      </c>
      <c r="B34" s="635"/>
      <c r="C34" s="635"/>
      <c r="D34" s="635"/>
    </row>
    <row r="35" spans="1:9" ht="15.75" customHeight="1">
      <c r="A35" s="635" t="s">
        <v>213</v>
      </c>
      <c r="B35" s="635"/>
      <c r="C35" s="635"/>
      <c r="D35" s="635"/>
    </row>
    <row r="36" spans="1:9" ht="15.75" customHeight="1">
      <c r="A36" s="77" t="s">
        <v>214</v>
      </c>
      <c r="B36" s="629" t="s">
        <v>215</v>
      </c>
      <c r="C36" s="629"/>
      <c r="D36" s="77" t="s">
        <v>171</v>
      </c>
    </row>
    <row r="37" spans="1:9" ht="15.75" customHeight="1">
      <c r="A37" s="72" t="s">
        <v>172</v>
      </c>
      <c r="B37" s="10" t="s">
        <v>216</v>
      </c>
      <c r="C37" s="141">
        <f>1/12</f>
        <v>8.3333333333333329E-2</v>
      </c>
      <c r="D37" s="92">
        <f>$D$32*C37</f>
        <v>296.08583333333331</v>
      </c>
      <c r="E37" s="85"/>
    </row>
    <row r="38" spans="1:9" ht="15.75" customHeight="1">
      <c r="A38" s="72" t="s">
        <v>174</v>
      </c>
      <c r="B38" s="10" t="s">
        <v>217</v>
      </c>
      <c r="C38" s="142">
        <f>(1/12)+((1/3)/12)</f>
        <v>0.1111111111111111</v>
      </c>
      <c r="D38" s="92">
        <f>$D$32*C38</f>
        <v>394.7811111111111</v>
      </c>
      <c r="E38" s="85"/>
      <c r="F38" s="94"/>
      <c r="G38" s="95"/>
      <c r="I38" s="95"/>
    </row>
    <row r="39" spans="1:9" ht="15.75" customHeight="1">
      <c r="A39" s="638" t="s">
        <v>218</v>
      </c>
      <c r="B39" s="638"/>
      <c r="C39" s="96">
        <f>SUM(C37:C38)</f>
        <v>0.19444444444444442</v>
      </c>
      <c r="D39" s="97">
        <f>SUM(D37:D38)</f>
        <v>690.86694444444447</v>
      </c>
      <c r="E39" s="49"/>
      <c r="F39" s="88"/>
      <c r="I39" s="98"/>
    </row>
    <row r="40" spans="1:9" ht="15.75" customHeight="1">
      <c r="A40" s="634"/>
      <c r="B40" s="634"/>
      <c r="C40" s="634"/>
      <c r="D40" s="634"/>
      <c r="I40" s="94"/>
    </row>
    <row r="41" spans="1:9" ht="15.75" customHeight="1">
      <c r="A41" s="635" t="s">
        <v>219</v>
      </c>
      <c r="B41" s="635"/>
      <c r="C41" s="635"/>
      <c r="D41" s="635"/>
    </row>
    <row r="42" spans="1:9" ht="15.75" customHeight="1">
      <c r="A42" s="77" t="s">
        <v>220</v>
      </c>
      <c r="B42" s="77" t="s">
        <v>221</v>
      </c>
      <c r="C42" s="77" t="s">
        <v>222</v>
      </c>
      <c r="D42" s="77" t="s">
        <v>171</v>
      </c>
      <c r="E42" s="99"/>
    </row>
    <row r="43" spans="1:9" ht="15.75" customHeight="1">
      <c r="A43" s="72" t="s">
        <v>172</v>
      </c>
      <c r="B43" s="10" t="s">
        <v>99</v>
      </c>
      <c r="C43" s="100">
        <f>INSS</f>
        <v>0.2</v>
      </c>
      <c r="D43" s="92">
        <f t="shared" ref="D43:D50" si="0">($D$32+$D$39)*C43</f>
        <v>848.779388888889</v>
      </c>
      <c r="E43" s="49"/>
    </row>
    <row r="44" spans="1:9" ht="15.75" customHeight="1">
      <c r="A44" s="72" t="s">
        <v>174</v>
      </c>
      <c r="B44" s="10" t="s">
        <v>101</v>
      </c>
      <c r="C44" s="100">
        <f>SalárioEducação</f>
        <v>2.5000000000000001E-2</v>
      </c>
      <c r="D44" s="92">
        <f t="shared" si="0"/>
        <v>106.09742361111113</v>
      </c>
      <c r="E44" s="49"/>
    </row>
    <row r="45" spans="1:9" ht="15.75" customHeight="1">
      <c r="A45" s="72" t="s">
        <v>176</v>
      </c>
      <c r="B45" s="10" t="s">
        <v>104</v>
      </c>
      <c r="C45" s="30">
        <f>SATFAPRAT</f>
        <v>0.06</v>
      </c>
      <c r="D45" s="92">
        <f t="shared" si="0"/>
        <v>254.63381666666666</v>
      </c>
      <c r="E45" s="49"/>
    </row>
    <row r="46" spans="1:9" ht="15.75" customHeight="1">
      <c r="A46" s="72" t="s">
        <v>185</v>
      </c>
      <c r="B46" s="10" t="s">
        <v>107</v>
      </c>
      <c r="C46" s="100">
        <f>SESCSESI</f>
        <v>1.4999999999999999E-2</v>
      </c>
      <c r="D46" s="92">
        <f t="shared" si="0"/>
        <v>63.658454166666665</v>
      </c>
      <c r="E46" s="49"/>
      <c r="G46" s="101"/>
    </row>
    <row r="47" spans="1:9" ht="15.75" customHeight="1">
      <c r="A47" s="72" t="s">
        <v>205</v>
      </c>
      <c r="B47" s="10" t="s">
        <v>110</v>
      </c>
      <c r="C47" s="100">
        <f>SENAISENAC</f>
        <v>0.01</v>
      </c>
      <c r="D47" s="92">
        <f t="shared" si="0"/>
        <v>42.438969444444446</v>
      </c>
      <c r="E47" s="49"/>
      <c r="G47" s="95"/>
    </row>
    <row r="48" spans="1:9" ht="15.75" customHeight="1">
      <c r="A48" s="72" t="s">
        <v>207</v>
      </c>
      <c r="B48" s="10" t="s">
        <v>113</v>
      </c>
      <c r="C48" s="100">
        <f>SEBRAE</f>
        <v>6.0000000000000001E-3</v>
      </c>
      <c r="D48" s="92">
        <f t="shared" si="0"/>
        <v>25.463381666666667</v>
      </c>
      <c r="E48" s="49"/>
      <c r="G48" s="88"/>
    </row>
    <row r="49" spans="1:6" ht="15.75" customHeight="1">
      <c r="A49" s="72" t="s">
        <v>209</v>
      </c>
      <c r="B49" s="10" t="s">
        <v>115</v>
      </c>
      <c r="C49" s="100">
        <f>INCRA</f>
        <v>2E-3</v>
      </c>
      <c r="D49" s="92">
        <f t="shared" si="0"/>
        <v>8.4877938888888895</v>
      </c>
      <c r="E49" s="49"/>
    </row>
    <row r="50" spans="1:6" ht="15.75" customHeight="1">
      <c r="A50" s="72" t="s">
        <v>223</v>
      </c>
      <c r="B50" s="10" t="s">
        <v>117</v>
      </c>
      <c r="C50" s="100">
        <f>FGTS</f>
        <v>0.08</v>
      </c>
      <c r="D50" s="92">
        <f t="shared" si="0"/>
        <v>339.51175555555557</v>
      </c>
      <c r="E50" s="49"/>
    </row>
    <row r="51" spans="1:6" ht="15.75" customHeight="1">
      <c r="A51" s="90"/>
      <c r="B51" s="21" t="s">
        <v>224</v>
      </c>
      <c r="C51" s="102">
        <f>SUM(C43:C50)</f>
        <v>0.39800000000000008</v>
      </c>
      <c r="D51" s="91">
        <f>SUM(D43:D50)</f>
        <v>1689.070983888889</v>
      </c>
      <c r="F51" s="58"/>
    </row>
    <row r="52" spans="1:6" ht="15.75" customHeight="1">
      <c r="A52" s="634"/>
      <c r="B52" s="634"/>
      <c r="C52" s="634"/>
      <c r="D52" s="634"/>
      <c r="F52" s="99"/>
    </row>
    <row r="53" spans="1:6" ht="15.75" customHeight="1">
      <c r="A53" s="635" t="s">
        <v>225</v>
      </c>
      <c r="B53" s="635"/>
      <c r="C53" s="635"/>
      <c r="D53" s="635"/>
    </row>
    <row r="54" spans="1:6" ht="15.75" customHeight="1">
      <c r="A54" s="77" t="s">
        <v>226</v>
      </c>
      <c r="B54" s="629" t="s">
        <v>227</v>
      </c>
      <c r="C54" s="629"/>
      <c r="D54" s="77" t="s">
        <v>171</v>
      </c>
    </row>
    <row r="55" spans="1:6" ht="15.75" customHeight="1">
      <c r="A55" s="72" t="s">
        <v>172</v>
      </c>
      <c r="B55" s="83" t="s">
        <v>15</v>
      </c>
      <c r="C55" s="11">
        <f>Valetransporte</f>
        <v>4.95</v>
      </c>
      <c r="D55" s="105">
        <f>(C55*2*22)-(D25*6%)</f>
        <v>56.136000000000024</v>
      </c>
      <c r="E55" s="106"/>
    </row>
    <row r="56" spans="1:6" ht="15.75" customHeight="1">
      <c r="A56" s="72" t="s">
        <v>174</v>
      </c>
      <c r="B56" s="83" t="s">
        <v>18</v>
      </c>
      <c r="C56" s="11">
        <f>Valealimentação</f>
        <v>23.76</v>
      </c>
      <c r="D56" s="87">
        <f>(C56*22)-(C56*22*5%)</f>
        <v>496.584</v>
      </c>
      <c r="E56" s="107"/>
    </row>
    <row r="57" spans="1:6" ht="15.75" customHeight="1">
      <c r="A57" s="72" t="s">
        <v>176</v>
      </c>
      <c r="B57" s="83" t="s">
        <v>21</v>
      </c>
      <c r="C57" s="11">
        <f>PremioCesta</f>
        <v>0</v>
      </c>
      <c r="D57" s="87">
        <f>C57</f>
        <v>0</v>
      </c>
      <c r="E57" s="49"/>
    </row>
    <row r="58" spans="1:6" ht="15.75" customHeight="1">
      <c r="A58" s="72" t="s">
        <v>185</v>
      </c>
      <c r="B58" s="83" t="s">
        <v>24</v>
      </c>
      <c r="C58" s="11">
        <f>PCMSO</f>
        <v>59</v>
      </c>
      <c r="D58" s="87">
        <f>C58</f>
        <v>59</v>
      </c>
      <c r="E58" s="49"/>
    </row>
    <row r="59" spans="1:6" ht="15.75" customHeight="1">
      <c r="A59" s="636" t="s">
        <v>228</v>
      </c>
      <c r="B59" s="636"/>
      <c r="C59" s="636"/>
      <c r="D59" s="108">
        <f>SUM(D55:D58)</f>
        <v>611.72</v>
      </c>
    </row>
    <row r="60" spans="1:6" ht="15.75" customHeight="1">
      <c r="A60" s="634"/>
      <c r="B60" s="634"/>
      <c r="C60" s="634"/>
      <c r="D60" s="634"/>
    </row>
    <row r="61" spans="1:6" ht="15.75" customHeight="1">
      <c r="A61" s="635" t="s">
        <v>229</v>
      </c>
      <c r="B61" s="635"/>
      <c r="C61" s="635"/>
      <c r="D61" s="635"/>
    </row>
    <row r="62" spans="1:6" ht="15.75" customHeight="1">
      <c r="A62" s="77">
        <v>2</v>
      </c>
      <c r="B62" s="637" t="s">
        <v>230</v>
      </c>
      <c r="C62" s="637"/>
      <c r="D62" s="77" t="s">
        <v>171</v>
      </c>
    </row>
    <row r="63" spans="1:6" ht="15.75" customHeight="1">
      <c r="A63" s="109" t="s">
        <v>214</v>
      </c>
      <c r="B63" s="626" t="s">
        <v>215</v>
      </c>
      <c r="C63" s="626"/>
      <c r="D63" s="87">
        <f>D39</f>
        <v>690.86694444444447</v>
      </c>
    </row>
    <row r="64" spans="1:6" ht="15.75" customHeight="1">
      <c r="A64" s="109" t="s">
        <v>220</v>
      </c>
      <c r="B64" s="626" t="s">
        <v>221</v>
      </c>
      <c r="C64" s="626"/>
      <c r="D64" s="87">
        <f>D51</f>
        <v>1689.070983888889</v>
      </c>
    </row>
    <row r="65" spans="1:18" ht="15.75" customHeight="1">
      <c r="A65" s="109" t="s">
        <v>226</v>
      </c>
      <c r="B65" s="626" t="s">
        <v>227</v>
      </c>
      <c r="C65" s="626"/>
      <c r="D65" s="87">
        <f>D59</f>
        <v>611.72</v>
      </c>
    </row>
    <row r="66" spans="1:18" ht="15.75" customHeight="1">
      <c r="A66" s="625" t="s">
        <v>231</v>
      </c>
      <c r="B66" s="625"/>
      <c r="C66" s="625"/>
      <c r="D66" s="91">
        <f>SUM(D63:D65)</f>
        <v>2991.657928333334</v>
      </c>
    </row>
    <row r="67" spans="1:18" ht="15.75" customHeight="1">
      <c r="A67" s="634"/>
      <c r="B67" s="634"/>
      <c r="C67" s="634"/>
      <c r="D67" s="634"/>
    </row>
    <row r="68" spans="1:18" ht="15.75" customHeight="1">
      <c r="A68" s="635" t="s">
        <v>232</v>
      </c>
      <c r="B68" s="635"/>
      <c r="C68" s="635"/>
      <c r="D68" s="635"/>
    </row>
    <row r="69" spans="1:18" ht="15.75" customHeight="1">
      <c r="A69" s="77">
        <v>3</v>
      </c>
      <c r="B69" s="629" t="s">
        <v>129</v>
      </c>
      <c r="C69" s="629"/>
      <c r="D69" s="77" t="s">
        <v>171</v>
      </c>
    </row>
    <row r="70" spans="1:18" ht="15.75" customHeight="1">
      <c r="A70" s="72" t="s">
        <v>172</v>
      </c>
      <c r="B70" s="83" t="s">
        <v>130</v>
      </c>
      <c r="C70" s="30">
        <f>api</f>
        <v>4.1666666666666666E-3</v>
      </c>
      <c r="D70" s="87">
        <f t="shared" ref="D70:D75" si="1">$D$32*C70</f>
        <v>14.804291666666668</v>
      </c>
      <c r="E70" s="58"/>
      <c r="F70" s="146"/>
      <c r="G70" s="58"/>
      <c r="H70" s="95"/>
    </row>
    <row r="71" spans="1:18" ht="15.75" customHeight="1">
      <c r="A71" s="72" t="s">
        <v>174</v>
      </c>
      <c r="B71" s="83" t="s">
        <v>133</v>
      </c>
      <c r="C71" s="30">
        <f>INFGTSAP</f>
        <v>3.3333333333333332E-4</v>
      </c>
      <c r="D71" s="87">
        <f t="shared" si="1"/>
        <v>1.1843433333333333</v>
      </c>
      <c r="F71" s="146"/>
      <c r="G71" s="99"/>
    </row>
    <row r="72" spans="1:18" ht="15.75" customHeight="1">
      <c r="A72" s="72" t="s">
        <v>176</v>
      </c>
      <c r="B72" s="110" t="s">
        <v>136</v>
      </c>
      <c r="C72" s="30">
        <f>MULTAFGTS</f>
        <v>3.4400000000000007E-2</v>
      </c>
      <c r="D72" s="87">
        <f t="shared" si="1"/>
        <v>122.22423200000003</v>
      </c>
      <c r="E72" s="143"/>
      <c r="F72" s="146"/>
      <c r="R72" s="36" t="s">
        <v>281</v>
      </c>
    </row>
    <row r="73" spans="1:18" ht="15.75" customHeight="1">
      <c r="A73" s="72" t="s">
        <v>185</v>
      </c>
      <c r="B73" s="112" t="s">
        <v>138</v>
      </c>
      <c r="C73" s="30">
        <f>APT</f>
        <v>1.9444444444444445E-2</v>
      </c>
      <c r="D73" s="87">
        <f t="shared" si="1"/>
        <v>69.086694444444447</v>
      </c>
      <c r="F73" s="146"/>
    </row>
    <row r="74" spans="1:18" ht="26.4">
      <c r="A74" s="72" t="s">
        <v>205</v>
      </c>
      <c r="B74" s="112" t="s">
        <v>141</v>
      </c>
      <c r="C74" s="30">
        <f>C51*C73</f>
        <v>7.7388888888888906E-3</v>
      </c>
      <c r="D74" s="87">
        <f t="shared" si="1"/>
        <v>27.496504388888898</v>
      </c>
      <c r="F74" s="146"/>
    </row>
    <row r="75" spans="1:18" ht="26.4">
      <c r="A75" s="72" t="s">
        <v>207</v>
      </c>
      <c r="B75" s="112" t="s">
        <v>143</v>
      </c>
      <c r="C75" s="30">
        <f>C73*8%*40%</f>
        <v>6.2222222222222236E-4</v>
      </c>
      <c r="D75" s="87">
        <f t="shared" si="1"/>
        <v>2.2107742222222226</v>
      </c>
      <c r="F75" s="146"/>
      <c r="R75" s="36" t="s">
        <v>281</v>
      </c>
    </row>
    <row r="76" spans="1:18" ht="15.75" customHeight="1">
      <c r="A76" s="625" t="s">
        <v>233</v>
      </c>
      <c r="B76" s="625"/>
      <c r="C76" s="113">
        <f>SUM(C70:C75)</f>
        <v>6.670555555555556E-2</v>
      </c>
      <c r="D76" s="91">
        <f>SUM(D70:D75)</f>
        <v>237.00684005555559</v>
      </c>
      <c r="E76" s="114"/>
    </row>
    <row r="77" spans="1:18" ht="15.75" customHeight="1">
      <c r="A77" s="634"/>
      <c r="B77" s="634"/>
      <c r="C77" s="634"/>
      <c r="D77" s="634"/>
      <c r="E77" s="114"/>
      <c r="F77" s="115"/>
    </row>
    <row r="78" spans="1:18" ht="15.75" customHeight="1">
      <c r="A78" s="635" t="s">
        <v>234</v>
      </c>
      <c r="B78" s="635"/>
      <c r="C78" s="635"/>
      <c r="D78" s="635"/>
      <c r="E78" s="114"/>
    </row>
    <row r="79" spans="1:18" ht="15.75" customHeight="1">
      <c r="A79" s="635" t="s">
        <v>235</v>
      </c>
      <c r="B79" s="635"/>
      <c r="C79" s="635"/>
      <c r="D79" s="635"/>
    </row>
    <row r="80" spans="1:18" ht="15.75" customHeight="1">
      <c r="A80" s="77" t="s">
        <v>236</v>
      </c>
      <c r="B80" s="629" t="s">
        <v>237</v>
      </c>
      <c r="C80" s="629"/>
      <c r="D80" s="77" t="s">
        <v>171</v>
      </c>
    </row>
    <row r="81" spans="1:9" ht="15.75" customHeight="1">
      <c r="A81" s="72" t="s">
        <v>172</v>
      </c>
      <c r="B81" s="83" t="s">
        <v>238</v>
      </c>
      <c r="C81" s="559">
        <v>0</v>
      </c>
      <c r="D81" s="87">
        <f t="shared" ref="D81:D86" si="2">($D$32+$D$66+$D$76)*C81</f>
        <v>0</v>
      </c>
      <c r="E81" s="85"/>
      <c r="G81" s="88"/>
      <c r="I81" s="36" t="s">
        <v>703</v>
      </c>
    </row>
    <row r="82" spans="1:9" ht="15.75" customHeight="1">
      <c r="A82" s="72" t="s">
        <v>174</v>
      </c>
      <c r="B82" s="83" t="s">
        <v>239</v>
      </c>
      <c r="C82" s="28">
        <f>(1/30)/12</f>
        <v>2.7777777777777779E-3</v>
      </c>
      <c r="D82" s="87">
        <f t="shared" si="2"/>
        <v>18.838041023302473</v>
      </c>
      <c r="E82" s="116"/>
    </row>
    <row r="83" spans="1:9" ht="15.75" customHeight="1">
      <c r="A83" s="72" t="s">
        <v>176</v>
      </c>
      <c r="B83" s="83" t="s">
        <v>240</v>
      </c>
      <c r="C83" s="28">
        <f>((5/30/12)*1.5%)</f>
        <v>2.0833333333333332E-4</v>
      </c>
      <c r="D83" s="87">
        <f t="shared" si="2"/>
        <v>1.4128530767476855</v>
      </c>
      <c r="E83" s="116"/>
    </row>
    <row r="84" spans="1:9" ht="15.75" customHeight="1">
      <c r="A84" s="72" t="s">
        <v>185</v>
      </c>
      <c r="B84" s="83" t="s">
        <v>241</v>
      </c>
      <c r="C84" s="28">
        <f>((15/30)/12)*0.78%</f>
        <v>3.2499999999999999E-4</v>
      </c>
      <c r="D84" s="87">
        <f t="shared" si="2"/>
        <v>2.2040507997263892</v>
      </c>
      <c r="E84" s="116"/>
    </row>
    <row r="85" spans="1:9" ht="15.75" customHeight="1">
      <c r="A85" s="72" t="s">
        <v>205</v>
      </c>
      <c r="B85" s="83" t="s">
        <v>242</v>
      </c>
      <c r="C85" s="28">
        <f>(1/12*1.416%*4/12)+((1/3)/12)*1.416%*(4/12)</f>
        <v>5.2444444444444435E-4</v>
      </c>
      <c r="D85" s="87">
        <f t="shared" si="2"/>
        <v>3.5566221451995061</v>
      </c>
      <c r="E85" s="116"/>
    </row>
    <row r="86" spans="1:9" ht="15.75" customHeight="1">
      <c r="A86" s="72" t="s">
        <v>207</v>
      </c>
      <c r="B86" s="83" t="s">
        <v>243</v>
      </c>
      <c r="C86" s="28">
        <f>((5/30)/12)</f>
        <v>1.3888888888888888E-2</v>
      </c>
      <c r="D86" s="87">
        <f t="shared" si="2"/>
        <v>94.190205116512359</v>
      </c>
      <c r="E86" s="95"/>
      <c r="G86" s="119"/>
      <c r="I86" s="120"/>
    </row>
    <row r="87" spans="1:9" ht="15.75" customHeight="1">
      <c r="A87" s="625" t="s">
        <v>244</v>
      </c>
      <c r="B87" s="625"/>
      <c r="C87" s="113">
        <f>SUM(C81:C86)</f>
        <v>1.7724444444444445E-2</v>
      </c>
      <c r="D87" s="91">
        <f>SUM(D81:D86)</f>
        <v>120.20177216148841</v>
      </c>
      <c r="F87" s="121"/>
      <c r="G87" s="94"/>
    </row>
    <row r="88" spans="1:9" ht="15.75" customHeight="1">
      <c r="A88" s="634"/>
      <c r="B88" s="634"/>
      <c r="C88" s="634"/>
      <c r="D88" s="634"/>
      <c r="E88" s="119"/>
      <c r="F88" s="95"/>
    </row>
    <row r="89" spans="1:9" ht="15.75" customHeight="1">
      <c r="A89" s="635" t="s">
        <v>245</v>
      </c>
      <c r="B89" s="635"/>
      <c r="C89" s="635"/>
      <c r="D89" s="635"/>
      <c r="F89" s="94"/>
      <c r="G89" s="95"/>
      <c r="I89" s="94"/>
    </row>
    <row r="90" spans="1:9" ht="15.75" customHeight="1">
      <c r="A90" s="77" t="s">
        <v>246</v>
      </c>
      <c r="B90" s="629" t="s">
        <v>247</v>
      </c>
      <c r="C90" s="629"/>
      <c r="D90" s="77" t="s">
        <v>171</v>
      </c>
      <c r="E90" s="95"/>
      <c r="F90" s="95"/>
      <c r="G90" s="88"/>
    </row>
    <row r="91" spans="1:9" ht="15.75" customHeight="1">
      <c r="A91" s="72" t="s">
        <v>172</v>
      </c>
      <c r="B91" s="626" t="s">
        <v>248</v>
      </c>
      <c r="C91" s="626"/>
      <c r="D91" s="92">
        <v>0</v>
      </c>
    </row>
    <row r="92" spans="1:9" ht="15.75" customHeight="1">
      <c r="A92" s="625" t="s">
        <v>249</v>
      </c>
      <c r="B92" s="625"/>
      <c r="C92" s="625"/>
      <c r="D92" s="91">
        <f>D91</f>
        <v>0</v>
      </c>
      <c r="G92" s="101"/>
    </row>
    <row r="93" spans="1:9" ht="15.75" customHeight="1">
      <c r="A93" s="634"/>
      <c r="B93" s="634"/>
      <c r="C93" s="634"/>
      <c r="D93" s="634"/>
    </row>
    <row r="94" spans="1:9" ht="15.75" customHeight="1">
      <c r="A94" s="635" t="s">
        <v>250</v>
      </c>
      <c r="B94" s="635"/>
      <c r="C94" s="635"/>
      <c r="D94" s="635"/>
      <c r="E94" s="98"/>
    </row>
    <row r="95" spans="1:9" ht="15.75" customHeight="1">
      <c r="A95" s="77">
        <v>4</v>
      </c>
      <c r="B95" s="629" t="s">
        <v>230</v>
      </c>
      <c r="C95" s="629"/>
      <c r="D95" s="77" t="s">
        <v>171</v>
      </c>
    </row>
    <row r="96" spans="1:9" ht="15.75" customHeight="1">
      <c r="A96" s="72" t="s">
        <v>236</v>
      </c>
      <c r="B96" s="626" t="s">
        <v>251</v>
      </c>
      <c r="C96" s="626"/>
      <c r="D96" s="92">
        <f>D87</f>
        <v>120.20177216148841</v>
      </c>
      <c r="F96" s="122"/>
    </row>
    <row r="97" spans="1:4" ht="15.75" customHeight="1">
      <c r="A97" s="72" t="s">
        <v>246</v>
      </c>
      <c r="B97" s="626" t="s">
        <v>247</v>
      </c>
      <c r="C97" s="626"/>
      <c r="D97" s="92">
        <f>D92</f>
        <v>0</v>
      </c>
    </row>
    <row r="98" spans="1:4" ht="15.75" customHeight="1">
      <c r="A98" s="625" t="s">
        <v>252</v>
      </c>
      <c r="B98" s="625"/>
      <c r="C98" s="625"/>
      <c r="D98" s="91">
        <f>SUM(D96:D97)</f>
        <v>120.20177216148841</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Uniformes!G8</f>
        <v>86.488888888888894</v>
      </c>
    </row>
    <row r="103" spans="1:4" ht="15.75" customHeight="1">
      <c r="A103" s="72" t="s">
        <v>174</v>
      </c>
      <c r="B103" s="626" t="s">
        <v>256</v>
      </c>
      <c r="C103" s="626"/>
      <c r="D103" s="123">
        <f>EPI!I20</f>
        <v>369.65805555555602</v>
      </c>
    </row>
    <row r="104" spans="1:4" ht="15.75" customHeight="1">
      <c r="A104" s="72" t="s">
        <v>176</v>
      </c>
      <c r="B104" s="626" t="s">
        <v>257</v>
      </c>
      <c r="C104" s="626"/>
      <c r="D104" s="123">
        <f>'Eq. Coletivos'!L29+'Eq. Coletivos'!L38</f>
        <v>32.554142628205128</v>
      </c>
    </row>
    <row r="105" spans="1:4" ht="15.75" customHeight="1">
      <c r="A105" s="72" t="s">
        <v>185</v>
      </c>
      <c r="B105" s="626" t="s">
        <v>258</v>
      </c>
      <c r="C105" s="626"/>
      <c r="D105" s="123">
        <f>'Eq. Coletivos'!N31+'Eq. Coletivos'!N38</f>
        <v>5.2858491987179486</v>
      </c>
    </row>
    <row r="106" spans="1:4" ht="15.75" customHeight="1">
      <c r="A106" s="72" t="s">
        <v>205</v>
      </c>
      <c r="B106" s="626" t="s">
        <v>259</v>
      </c>
      <c r="C106" s="626"/>
      <c r="D106" s="123">
        <f>'Eq. Individual'!L16</f>
        <v>12.312277777777775</v>
      </c>
    </row>
    <row r="107" spans="1:4" ht="15.75" customHeight="1">
      <c r="A107" s="72" t="s">
        <v>207</v>
      </c>
      <c r="B107" s="626" t="s">
        <v>260</v>
      </c>
      <c r="C107" s="626"/>
      <c r="D107" s="123">
        <f>'Eq. Individual'!N14</f>
        <v>10.466183333333333</v>
      </c>
    </row>
    <row r="108" spans="1:4" ht="15.75" customHeight="1">
      <c r="A108" s="72" t="s">
        <v>209</v>
      </c>
      <c r="B108" s="626"/>
      <c r="C108" s="626"/>
      <c r="D108" s="123">
        <v>0</v>
      </c>
    </row>
    <row r="109" spans="1:4" ht="15.75" customHeight="1">
      <c r="A109" s="625" t="s">
        <v>262</v>
      </c>
      <c r="B109" s="625"/>
      <c r="C109" s="625"/>
      <c r="D109" s="91">
        <f>SUM(D102:D108)</f>
        <v>516.76539738247902</v>
      </c>
    </row>
    <row r="110" spans="1:4" ht="15.75" customHeight="1">
      <c r="A110" s="627"/>
      <c r="B110" s="627"/>
      <c r="C110" s="627"/>
      <c r="D110" s="627"/>
    </row>
    <row r="111" spans="1:4" ht="15.75" customHeight="1">
      <c r="A111" s="628" t="s">
        <v>263</v>
      </c>
      <c r="B111" s="628"/>
      <c r="C111" s="628"/>
      <c r="D111" s="628"/>
    </row>
    <row r="112" spans="1:4" ht="15.75" customHeight="1">
      <c r="A112" s="77">
        <v>6</v>
      </c>
      <c r="B112" s="124" t="s">
        <v>264</v>
      </c>
      <c r="C112" s="77" t="s">
        <v>265</v>
      </c>
      <c r="D112" s="125" t="s">
        <v>171</v>
      </c>
    </row>
    <row r="113" spans="1:6" ht="15.75" customHeight="1">
      <c r="A113" s="72" t="s">
        <v>172</v>
      </c>
      <c r="B113" s="10" t="s">
        <v>266</v>
      </c>
      <c r="C113" s="30">
        <v>0.06</v>
      </c>
      <c r="D113" s="92">
        <f>D131*C113</f>
        <v>445.11971627597143</v>
      </c>
      <c r="E113" s="116"/>
    </row>
    <row r="114" spans="1:6" ht="15.75" customHeight="1">
      <c r="A114" s="72" t="s">
        <v>174</v>
      </c>
      <c r="B114" s="126" t="s">
        <v>267</v>
      </c>
      <c r="C114" s="127">
        <v>6.7900000000000002E-2</v>
      </c>
      <c r="D114" s="92">
        <f>(D113+D131)*C114</f>
        <v>533.95077432077949</v>
      </c>
      <c r="E114" s="116"/>
    </row>
    <row r="115" spans="1:6" ht="15.75" customHeight="1">
      <c r="A115" s="72" t="s">
        <v>176</v>
      </c>
      <c r="B115" s="10" t="s">
        <v>119</v>
      </c>
      <c r="C115" s="30">
        <f>SUM(C117:C121)</f>
        <v>0.14250000000000002</v>
      </c>
      <c r="D115" s="92">
        <f>SUM(D117:D121)</f>
        <v>1395.5415406011305</v>
      </c>
      <c r="E115" s="116"/>
    </row>
    <row r="116" spans="1:6" ht="15.75" customHeight="1">
      <c r="A116" s="630"/>
      <c r="B116" s="128" t="s">
        <v>120</v>
      </c>
      <c r="C116" s="129"/>
      <c r="D116" s="147"/>
      <c r="E116" s="116"/>
    </row>
    <row r="117" spans="1:6" ht="15.75" customHeight="1">
      <c r="A117" s="630"/>
      <c r="B117" s="10" t="s">
        <v>121</v>
      </c>
      <c r="C117" s="100">
        <f>Pis</f>
        <v>1.6500000000000001E-2</v>
      </c>
      <c r="D117" s="92">
        <f>(D131+D113+D114)/(1-SUM(C117:C121))*C117</f>
        <v>161.58902049065722</v>
      </c>
      <c r="E117" s="116"/>
    </row>
    <row r="118" spans="1:6" ht="15.75" customHeight="1">
      <c r="A118" s="630"/>
      <c r="B118" s="131" t="s">
        <v>123</v>
      </c>
      <c r="C118" s="132">
        <f>Cofins</f>
        <v>7.5999999999999998E-2</v>
      </c>
      <c r="D118" s="92">
        <f>(D131+D113+D114)/(1-SUM(C117:C121))*C118</f>
        <v>744.28882165393622</v>
      </c>
      <c r="E118" s="116"/>
    </row>
    <row r="119" spans="1:6" ht="15.75" customHeight="1">
      <c r="A119" s="630"/>
      <c r="B119" s="128" t="s">
        <v>125</v>
      </c>
      <c r="C119" s="133"/>
      <c r="D119" s="81"/>
      <c r="E119" s="116"/>
    </row>
    <row r="120" spans="1:6" ht="15.75" customHeight="1">
      <c r="A120" s="630"/>
      <c r="B120" s="10" t="s">
        <v>126</v>
      </c>
      <c r="C120" s="631">
        <f>ISS</f>
        <v>0.05</v>
      </c>
      <c r="D120" s="632">
        <f>(D131+D113+D114)/(1-SUM(C117:C121))*C120</f>
        <v>489.66369845653702</v>
      </c>
      <c r="E120" s="116"/>
    </row>
    <row r="121" spans="1:6" ht="15.75" customHeight="1">
      <c r="A121" s="630"/>
      <c r="B121" s="131" t="s">
        <v>128</v>
      </c>
      <c r="C121" s="631"/>
      <c r="D121" s="632"/>
      <c r="E121" s="135"/>
    </row>
    <row r="122" spans="1:6" ht="15.75" customHeight="1">
      <c r="A122" s="633" t="s">
        <v>268</v>
      </c>
      <c r="B122" s="633"/>
      <c r="C122" s="633"/>
      <c r="D122" s="97">
        <f>SUM(D113:D115)</f>
        <v>2374.6120311978812</v>
      </c>
      <c r="E122" s="136"/>
    </row>
    <row r="123" spans="1:6" ht="15.75" customHeight="1">
      <c r="A123" s="627"/>
      <c r="B123" s="627"/>
      <c r="C123" s="627"/>
      <c r="D123" s="627"/>
      <c r="E123" s="115"/>
    </row>
    <row r="124" spans="1:6" ht="15.75" customHeight="1">
      <c r="A124" s="628" t="s">
        <v>269</v>
      </c>
      <c r="B124" s="628"/>
      <c r="C124" s="628"/>
      <c r="D124" s="628"/>
    </row>
    <row r="125" spans="1:6" ht="15.75" customHeight="1">
      <c r="A125" s="137"/>
      <c r="B125" s="629" t="s">
        <v>270</v>
      </c>
      <c r="C125" s="629"/>
      <c r="D125" s="138" t="s">
        <v>271</v>
      </c>
      <c r="F125" s="115"/>
    </row>
    <row r="126" spans="1:6" ht="15.75" customHeight="1">
      <c r="A126" s="72" t="s">
        <v>172</v>
      </c>
      <c r="B126" s="626" t="s">
        <v>272</v>
      </c>
      <c r="C126" s="626"/>
      <c r="D126" s="92">
        <f>D32</f>
        <v>3553.03</v>
      </c>
      <c r="F126" s="115"/>
    </row>
    <row r="127" spans="1:6" ht="15.75" customHeight="1">
      <c r="A127" s="72" t="s">
        <v>174</v>
      </c>
      <c r="B127" s="626" t="s">
        <v>273</v>
      </c>
      <c r="C127" s="626"/>
      <c r="D127" s="92">
        <f>D66</f>
        <v>2991.657928333334</v>
      </c>
    </row>
    <row r="128" spans="1:6" ht="15.75" customHeight="1">
      <c r="A128" s="72" t="s">
        <v>176</v>
      </c>
      <c r="B128" s="626" t="s">
        <v>274</v>
      </c>
      <c r="C128" s="626"/>
      <c r="D128" s="92">
        <f>D76</f>
        <v>237.00684005555559</v>
      </c>
    </row>
    <row r="129" spans="1:6" ht="15.75" customHeight="1">
      <c r="A129" s="72" t="s">
        <v>185</v>
      </c>
      <c r="B129" s="626" t="s">
        <v>275</v>
      </c>
      <c r="C129" s="626"/>
      <c r="D129" s="92">
        <f>D98</f>
        <v>120.20177216148841</v>
      </c>
      <c r="F129" s="115"/>
    </row>
    <row r="130" spans="1:6" ht="15.75" customHeight="1">
      <c r="A130" s="72" t="s">
        <v>205</v>
      </c>
      <c r="B130" s="626" t="s">
        <v>276</v>
      </c>
      <c r="C130" s="626"/>
      <c r="D130" s="92">
        <f>D109</f>
        <v>516.76539738247902</v>
      </c>
      <c r="F130" s="115"/>
    </row>
    <row r="131" spans="1:6" s="36" customFormat="1" ht="15.75" customHeight="1">
      <c r="A131" s="625" t="s">
        <v>277</v>
      </c>
      <c r="B131" s="625"/>
      <c r="C131" s="625"/>
      <c r="D131" s="91">
        <f>SUM(D126:D130)</f>
        <v>7418.6619379328577</v>
      </c>
      <c r="F131" s="115"/>
    </row>
    <row r="132" spans="1:6" s="36" customFormat="1" ht="15.75" customHeight="1">
      <c r="A132" s="78" t="s">
        <v>207</v>
      </c>
      <c r="B132" s="626" t="s">
        <v>278</v>
      </c>
      <c r="C132" s="626"/>
      <c r="D132" s="92">
        <f>D122</f>
        <v>2374.6120311978812</v>
      </c>
      <c r="F132" s="115"/>
    </row>
    <row r="133" spans="1:6" s="36" customFormat="1" ht="15.75" customHeight="1">
      <c r="A133" s="625" t="s">
        <v>279</v>
      </c>
      <c r="B133" s="625"/>
      <c r="C133" s="625"/>
      <c r="D133" s="91">
        <f>SUM(D131:D132)</f>
        <v>9793.2739691307397</v>
      </c>
      <c r="F133" s="115"/>
    </row>
    <row r="134" spans="1:6" s="36" customFormat="1" ht="13.2">
      <c r="D134" s="49"/>
    </row>
    <row r="135" spans="1:6" s="36" customFormat="1" ht="13.2">
      <c r="D135" s="49"/>
    </row>
    <row r="136" spans="1:6" ht="13.8">
      <c r="A136" s="36"/>
      <c r="B136" s="36"/>
      <c r="C136" s="36"/>
    </row>
    <row r="137" spans="1:6" ht="13.8">
      <c r="A137" s="36"/>
      <c r="B137" s="36"/>
      <c r="C137" s="36"/>
    </row>
    <row r="138" spans="1:6"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K138"/>
  <sheetViews>
    <sheetView topLeftCell="A85" zoomScale="90" zoomScaleNormal="90" workbookViewId="0">
      <selection activeCell="D104" sqref="D104"/>
    </sheetView>
  </sheetViews>
  <sheetFormatPr defaultColWidth="4.8984375" defaultRowHeight="13.5" customHeight="1"/>
  <cols>
    <col min="1" max="1" width="2.5" style="35" customWidth="1"/>
    <col min="2" max="2" width="35.5" style="35" customWidth="1"/>
    <col min="3" max="3" width="56.3984375" style="35" customWidth="1"/>
    <col min="4" max="4" width="23.8984375" style="49" bestFit="1" customWidth="1"/>
    <col min="5" max="5" width="11.5" style="36" customWidth="1"/>
    <col min="6" max="6" width="9.59765625" style="36" customWidth="1"/>
    <col min="7" max="7" width="7" style="36" customWidth="1"/>
    <col min="8" max="8" width="4.8984375" style="36"/>
    <col min="9" max="9" width="24.3984375" style="36" bestFit="1" customWidth="1"/>
    <col min="10" max="255" width="4.8984375" style="36"/>
    <col min="256" max="256" width="10.8984375" style="36" customWidth="1"/>
    <col min="257" max="257" width="10.09765625" style="36" customWidth="1"/>
    <col min="258" max="258" width="32.5" style="36" customWidth="1"/>
    <col min="259" max="259" width="14.3984375" style="36" customWidth="1"/>
    <col min="260" max="260" width="11.59765625" style="36" customWidth="1"/>
    <col min="261" max="261" width="6.3984375" style="36" customWidth="1"/>
    <col min="262" max="262" width="8.8984375" style="36" customWidth="1"/>
    <col min="263" max="511" width="4.8984375" style="36"/>
    <col min="512" max="512" width="10.8984375" style="36" customWidth="1"/>
    <col min="513" max="513" width="10.09765625" style="36" customWidth="1"/>
    <col min="514" max="514" width="32.5" style="36" customWidth="1"/>
    <col min="515" max="515" width="14.3984375" style="36" customWidth="1"/>
    <col min="516" max="516" width="11.59765625" style="36" customWidth="1"/>
    <col min="517" max="517" width="6.3984375" style="36" customWidth="1"/>
    <col min="518" max="518" width="8.8984375" style="36" customWidth="1"/>
    <col min="519" max="767" width="4.8984375" style="36"/>
    <col min="768" max="768" width="10.8984375" style="36" customWidth="1"/>
    <col min="769" max="769" width="10.09765625" style="36" customWidth="1"/>
    <col min="770" max="770" width="32.5" style="36" customWidth="1"/>
    <col min="771" max="771" width="14.3984375" style="36" customWidth="1"/>
    <col min="772" max="772" width="11.59765625" style="36" customWidth="1"/>
    <col min="773" max="773" width="6.3984375" style="36" customWidth="1"/>
    <col min="774" max="774" width="8.8984375" style="36" customWidth="1"/>
    <col min="775" max="1023" width="4.8984375" style="36"/>
    <col min="1024" max="1025"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2.75" customHeight="1">
      <c r="A7" s="72" t="s">
        <v>176</v>
      </c>
      <c r="B7" s="630" t="s">
        <v>6</v>
      </c>
      <c r="C7" s="630"/>
      <c r="D7" s="73" t="str">
        <f>convenção</f>
        <v>MT000110/2025</v>
      </c>
    </row>
    <row r="8" spans="1:9" ht="14.25" customHeight="1">
      <c r="A8" s="72" t="s">
        <v>185</v>
      </c>
      <c r="B8" s="630" t="s">
        <v>9</v>
      </c>
      <c r="C8" s="630"/>
      <c r="D8" s="139">
        <f>'Tabela auxiliar cct'!E4</f>
        <v>12</v>
      </c>
    </row>
    <row r="9" spans="1:9" ht="13.8">
      <c r="A9" s="641"/>
      <c r="B9" s="641"/>
      <c r="C9" s="641"/>
      <c r="D9" s="641"/>
    </row>
    <row r="10" spans="1:9" ht="13.8">
      <c r="A10" s="642" t="s">
        <v>186</v>
      </c>
      <c r="B10" s="642"/>
      <c r="C10" s="642"/>
      <c r="D10" s="642"/>
    </row>
    <row r="11" spans="1:9" ht="24.9" customHeight="1">
      <c r="A11" s="625" t="s">
        <v>187</v>
      </c>
      <c r="B11" s="625"/>
      <c r="C11" s="625"/>
      <c r="D11" s="21" t="s">
        <v>188</v>
      </c>
    </row>
    <row r="12" spans="1:9" ht="20.25" customHeight="1">
      <c r="A12" s="630" t="s">
        <v>189</v>
      </c>
      <c r="B12" s="630"/>
      <c r="C12" s="630"/>
      <c r="D12" s="7">
        <v>2</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6" ht="15.75" customHeight="1">
      <c r="A17" s="78">
        <v>1</v>
      </c>
      <c r="B17" s="626" t="s">
        <v>193</v>
      </c>
      <c r="C17" s="626"/>
      <c r="D17" s="73" t="s">
        <v>282</v>
      </c>
    </row>
    <row r="18" spans="1:6" ht="15.75" customHeight="1">
      <c r="A18" s="72">
        <v>2</v>
      </c>
      <c r="B18" s="626" t="s">
        <v>194</v>
      </c>
      <c r="C18" s="626"/>
      <c r="D18" s="140" t="s">
        <v>283</v>
      </c>
    </row>
    <row r="19" spans="1:6" ht="15.75" customHeight="1">
      <c r="A19" s="72">
        <v>2</v>
      </c>
      <c r="B19" s="626" t="s">
        <v>196</v>
      </c>
      <c r="C19" s="626"/>
      <c r="D19" s="84">
        <f>Salitem3</f>
        <v>2963.84</v>
      </c>
    </row>
    <row r="20" spans="1:6" ht="15.75" customHeight="1">
      <c r="A20" s="72">
        <v>3</v>
      </c>
      <c r="B20" s="626" t="s">
        <v>197</v>
      </c>
      <c r="C20" s="626"/>
      <c r="D20" s="140" t="s">
        <v>285</v>
      </c>
    </row>
    <row r="21" spans="1:6" ht="15.75" customHeight="1">
      <c r="A21" s="81">
        <v>4</v>
      </c>
      <c r="B21" s="639" t="s">
        <v>198</v>
      </c>
      <c r="C21" s="639"/>
      <c r="D21" s="82">
        <f>vigencia</f>
        <v>45658</v>
      </c>
    </row>
    <row r="22" spans="1:6" ht="15.75" customHeight="1">
      <c r="A22" s="634"/>
      <c r="B22" s="634"/>
      <c r="C22" s="634"/>
      <c r="D22" s="634"/>
    </row>
    <row r="23" spans="1:6" ht="15.75" customHeight="1">
      <c r="A23" s="628" t="s">
        <v>199</v>
      </c>
      <c r="B23" s="628"/>
      <c r="C23" s="628"/>
      <c r="D23" s="628"/>
    </row>
    <row r="24" spans="1:6" ht="15.75" customHeight="1">
      <c r="A24" s="77">
        <v>1</v>
      </c>
      <c r="B24" s="629" t="s">
        <v>200</v>
      </c>
      <c r="C24" s="629"/>
      <c r="D24" s="77" t="s">
        <v>171</v>
      </c>
    </row>
    <row r="25" spans="1:6" ht="15.75" customHeight="1">
      <c r="A25" s="72" t="s">
        <v>172</v>
      </c>
      <c r="B25" s="83" t="s">
        <v>201</v>
      </c>
      <c r="C25" s="10"/>
      <c r="D25" s="84">
        <f>D19</f>
        <v>2963.84</v>
      </c>
      <c r="E25" s="85"/>
    </row>
    <row r="26" spans="1:6" ht="15.75" customHeight="1">
      <c r="A26" s="72" t="s">
        <v>174</v>
      </c>
      <c r="B26" s="83" t="s">
        <v>202</v>
      </c>
      <c r="C26" s="145">
        <v>0.3</v>
      </c>
      <c r="D26" s="84">
        <f>D25*C26</f>
        <v>889.15200000000004</v>
      </c>
      <c r="E26" s="49"/>
    </row>
    <row r="27" spans="1:6" ht="15.75" customHeight="1">
      <c r="A27" s="72" t="s">
        <v>176</v>
      </c>
      <c r="B27" s="83" t="s">
        <v>203</v>
      </c>
      <c r="C27" s="72"/>
      <c r="D27" s="84">
        <f>premio3</f>
        <v>50.31</v>
      </c>
      <c r="E27" s="85"/>
      <c r="F27" s="88"/>
    </row>
    <row r="28" spans="1:6" ht="15.75" customHeight="1">
      <c r="A28" s="72" t="s">
        <v>185</v>
      </c>
      <c r="B28" s="83" t="s">
        <v>204</v>
      </c>
      <c r="C28" s="72"/>
      <c r="D28" s="87"/>
      <c r="E28" s="49"/>
      <c r="F28" s="89"/>
    </row>
    <row r="29" spans="1:6" ht="15.75" customHeight="1">
      <c r="A29" s="72" t="s">
        <v>205</v>
      </c>
      <c r="B29" s="83" t="s">
        <v>206</v>
      </c>
      <c r="C29" s="72"/>
      <c r="D29" s="87"/>
      <c r="E29" s="49"/>
      <c r="F29" s="58"/>
    </row>
    <row r="30" spans="1:6" ht="15.75" customHeight="1">
      <c r="A30" s="72" t="s">
        <v>207</v>
      </c>
      <c r="B30" s="83" t="s">
        <v>208</v>
      </c>
      <c r="C30" s="72"/>
      <c r="D30" s="87"/>
      <c r="E30" s="49"/>
      <c r="F30" s="58"/>
    </row>
    <row r="31" spans="1:6" ht="15.75" customHeight="1">
      <c r="A31" s="72" t="s">
        <v>209</v>
      </c>
      <c r="B31" s="83" t="s">
        <v>210</v>
      </c>
      <c r="C31" s="72"/>
      <c r="D31" s="87"/>
      <c r="E31" s="49"/>
      <c r="F31" s="58"/>
    </row>
    <row r="32" spans="1:6" ht="15.75" customHeight="1">
      <c r="A32" s="90"/>
      <c r="B32" s="625" t="s">
        <v>211</v>
      </c>
      <c r="C32" s="625"/>
      <c r="D32" s="91">
        <f>SUM(D25:D31)</f>
        <v>3903.3020000000001</v>
      </c>
      <c r="E32" s="49"/>
    </row>
    <row r="33" spans="1:9" ht="15.75" customHeight="1">
      <c r="A33" s="634"/>
      <c r="B33" s="634"/>
      <c r="C33" s="634"/>
      <c r="D33" s="634"/>
    </row>
    <row r="34" spans="1:9" ht="15.75" customHeight="1">
      <c r="A34" s="635" t="s">
        <v>212</v>
      </c>
      <c r="B34" s="635"/>
      <c r="C34" s="635"/>
      <c r="D34" s="635"/>
    </row>
    <row r="35" spans="1:9" ht="15.75" customHeight="1">
      <c r="A35" s="635" t="s">
        <v>213</v>
      </c>
      <c r="B35" s="635"/>
      <c r="C35" s="635"/>
      <c r="D35" s="635"/>
    </row>
    <row r="36" spans="1:9" ht="15.75" customHeight="1">
      <c r="A36" s="77" t="s">
        <v>214</v>
      </c>
      <c r="B36" s="629" t="s">
        <v>215</v>
      </c>
      <c r="C36" s="629"/>
      <c r="D36" s="77" t="s">
        <v>171</v>
      </c>
    </row>
    <row r="37" spans="1:9" ht="15.75" customHeight="1">
      <c r="A37" s="72" t="s">
        <v>172</v>
      </c>
      <c r="B37" s="10" t="s">
        <v>216</v>
      </c>
      <c r="C37" s="141">
        <f>1/12</f>
        <v>8.3333333333333329E-2</v>
      </c>
      <c r="D37" s="92">
        <f>$D$32*C37</f>
        <v>325.27516666666668</v>
      </c>
      <c r="E37" s="85"/>
    </row>
    <row r="38" spans="1:9" ht="15.75" customHeight="1">
      <c r="A38" s="72" t="s">
        <v>174</v>
      </c>
      <c r="B38" s="10" t="s">
        <v>217</v>
      </c>
      <c r="C38" s="142">
        <f>(1/12)+((1/3)/12)</f>
        <v>0.1111111111111111</v>
      </c>
      <c r="D38" s="92">
        <f>$D$32*C38</f>
        <v>433.70022222222224</v>
      </c>
      <c r="E38" s="85"/>
      <c r="F38" s="94"/>
      <c r="G38" s="95"/>
      <c r="I38" s="95"/>
    </row>
    <row r="39" spans="1:9" ht="15.75" customHeight="1">
      <c r="A39" s="638" t="s">
        <v>218</v>
      </c>
      <c r="B39" s="638"/>
      <c r="C39" s="96">
        <f>SUM(C37:C38)</f>
        <v>0.19444444444444442</v>
      </c>
      <c r="D39" s="97">
        <f>SUM(D37:D38)</f>
        <v>758.97538888888892</v>
      </c>
      <c r="E39" s="49"/>
      <c r="F39" s="88"/>
      <c r="I39" s="98"/>
    </row>
    <row r="40" spans="1:9" ht="15.75" customHeight="1">
      <c r="A40" s="634"/>
      <c r="B40" s="634"/>
      <c r="C40" s="634"/>
      <c r="D40" s="634"/>
      <c r="I40" s="94"/>
    </row>
    <row r="41" spans="1:9" ht="15.75" customHeight="1">
      <c r="A41" s="635" t="s">
        <v>219</v>
      </c>
      <c r="B41" s="635"/>
      <c r="C41" s="635"/>
      <c r="D41" s="635"/>
    </row>
    <row r="42" spans="1:9" ht="15.75" customHeight="1">
      <c r="A42" s="77" t="s">
        <v>220</v>
      </c>
      <c r="B42" s="77" t="s">
        <v>221</v>
      </c>
      <c r="C42" s="77" t="s">
        <v>222</v>
      </c>
      <c r="D42" s="77" t="s">
        <v>171</v>
      </c>
      <c r="E42" s="99"/>
    </row>
    <row r="43" spans="1:9" ht="15.75" customHeight="1">
      <c r="A43" s="72" t="s">
        <v>172</v>
      </c>
      <c r="B43" s="10" t="s">
        <v>99</v>
      </c>
      <c r="C43" s="100">
        <f>INSS</f>
        <v>0.2</v>
      </c>
      <c r="D43" s="92">
        <f t="shared" ref="D43:D50" si="0">($D$32+$D$39)*C43</f>
        <v>932.45547777777779</v>
      </c>
      <c r="E43" s="49"/>
    </row>
    <row r="44" spans="1:9" ht="15.75" customHeight="1">
      <c r="A44" s="72" t="s">
        <v>174</v>
      </c>
      <c r="B44" s="10" t="s">
        <v>101</v>
      </c>
      <c r="C44" s="100">
        <f>SalárioEducação</f>
        <v>2.5000000000000001E-2</v>
      </c>
      <c r="D44" s="92">
        <f t="shared" si="0"/>
        <v>116.55693472222222</v>
      </c>
      <c r="E44" s="49"/>
    </row>
    <row r="45" spans="1:9" ht="15.75" customHeight="1">
      <c r="A45" s="72" t="s">
        <v>176</v>
      </c>
      <c r="B45" s="10" t="s">
        <v>104</v>
      </c>
      <c r="C45" s="30">
        <f>SATFAPRAT</f>
        <v>0.06</v>
      </c>
      <c r="D45" s="92">
        <f t="shared" si="0"/>
        <v>279.73664333333329</v>
      </c>
      <c r="E45" s="49"/>
    </row>
    <row r="46" spans="1:9" ht="15.75" customHeight="1">
      <c r="A46" s="72" t="s">
        <v>185</v>
      </c>
      <c r="B46" s="10" t="s">
        <v>107</v>
      </c>
      <c r="C46" s="100">
        <f>SESCSESI</f>
        <v>1.4999999999999999E-2</v>
      </c>
      <c r="D46" s="92">
        <f t="shared" si="0"/>
        <v>69.934160833333323</v>
      </c>
      <c r="E46" s="49"/>
      <c r="G46" s="101"/>
    </row>
    <row r="47" spans="1:9" ht="15.75" customHeight="1">
      <c r="A47" s="72" t="s">
        <v>205</v>
      </c>
      <c r="B47" s="10" t="s">
        <v>110</v>
      </c>
      <c r="C47" s="100">
        <f>SENAISENAC</f>
        <v>0.01</v>
      </c>
      <c r="D47" s="92">
        <f t="shared" si="0"/>
        <v>46.622773888888887</v>
      </c>
      <c r="E47" s="49"/>
      <c r="G47" s="95"/>
    </row>
    <row r="48" spans="1:9" ht="15.75" customHeight="1">
      <c r="A48" s="72" t="s">
        <v>207</v>
      </c>
      <c r="B48" s="10" t="s">
        <v>113</v>
      </c>
      <c r="C48" s="100">
        <f>SEBRAE</f>
        <v>6.0000000000000001E-3</v>
      </c>
      <c r="D48" s="92">
        <f t="shared" si="0"/>
        <v>27.973664333333332</v>
      </c>
      <c r="E48" s="49"/>
      <c r="G48" s="88"/>
    </row>
    <row r="49" spans="1:6" ht="15.75" customHeight="1">
      <c r="A49" s="72" t="s">
        <v>209</v>
      </c>
      <c r="B49" s="10" t="s">
        <v>115</v>
      </c>
      <c r="C49" s="100">
        <f>INCRA</f>
        <v>2E-3</v>
      </c>
      <c r="D49" s="92">
        <f t="shared" si="0"/>
        <v>9.3245547777777773</v>
      </c>
      <c r="E49" s="49"/>
    </row>
    <row r="50" spans="1:6" ht="15.75" customHeight="1">
      <c r="A50" s="72" t="s">
        <v>223</v>
      </c>
      <c r="B50" s="10" t="s">
        <v>117</v>
      </c>
      <c r="C50" s="100">
        <f>FGTS</f>
        <v>0.08</v>
      </c>
      <c r="D50" s="92">
        <f t="shared" si="0"/>
        <v>372.98219111111109</v>
      </c>
      <c r="E50" s="49"/>
    </row>
    <row r="51" spans="1:6" ht="15.75" customHeight="1">
      <c r="A51" s="90"/>
      <c r="B51" s="21" t="s">
        <v>224</v>
      </c>
      <c r="C51" s="102">
        <f>SUM(C43:C50)</f>
        <v>0.39800000000000008</v>
      </c>
      <c r="D51" s="91">
        <f>SUM(D43:D50)</f>
        <v>1855.5864007777777</v>
      </c>
      <c r="F51" s="58"/>
    </row>
    <row r="52" spans="1:6" ht="15.75" customHeight="1">
      <c r="A52" s="634"/>
      <c r="B52" s="634"/>
      <c r="C52" s="634"/>
      <c r="D52" s="634"/>
      <c r="F52" s="99"/>
    </row>
    <row r="53" spans="1:6" ht="15.75" customHeight="1">
      <c r="A53" s="635" t="s">
        <v>225</v>
      </c>
      <c r="B53" s="635"/>
      <c r="C53" s="635"/>
      <c r="D53" s="635"/>
    </row>
    <row r="54" spans="1:6" ht="15.75" customHeight="1">
      <c r="A54" s="77" t="s">
        <v>226</v>
      </c>
      <c r="B54" s="629" t="s">
        <v>227</v>
      </c>
      <c r="C54" s="629"/>
      <c r="D54" s="77" t="s">
        <v>171</v>
      </c>
    </row>
    <row r="55" spans="1:6" ht="15.75" customHeight="1">
      <c r="A55" s="72" t="s">
        <v>172</v>
      </c>
      <c r="B55" s="83" t="s">
        <v>15</v>
      </c>
      <c r="C55" s="11">
        <f>Valetransporte</f>
        <v>4.95</v>
      </c>
      <c r="D55" s="105">
        <f>(C55*2*22)-(D25*6%)</f>
        <v>39.969600000000014</v>
      </c>
      <c r="E55" s="106"/>
    </row>
    <row r="56" spans="1:6" ht="15.75" customHeight="1">
      <c r="A56" s="72" t="s">
        <v>174</v>
      </c>
      <c r="B56" s="83" t="s">
        <v>18</v>
      </c>
      <c r="C56" s="11">
        <f>Valealimentação</f>
        <v>23.76</v>
      </c>
      <c r="D56" s="87">
        <f>(C56*22)-(C56*22*5%)</f>
        <v>496.584</v>
      </c>
      <c r="E56" s="107"/>
    </row>
    <row r="57" spans="1:6" ht="15.75" customHeight="1">
      <c r="A57" s="72" t="s">
        <v>176</v>
      </c>
      <c r="B57" s="83" t="s">
        <v>21</v>
      </c>
      <c r="C57" s="11">
        <f>PremioCesta</f>
        <v>0</v>
      </c>
      <c r="D57" s="87">
        <f>C57</f>
        <v>0</v>
      </c>
      <c r="E57" s="49"/>
    </row>
    <row r="58" spans="1:6" ht="15.75" customHeight="1">
      <c r="A58" s="72" t="s">
        <v>185</v>
      </c>
      <c r="B58" s="83" t="s">
        <v>24</v>
      </c>
      <c r="C58" s="11">
        <f>PCMSO</f>
        <v>59</v>
      </c>
      <c r="D58" s="87">
        <f>C58</f>
        <v>59</v>
      </c>
      <c r="E58" s="49"/>
    </row>
    <row r="59" spans="1:6" ht="15.75" customHeight="1">
      <c r="A59" s="636" t="s">
        <v>228</v>
      </c>
      <c r="B59" s="636"/>
      <c r="C59" s="636"/>
      <c r="D59" s="108">
        <f>SUM(D55:D58)</f>
        <v>595.55359999999996</v>
      </c>
    </row>
    <row r="60" spans="1:6" ht="15.75" customHeight="1">
      <c r="A60" s="634"/>
      <c r="B60" s="634"/>
      <c r="C60" s="634"/>
      <c r="D60" s="634"/>
    </row>
    <row r="61" spans="1:6" ht="15.75" customHeight="1">
      <c r="A61" s="635" t="s">
        <v>229</v>
      </c>
      <c r="B61" s="635"/>
      <c r="C61" s="635"/>
      <c r="D61" s="635"/>
    </row>
    <row r="62" spans="1:6" ht="15.75" customHeight="1">
      <c r="A62" s="77">
        <v>2</v>
      </c>
      <c r="B62" s="637" t="s">
        <v>230</v>
      </c>
      <c r="C62" s="637"/>
      <c r="D62" s="77" t="s">
        <v>171</v>
      </c>
    </row>
    <row r="63" spans="1:6" ht="15.75" customHeight="1">
      <c r="A63" s="109" t="s">
        <v>214</v>
      </c>
      <c r="B63" s="626" t="s">
        <v>215</v>
      </c>
      <c r="C63" s="626"/>
      <c r="D63" s="87">
        <f>D39</f>
        <v>758.97538888888892</v>
      </c>
    </row>
    <row r="64" spans="1:6" ht="15.75" customHeight="1">
      <c r="A64" s="109" t="s">
        <v>220</v>
      </c>
      <c r="B64" s="626" t="s">
        <v>221</v>
      </c>
      <c r="C64" s="626"/>
      <c r="D64" s="87">
        <f>D51</f>
        <v>1855.5864007777777</v>
      </c>
    </row>
    <row r="65" spans="1:8" ht="15.75" customHeight="1">
      <c r="A65" s="109" t="s">
        <v>226</v>
      </c>
      <c r="B65" s="626" t="s">
        <v>227</v>
      </c>
      <c r="C65" s="626"/>
      <c r="D65" s="87">
        <f>D59</f>
        <v>595.55359999999996</v>
      </c>
    </row>
    <row r="66" spans="1:8" ht="15.75" customHeight="1">
      <c r="A66" s="625" t="s">
        <v>231</v>
      </c>
      <c r="B66" s="625"/>
      <c r="C66" s="625"/>
      <c r="D66" s="91">
        <f>SUM(D63:D65)</f>
        <v>3210.1153896666665</v>
      </c>
    </row>
    <row r="67" spans="1:8" ht="15.75" customHeight="1">
      <c r="A67" s="634"/>
      <c r="B67" s="634"/>
      <c r="C67" s="634"/>
      <c r="D67" s="634"/>
    </row>
    <row r="68" spans="1:8" ht="15.75" customHeight="1">
      <c r="A68" s="635" t="s">
        <v>232</v>
      </c>
      <c r="B68" s="635"/>
      <c r="C68" s="635"/>
      <c r="D68" s="635"/>
    </row>
    <row r="69" spans="1:8" ht="15.75" customHeight="1">
      <c r="A69" s="77">
        <v>3</v>
      </c>
      <c r="B69" s="629" t="s">
        <v>129</v>
      </c>
      <c r="C69" s="629"/>
      <c r="D69" s="77" t="s">
        <v>171</v>
      </c>
    </row>
    <row r="70" spans="1:8" ht="15.75" customHeight="1">
      <c r="A70" s="72" t="s">
        <v>172</v>
      </c>
      <c r="B70" s="83" t="s">
        <v>130</v>
      </c>
      <c r="C70" s="30">
        <f>api</f>
        <v>4.1666666666666666E-3</v>
      </c>
      <c r="D70" s="87">
        <f t="shared" ref="D70:D75" si="1">$D$32*C70</f>
        <v>16.263758333333335</v>
      </c>
      <c r="E70" s="58"/>
      <c r="F70" s="58"/>
      <c r="G70" s="58"/>
      <c r="H70" s="95"/>
    </row>
    <row r="71" spans="1:8" ht="15.75" customHeight="1">
      <c r="A71" s="72" t="s">
        <v>174</v>
      </c>
      <c r="B71" s="83" t="s">
        <v>133</v>
      </c>
      <c r="C71" s="30">
        <f>INFGTSAP</f>
        <v>3.3333333333333332E-4</v>
      </c>
      <c r="D71" s="87">
        <f t="shared" si="1"/>
        <v>1.3011006666666667</v>
      </c>
      <c r="G71" s="99"/>
    </row>
    <row r="72" spans="1:8" ht="15.75" customHeight="1">
      <c r="A72" s="72" t="s">
        <v>176</v>
      </c>
      <c r="B72" s="110" t="s">
        <v>136</v>
      </c>
      <c r="C72" s="30">
        <f>MULTAFGTS</f>
        <v>3.4400000000000007E-2</v>
      </c>
      <c r="D72" s="87">
        <f t="shared" si="1"/>
        <v>134.27358880000003</v>
      </c>
      <c r="E72" s="143"/>
    </row>
    <row r="73" spans="1:8" ht="15.75" customHeight="1">
      <c r="A73" s="72" t="s">
        <v>185</v>
      </c>
      <c r="B73" s="112" t="s">
        <v>138</v>
      </c>
      <c r="C73" s="30">
        <f>APT</f>
        <v>1.9444444444444445E-2</v>
      </c>
      <c r="D73" s="87">
        <f t="shared" si="1"/>
        <v>75.897538888888889</v>
      </c>
    </row>
    <row r="74" spans="1:8" ht="15.75" customHeight="1">
      <c r="A74" s="72" t="s">
        <v>205</v>
      </c>
      <c r="B74" s="112" t="s">
        <v>141</v>
      </c>
      <c r="C74" s="30">
        <f>C51*C73</f>
        <v>7.7388888888888906E-3</v>
      </c>
      <c r="D74" s="87">
        <f t="shared" si="1"/>
        <v>30.207220477777785</v>
      </c>
    </row>
    <row r="75" spans="1:8" ht="26.4">
      <c r="A75" s="72" t="s">
        <v>207</v>
      </c>
      <c r="B75" s="112" t="s">
        <v>143</v>
      </c>
      <c r="C75" s="30">
        <f>C73*8%*40%</f>
        <v>6.2222222222222236E-4</v>
      </c>
      <c r="D75" s="87">
        <f t="shared" si="1"/>
        <v>2.428721244444445</v>
      </c>
    </row>
    <row r="76" spans="1:8" ht="15.75" customHeight="1">
      <c r="A76" s="625" t="s">
        <v>233</v>
      </c>
      <c r="B76" s="625"/>
      <c r="C76" s="113">
        <f>SUM(C70:C75)</f>
        <v>6.670555555555556E-2</v>
      </c>
      <c r="D76" s="91">
        <f>SUM(D70:D75)</f>
        <v>260.37192841111118</v>
      </c>
      <c r="E76" s="114"/>
    </row>
    <row r="77" spans="1:8" ht="15.75" customHeight="1">
      <c r="A77" s="634"/>
      <c r="B77" s="634"/>
      <c r="C77" s="634"/>
      <c r="D77" s="634"/>
      <c r="E77" s="114"/>
      <c r="F77" s="115"/>
    </row>
    <row r="78" spans="1:8" ht="15.75" customHeight="1">
      <c r="A78" s="635" t="s">
        <v>234</v>
      </c>
      <c r="B78" s="635"/>
      <c r="C78" s="635"/>
      <c r="D78" s="635"/>
      <c r="E78" s="114"/>
    </row>
    <row r="79" spans="1:8" ht="15.75" customHeight="1">
      <c r="A79" s="635" t="s">
        <v>235</v>
      </c>
      <c r="B79" s="635"/>
      <c r="C79" s="635"/>
      <c r="D79" s="635"/>
    </row>
    <row r="80" spans="1:8" ht="15.75" customHeight="1">
      <c r="A80" s="77" t="s">
        <v>236</v>
      </c>
      <c r="B80" s="629" t="s">
        <v>237</v>
      </c>
      <c r="C80" s="629"/>
      <c r="D80" s="77" t="s">
        <v>171</v>
      </c>
    </row>
    <row r="81" spans="1:9" ht="15.75" customHeight="1">
      <c r="A81" s="72" t="s">
        <v>172</v>
      </c>
      <c r="B81" s="83" t="s">
        <v>238</v>
      </c>
      <c r="C81" s="559">
        <v>0</v>
      </c>
      <c r="D81" s="87">
        <f t="shared" ref="D81:D86" si="2">($D$32+$D$66+$D$76)*C81</f>
        <v>0</v>
      </c>
      <c r="E81" s="85"/>
      <c r="G81" s="88"/>
      <c r="I81" s="36" t="s">
        <v>703</v>
      </c>
    </row>
    <row r="82" spans="1:9" ht="15.75" customHeight="1">
      <c r="A82" s="72" t="s">
        <v>174</v>
      </c>
      <c r="B82" s="83" t="s">
        <v>239</v>
      </c>
      <c r="C82" s="28">
        <f>(1/30)/12</f>
        <v>2.7777777777777779E-3</v>
      </c>
      <c r="D82" s="87">
        <f t="shared" si="2"/>
        <v>20.482748105771606</v>
      </c>
      <c r="E82" s="116"/>
    </row>
    <row r="83" spans="1:9" ht="15.75" customHeight="1">
      <c r="A83" s="72" t="s">
        <v>176</v>
      </c>
      <c r="B83" s="83" t="s">
        <v>240</v>
      </c>
      <c r="C83" s="28">
        <f>((5/30/12)*1.5%)</f>
        <v>2.0833333333333332E-4</v>
      </c>
      <c r="D83" s="87">
        <f t="shared" si="2"/>
        <v>1.5362061079328704</v>
      </c>
      <c r="E83" s="116"/>
    </row>
    <row r="84" spans="1:9" ht="15.75" customHeight="1">
      <c r="A84" s="72" t="s">
        <v>185</v>
      </c>
      <c r="B84" s="83" t="s">
        <v>241</v>
      </c>
      <c r="C84" s="28">
        <f>((15/30)/12)*0.78%</f>
        <v>3.2499999999999999E-4</v>
      </c>
      <c r="D84" s="87">
        <f t="shared" si="2"/>
        <v>2.3964815283752778</v>
      </c>
      <c r="E84" s="116"/>
    </row>
    <row r="85" spans="1:9" ht="15.75" customHeight="1">
      <c r="A85" s="72" t="s">
        <v>205</v>
      </c>
      <c r="B85" s="83" t="s">
        <v>242</v>
      </c>
      <c r="C85" s="28">
        <f>(1/12*1.416%*4/12)+((1/3)/12)*1.416%*(4/12)</f>
        <v>5.2444444444444435E-4</v>
      </c>
      <c r="D85" s="87">
        <f t="shared" si="2"/>
        <v>3.8671428423696788</v>
      </c>
      <c r="E85" s="116"/>
    </row>
    <row r="86" spans="1:9" ht="15.75" customHeight="1">
      <c r="A86" s="72" t="s">
        <v>207</v>
      </c>
      <c r="B86" s="83" t="s">
        <v>243</v>
      </c>
      <c r="C86" s="28">
        <f>((5/30)/12)</f>
        <v>1.3888888888888888E-2</v>
      </c>
      <c r="D86" s="87">
        <f t="shared" si="2"/>
        <v>102.41374052885803</v>
      </c>
      <c r="E86" s="95"/>
      <c r="G86" s="119"/>
      <c r="I86" s="120"/>
    </row>
    <row r="87" spans="1:9" ht="15.75" customHeight="1">
      <c r="A87" s="625" t="s">
        <v>244</v>
      </c>
      <c r="B87" s="625"/>
      <c r="C87" s="113">
        <f>SUM(C81:C86)</f>
        <v>1.7724444444444445E-2</v>
      </c>
      <c r="D87" s="91">
        <f>SUM(D81:D86)</f>
        <v>130.69631911330745</v>
      </c>
      <c r="F87" s="121"/>
      <c r="G87" s="94"/>
    </row>
    <row r="88" spans="1:9" ht="15.75" customHeight="1">
      <c r="A88" s="634"/>
      <c r="B88" s="634"/>
      <c r="C88" s="634"/>
      <c r="D88" s="634"/>
      <c r="E88" s="119"/>
      <c r="F88" s="95"/>
    </row>
    <row r="89" spans="1:9" ht="15.75" customHeight="1">
      <c r="A89" s="635" t="s">
        <v>245</v>
      </c>
      <c r="B89" s="635"/>
      <c r="C89" s="635"/>
      <c r="D89" s="635"/>
      <c r="F89" s="94"/>
      <c r="G89" s="95"/>
      <c r="I89" s="94"/>
    </row>
    <row r="90" spans="1:9" ht="15.75" customHeight="1">
      <c r="A90" s="77" t="s">
        <v>246</v>
      </c>
      <c r="B90" s="629" t="s">
        <v>247</v>
      </c>
      <c r="C90" s="629"/>
      <c r="D90" s="77" t="s">
        <v>171</v>
      </c>
      <c r="E90" s="95"/>
      <c r="F90" s="95"/>
      <c r="G90" s="88"/>
    </row>
    <row r="91" spans="1:9" ht="15.75" customHeight="1">
      <c r="A91" s="72" t="s">
        <v>172</v>
      </c>
      <c r="B91" s="626" t="s">
        <v>248</v>
      </c>
      <c r="C91" s="626"/>
      <c r="D91" s="92">
        <v>0</v>
      </c>
    </row>
    <row r="92" spans="1:9" ht="15.75" customHeight="1">
      <c r="A92" s="625" t="s">
        <v>249</v>
      </c>
      <c r="B92" s="625"/>
      <c r="C92" s="625"/>
      <c r="D92" s="91">
        <f>D91</f>
        <v>0</v>
      </c>
      <c r="G92" s="101"/>
    </row>
    <row r="93" spans="1:9" ht="15.75" customHeight="1">
      <c r="A93" s="634"/>
      <c r="B93" s="634"/>
      <c r="C93" s="634"/>
      <c r="D93" s="634"/>
    </row>
    <row r="94" spans="1:9" ht="15.75" customHeight="1">
      <c r="A94" s="635" t="s">
        <v>250</v>
      </c>
      <c r="B94" s="635"/>
      <c r="C94" s="635"/>
      <c r="D94" s="635"/>
      <c r="E94" s="98"/>
    </row>
    <row r="95" spans="1:9" ht="15.75" customHeight="1">
      <c r="A95" s="77">
        <v>4</v>
      </c>
      <c r="B95" s="629" t="s">
        <v>230</v>
      </c>
      <c r="C95" s="629"/>
      <c r="D95" s="77" t="s">
        <v>171</v>
      </c>
    </row>
    <row r="96" spans="1:9" ht="15.75" customHeight="1">
      <c r="A96" s="72" t="s">
        <v>236</v>
      </c>
      <c r="B96" s="626" t="s">
        <v>251</v>
      </c>
      <c r="C96" s="626"/>
      <c r="D96" s="92">
        <f>D87</f>
        <v>130.69631911330745</v>
      </c>
      <c r="F96" s="122"/>
    </row>
    <row r="97" spans="1:4" ht="15.75" customHeight="1">
      <c r="A97" s="72" t="s">
        <v>246</v>
      </c>
      <c r="B97" s="626" t="s">
        <v>247</v>
      </c>
      <c r="C97" s="626"/>
      <c r="D97" s="92">
        <f>D92</f>
        <v>0</v>
      </c>
    </row>
    <row r="98" spans="1:4" ht="15.75" customHeight="1">
      <c r="A98" s="625" t="s">
        <v>252</v>
      </c>
      <c r="B98" s="625"/>
      <c r="C98" s="625"/>
      <c r="D98" s="91">
        <f>SUM(D96:D97)</f>
        <v>130.69631911330745</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Uniformes!G8</f>
        <v>86.488888888888894</v>
      </c>
    </row>
    <row r="103" spans="1:4" ht="15.75" customHeight="1">
      <c r="A103" s="72" t="s">
        <v>174</v>
      </c>
      <c r="B103" s="626" t="s">
        <v>256</v>
      </c>
      <c r="C103" s="626"/>
      <c r="D103" s="123">
        <f>EPI!I20</f>
        <v>369.65805555555602</v>
      </c>
    </row>
    <row r="104" spans="1:4" ht="15.75" customHeight="1">
      <c r="A104" s="72" t="s">
        <v>176</v>
      </c>
      <c r="B104" s="626" t="s">
        <v>257</v>
      </c>
      <c r="C104" s="626"/>
      <c r="D104" s="123">
        <f>'Eq. Coletivos'!L29+'Eq. Coletivos'!L38</f>
        <v>32.554142628205128</v>
      </c>
    </row>
    <row r="105" spans="1:4" ht="15.75" customHeight="1">
      <c r="A105" s="72" t="s">
        <v>185</v>
      </c>
      <c r="B105" s="626" t="s">
        <v>258</v>
      </c>
      <c r="C105" s="626"/>
      <c r="D105" s="123">
        <f>'Eq. Coletivos'!N31+'Eq. Coletivos'!N38</f>
        <v>5.2858491987179486</v>
      </c>
    </row>
    <row r="106" spans="1:4" ht="15.75" customHeight="1">
      <c r="A106" s="72" t="s">
        <v>205</v>
      </c>
      <c r="B106" s="626" t="s">
        <v>259</v>
      </c>
      <c r="C106" s="626"/>
      <c r="D106" s="123">
        <f>'Eq. Individual'!L16</f>
        <v>12.312277777777775</v>
      </c>
    </row>
    <row r="107" spans="1:4" ht="15.75" customHeight="1">
      <c r="A107" s="72" t="s">
        <v>207</v>
      </c>
      <c r="B107" s="626" t="s">
        <v>260</v>
      </c>
      <c r="C107" s="626"/>
      <c r="D107" s="123">
        <f>'Eq. Individual'!N14</f>
        <v>10.466183333333333</v>
      </c>
    </row>
    <row r="108" spans="1:4" ht="15.75" customHeight="1">
      <c r="A108" s="72" t="s">
        <v>209</v>
      </c>
      <c r="B108" s="626"/>
      <c r="C108" s="626"/>
      <c r="D108" s="123">
        <v>0</v>
      </c>
    </row>
    <row r="109" spans="1:4" ht="15.75" customHeight="1">
      <c r="A109" s="625" t="s">
        <v>262</v>
      </c>
      <c r="B109" s="625"/>
      <c r="C109" s="625"/>
      <c r="D109" s="91">
        <f>SUM(D102:D108)</f>
        <v>516.76539738247902</v>
      </c>
    </row>
    <row r="110" spans="1:4" ht="15.75" customHeight="1">
      <c r="A110" s="627"/>
      <c r="B110" s="627"/>
      <c r="C110" s="627"/>
      <c r="D110" s="627"/>
    </row>
    <row r="111" spans="1:4" ht="15.75" customHeight="1">
      <c r="A111" s="628" t="s">
        <v>263</v>
      </c>
      <c r="B111" s="628"/>
      <c r="C111" s="628"/>
      <c r="D111" s="628"/>
    </row>
    <row r="112" spans="1:4" ht="15.75" customHeight="1">
      <c r="A112" s="77">
        <v>6</v>
      </c>
      <c r="B112" s="124" t="s">
        <v>264</v>
      </c>
      <c r="C112" s="77" t="s">
        <v>265</v>
      </c>
      <c r="D112" s="125" t="s">
        <v>171</v>
      </c>
    </row>
    <row r="113" spans="1:6" ht="15.75" customHeight="1">
      <c r="A113" s="72" t="s">
        <v>172</v>
      </c>
      <c r="B113" s="10" t="s">
        <v>266</v>
      </c>
      <c r="C113" s="30">
        <v>0.06</v>
      </c>
      <c r="D113" s="92">
        <f>D131*C113</f>
        <v>481.27506207441388</v>
      </c>
      <c r="E113" s="116"/>
    </row>
    <row r="114" spans="1:6" ht="15.75" customHeight="1">
      <c r="A114" s="72" t="s">
        <v>174</v>
      </c>
      <c r="B114" s="126" t="s">
        <v>267</v>
      </c>
      <c r="C114" s="127">
        <v>6.7900000000000002E-2</v>
      </c>
      <c r="D114" s="92">
        <f>(D113+D131)*C114</f>
        <v>577.3215219623977</v>
      </c>
      <c r="E114" s="116"/>
    </row>
    <row r="115" spans="1:6" ht="15.75" customHeight="1">
      <c r="A115" s="72" t="s">
        <v>176</v>
      </c>
      <c r="B115" s="10" t="s">
        <v>119</v>
      </c>
      <c r="C115" s="30">
        <f>SUM(C117:C121)</f>
        <v>0.14250000000000002</v>
      </c>
      <c r="D115" s="92">
        <f>SUM(D117:D121)</f>
        <v>1508.8959599439986</v>
      </c>
      <c r="E115" s="116"/>
    </row>
    <row r="116" spans="1:6" ht="15.75" customHeight="1">
      <c r="A116" s="630"/>
      <c r="B116" s="128" t="s">
        <v>120</v>
      </c>
      <c r="C116" s="129"/>
      <c r="D116" s="147"/>
      <c r="E116" s="116"/>
    </row>
    <row r="117" spans="1:6" ht="15.75" customHeight="1">
      <c r="A117" s="630"/>
      <c r="B117" s="10" t="s">
        <v>121</v>
      </c>
      <c r="C117" s="100">
        <f>Pis</f>
        <v>1.6500000000000001E-2</v>
      </c>
      <c r="D117" s="92">
        <f>(D131+D113+D114)/(1-SUM(C117:C121))*C117</f>
        <v>174.71426904614719</v>
      </c>
      <c r="E117" s="116"/>
    </row>
    <row r="118" spans="1:6" ht="15.75" customHeight="1">
      <c r="A118" s="630"/>
      <c r="B118" s="131" t="s">
        <v>123</v>
      </c>
      <c r="C118" s="132">
        <f>Cofins</f>
        <v>7.5999999999999998E-2</v>
      </c>
      <c r="D118" s="92">
        <f>(D131+D113+D114)/(1-SUM(C117:C121))*C118</f>
        <v>804.74451197013252</v>
      </c>
      <c r="E118" s="116"/>
    </row>
    <row r="119" spans="1:6" ht="15.75" customHeight="1">
      <c r="A119" s="630"/>
      <c r="B119" s="128" t="s">
        <v>125</v>
      </c>
      <c r="C119" s="133"/>
      <c r="D119" s="81"/>
      <c r="E119" s="116"/>
    </row>
    <row r="120" spans="1:6" ht="15.75" customHeight="1">
      <c r="A120" s="630"/>
      <c r="B120" s="10" t="s">
        <v>126</v>
      </c>
      <c r="C120" s="631">
        <f>ISS</f>
        <v>0.05</v>
      </c>
      <c r="D120" s="632">
        <f>(D131+D113+D114)/(1-SUM(C117:C121))*C120</f>
        <v>529.43717892771872</v>
      </c>
      <c r="E120" s="116"/>
    </row>
    <row r="121" spans="1:6" ht="15.75" customHeight="1">
      <c r="A121" s="630"/>
      <c r="B121" s="131" t="s">
        <v>128</v>
      </c>
      <c r="C121" s="631"/>
      <c r="D121" s="632"/>
      <c r="E121" s="135"/>
    </row>
    <row r="122" spans="1:6" ht="15.75" customHeight="1">
      <c r="A122" s="633" t="s">
        <v>268</v>
      </c>
      <c r="B122" s="633"/>
      <c r="C122" s="633"/>
      <c r="D122" s="97">
        <f>SUM(D113:D115)</f>
        <v>2567.4925439808103</v>
      </c>
      <c r="E122" s="136"/>
    </row>
    <row r="123" spans="1:6" ht="15.75" customHeight="1">
      <c r="A123" s="627"/>
      <c r="B123" s="627"/>
      <c r="C123" s="627"/>
      <c r="D123" s="627"/>
      <c r="E123" s="115"/>
    </row>
    <row r="124" spans="1:6" ht="15.75" customHeight="1">
      <c r="A124" s="628" t="s">
        <v>269</v>
      </c>
      <c r="B124" s="628"/>
      <c r="C124" s="628"/>
      <c r="D124" s="628"/>
    </row>
    <row r="125" spans="1:6" ht="15.75" customHeight="1">
      <c r="A125" s="137"/>
      <c r="B125" s="629" t="s">
        <v>270</v>
      </c>
      <c r="C125" s="629"/>
      <c r="D125" s="138" t="s">
        <v>271</v>
      </c>
      <c r="F125" s="115"/>
    </row>
    <row r="126" spans="1:6" ht="15.75" customHeight="1">
      <c r="A126" s="72" t="s">
        <v>172</v>
      </c>
      <c r="B126" s="626" t="s">
        <v>272</v>
      </c>
      <c r="C126" s="626"/>
      <c r="D126" s="92">
        <f>D32</f>
        <v>3903.3020000000001</v>
      </c>
      <c r="F126" s="115"/>
    </row>
    <row r="127" spans="1:6" ht="15.75" customHeight="1">
      <c r="A127" s="72" t="s">
        <v>174</v>
      </c>
      <c r="B127" s="626" t="s">
        <v>273</v>
      </c>
      <c r="C127" s="626"/>
      <c r="D127" s="92">
        <f>D66</f>
        <v>3210.1153896666665</v>
      </c>
    </row>
    <row r="128" spans="1:6" ht="15.75" customHeight="1">
      <c r="A128" s="72" t="s">
        <v>176</v>
      </c>
      <c r="B128" s="626" t="s">
        <v>274</v>
      </c>
      <c r="C128" s="626"/>
      <c r="D128" s="92">
        <f>D76</f>
        <v>260.37192841111118</v>
      </c>
    </row>
    <row r="129" spans="1:6" ht="15.75" customHeight="1">
      <c r="A129" s="72" t="s">
        <v>185</v>
      </c>
      <c r="B129" s="626" t="s">
        <v>275</v>
      </c>
      <c r="C129" s="626"/>
      <c r="D129" s="92">
        <f>D98</f>
        <v>130.69631911330745</v>
      </c>
      <c r="F129" s="115"/>
    </row>
    <row r="130" spans="1:6" ht="15.75" customHeight="1">
      <c r="A130" s="72" t="s">
        <v>205</v>
      </c>
      <c r="B130" s="626" t="s">
        <v>276</v>
      </c>
      <c r="C130" s="626"/>
      <c r="D130" s="92">
        <f>D109</f>
        <v>516.76539738247902</v>
      </c>
      <c r="F130" s="115"/>
    </row>
    <row r="131" spans="1:6" s="36" customFormat="1" ht="15.75" customHeight="1">
      <c r="A131" s="625" t="s">
        <v>277</v>
      </c>
      <c r="B131" s="625"/>
      <c r="C131" s="625"/>
      <c r="D131" s="91">
        <f>SUM(D126:D130)</f>
        <v>8021.2510345735645</v>
      </c>
      <c r="F131" s="115"/>
    </row>
    <row r="132" spans="1:6" s="36" customFormat="1" ht="15.75" customHeight="1">
      <c r="A132" s="78" t="s">
        <v>207</v>
      </c>
      <c r="B132" s="626" t="s">
        <v>278</v>
      </c>
      <c r="C132" s="626"/>
      <c r="D132" s="92">
        <f>D122</f>
        <v>2567.4925439808103</v>
      </c>
      <c r="F132" s="115"/>
    </row>
    <row r="133" spans="1:6" s="36" customFormat="1" ht="15.75" customHeight="1">
      <c r="A133" s="625" t="s">
        <v>279</v>
      </c>
      <c r="B133" s="625"/>
      <c r="C133" s="625"/>
      <c r="D133" s="91">
        <f>SUM(D131:D132)</f>
        <v>10588.743578554375</v>
      </c>
      <c r="F133" s="115"/>
    </row>
    <row r="134" spans="1:6" s="36" customFormat="1" ht="13.2">
      <c r="D134" s="49"/>
    </row>
    <row r="135" spans="1:6" s="36" customFormat="1" ht="13.2">
      <c r="D135" s="49"/>
    </row>
    <row r="136" spans="1:6" ht="13.8">
      <c r="A136" s="36"/>
      <c r="B136" s="36"/>
      <c r="C136" s="36"/>
    </row>
    <row r="137" spans="1:6" ht="13.8">
      <c r="A137" s="36"/>
      <c r="B137" s="36"/>
      <c r="C137" s="36"/>
    </row>
    <row r="138" spans="1:6"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I138"/>
  <sheetViews>
    <sheetView topLeftCell="A79" zoomScale="90" zoomScaleNormal="90" workbookViewId="0">
      <selection activeCell="D104" sqref="D104"/>
    </sheetView>
  </sheetViews>
  <sheetFormatPr defaultColWidth="4.8984375" defaultRowHeight="13.5" customHeight="1"/>
  <cols>
    <col min="1" max="1" width="3.19921875" style="35" bestFit="1" customWidth="1"/>
    <col min="2" max="2" width="61.8984375" style="35" bestFit="1" customWidth="1"/>
    <col min="3" max="3" width="12.59765625" style="35" bestFit="1" customWidth="1"/>
    <col min="4" max="4" width="28.19921875" style="49" bestFit="1" customWidth="1"/>
    <col min="5" max="6" width="6.8984375" style="36" customWidth="1"/>
    <col min="7" max="8" width="4.8984375" style="36"/>
    <col min="9" max="9" width="24.3984375" style="36" bestFit="1" customWidth="1"/>
    <col min="10" max="254" width="4.8984375" style="36"/>
    <col min="255" max="255" width="10.8984375" style="36" customWidth="1"/>
    <col min="256" max="256" width="10.09765625" style="36" customWidth="1"/>
    <col min="257" max="257" width="32.5" style="36" customWidth="1"/>
    <col min="258" max="258" width="14.3984375" style="36" customWidth="1"/>
    <col min="259" max="259" width="11.59765625" style="36" customWidth="1"/>
    <col min="260" max="260" width="6.3984375" style="36" customWidth="1"/>
    <col min="261" max="261" width="8.8984375" style="36" customWidth="1"/>
    <col min="262" max="510" width="4.8984375" style="36"/>
    <col min="511" max="511" width="10.8984375" style="36" customWidth="1"/>
    <col min="512" max="512" width="10.09765625" style="36" customWidth="1"/>
    <col min="513" max="513" width="32.5" style="36" customWidth="1"/>
    <col min="514" max="514" width="14.3984375" style="36" customWidth="1"/>
    <col min="515" max="515" width="11.59765625" style="36" customWidth="1"/>
    <col min="516" max="516" width="6.3984375" style="36" customWidth="1"/>
    <col min="517" max="517" width="8.8984375" style="36" customWidth="1"/>
    <col min="518" max="766" width="4.8984375" style="36"/>
    <col min="767" max="767" width="10.8984375" style="36" customWidth="1"/>
    <col min="768" max="768" width="10.09765625" style="36" customWidth="1"/>
    <col min="769" max="769" width="32.5" style="36" customWidth="1"/>
    <col min="770" max="770" width="14.3984375" style="36" customWidth="1"/>
    <col min="771" max="771" width="11.59765625" style="36" customWidth="1"/>
    <col min="772" max="772" width="6.3984375" style="36" customWidth="1"/>
    <col min="773" max="773" width="8.8984375" style="36" customWidth="1"/>
    <col min="774" max="1022" width="4.8984375" style="36"/>
    <col min="1023" max="1023"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3.5" customHeight="1">
      <c r="A7" s="72" t="s">
        <v>176</v>
      </c>
      <c r="B7" s="630" t="s">
        <v>6</v>
      </c>
      <c r="C7" s="630"/>
      <c r="D7" s="73" t="str">
        <f>convenção</f>
        <v>MT000110/2025</v>
      </c>
    </row>
    <row r="8" spans="1:9" ht="14.25" customHeight="1">
      <c r="A8" s="72" t="s">
        <v>185</v>
      </c>
      <c r="B8" s="630" t="s">
        <v>9</v>
      </c>
      <c r="C8" s="630"/>
      <c r="D8" s="73">
        <f>'Tabela auxiliar cct'!E4</f>
        <v>12</v>
      </c>
    </row>
    <row r="9" spans="1:9" ht="13.8">
      <c r="A9" s="641"/>
      <c r="B9" s="641"/>
      <c r="C9" s="641"/>
      <c r="D9" s="641"/>
    </row>
    <row r="10" spans="1:9" ht="13.8">
      <c r="A10" s="642" t="s">
        <v>186</v>
      </c>
      <c r="B10" s="642"/>
      <c r="C10" s="642"/>
      <c r="D10" s="642"/>
    </row>
    <row r="11" spans="1:9" ht="24.9" customHeight="1">
      <c r="A11" s="625" t="s">
        <v>187</v>
      </c>
      <c r="B11" s="625"/>
      <c r="C11" s="625"/>
      <c r="D11" s="21" t="s">
        <v>188</v>
      </c>
    </row>
    <row r="12" spans="1:9" ht="20.25" customHeight="1">
      <c r="A12" s="630" t="s">
        <v>189</v>
      </c>
      <c r="B12" s="630"/>
      <c r="C12" s="630"/>
      <c r="D12" s="7">
        <v>2</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5" ht="23.85" customHeight="1">
      <c r="A17" s="78">
        <v>1</v>
      </c>
      <c r="B17" s="626" t="s">
        <v>193</v>
      </c>
      <c r="C17" s="626"/>
      <c r="D17" s="73" t="s">
        <v>286</v>
      </c>
    </row>
    <row r="18" spans="1:5" ht="15.75" customHeight="1">
      <c r="A18" s="72">
        <v>2</v>
      </c>
      <c r="B18" s="626" t="s">
        <v>194</v>
      </c>
      <c r="C18" s="626"/>
      <c r="D18" s="73" t="s">
        <v>283</v>
      </c>
    </row>
    <row r="19" spans="1:5" ht="15.75" customHeight="1">
      <c r="A19" s="72">
        <v>2</v>
      </c>
      <c r="B19" s="626" t="s">
        <v>196</v>
      </c>
      <c r="C19" s="626"/>
      <c r="D19" s="84">
        <f>Salitem5</f>
        <v>1819.53</v>
      </c>
    </row>
    <row r="20" spans="1:5" ht="24.9" customHeight="1">
      <c r="A20" s="72">
        <v>3</v>
      </c>
      <c r="B20" s="626" t="s">
        <v>197</v>
      </c>
      <c r="C20" s="626"/>
      <c r="D20" s="140" t="s">
        <v>286</v>
      </c>
    </row>
    <row r="21" spans="1:5" ht="15.75" customHeight="1">
      <c r="A21" s="81">
        <v>4</v>
      </c>
      <c r="B21" s="639" t="s">
        <v>198</v>
      </c>
      <c r="C21" s="639"/>
      <c r="D21" s="82">
        <f>vigencia</f>
        <v>45658</v>
      </c>
    </row>
    <row r="22" spans="1:5" ht="15.75" customHeight="1">
      <c r="A22" s="634"/>
      <c r="B22" s="634"/>
      <c r="C22" s="634"/>
      <c r="D22" s="634"/>
    </row>
    <row r="23" spans="1:5" ht="15.75" customHeight="1">
      <c r="A23" s="628" t="s">
        <v>199</v>
      </c>
      <c r="B23" s="628"/>
      <c r="C23" s="628"/>
      <c r="D23" s="628"/>
    </row>
    <row r="24" spans="1:5" ht="15.75" customHeight="1">
      <c r="A24" s="77">
        <v>1</v>
      </c>
      <c r="B24" s="629" t="s">
        <v>200</v>
      </c>
      <c r="C24" s="629"/>
      <c r="D24" s="77" t="s">
        <v>171</v>
      </c>
    </row>
    <row r="25" spans="1:5" ht="15.75" customHeight="1">
      <c r="A25" s="72" t="s">
        <v>172</v>
      </c>
      <c r="B25" s="83" t="s">
        <v>201</v>
      </c>
      <c r="C25" s="10"/>
      <c r="D25" s="84">
        <f>(D19/220)*200</f>
        <v>1654.1181818181819</v>
      </c>
    </row>
    <row r="26" spans="1:5" ht="15.75" customHeight="1">
      <c r="A26" s="72" t="s">
        <v>174</v>
      </c>
      <c r="B26" s="83" t="s">
        <v>202</v>
      </c>
      <c r="C26" s="86">
        <v>0.3</v>
      </c>
      <c r="D26" s="84">
        <f>D25*C26</f>
        <v>496.23545454545456</v>
      </c>
    </row>
    <row r="27" spans="1:5" ht="15.75" customHeight="1">
      <c r="A27" s="72" t="s">
        <v>176</v>
      </c>
      <c r="B27" s="83" t="s">
        <v>203</v>
      </c>
      <c r="C27" s="72"/>
      <c r="D27" s="87"/>
      <c r="E27" s="88"/>
    </row>
    <row r="28" spans="1:5" ht="15.75" customHeight="1">
      <c r="A28" s="72" t="s">
        <v>185</v>
      </c>
      <c r="B28" s="83" t="s">
        <v>204</v>
      </c>
      <c r="C28" s="72"/>
      <c r="D28" s="87"/>
      <c r="E28" s="89"/>
    </row>
    <row r="29" spans="1:5" ht="15.75" customHeight="1">
      <c r="A29" s="72" t="s">
        <v>205</v>
      </c>
      <c r="B29" s="83" t="s">
        <v>206</v>
      </c>
      <c r="C29" s="72"/>
      <c r="D29" s="87"/>
      <c r="E29" s="58"/>
    </row>
    <row r="30" spans="1:5" ht="15.75" customHeight="1">
      <c r="A30" s="72" t="s">
        <v>207</v>
      </c>
      <c r="B30" s="83" t="s">
        <v>208</v>
      </c>
      <c r="C30" s="72"/>
      <c r="D30" s="87"/>
      <c r="E30" s="58"/>
    </row>
    <row r="31" spans="1:5" ht="15.75" customHeight="1">
      <c r="A31" s="72" t="s">
        <v>209</v>
      </c>
      <c r="B31" s="83" t="s">
        <v>210</v>
      </c>
      <c r="C31" s="72"/>
      <c r="D31" s="87"/>
      <c r="E31" s="58"/>
    </row>
    <row r="32" spans="1:5" ht="15.75" customHeight="1">
      <c r="A32" s="90"/>
      <c r="B32" s="625" t="s">
        <v>211</v>
      </c>
      <c r="C32" s="625"/>
      <c r="D32" s="91">
        <f>SUM(D25:D31)</f>
        <v>2150.3536363636367</v>
      </c>
    </row>
    <row r="33" spans="1:8" ht="15.75" customHeight="1">
      <c r="A33" s="634"/>
      <c r="B33" s="634"/>
      <c r="C33" s="634"/>
      <c r="D33" s="634"/>
    </row>
    <row r="34" spans="1:8" ht="15.75" customHeight="1">
      <c r="A34" s="635" t="s">
        <v>212</v>
      </c>
      <c r="B34" s="635"/>
      <c r="C34" s="635"/>
      <c r="D34" s="635"/>
    </row>
    <row r="35" spans="1:8" ht="15.75" customHeight="1">
      <c r="A35" s="635" t="s">
        <v>213</v>
      </c>
      <c r="B35" s="635"/>
      <c r="C35" s="635"/>
      <c r="D35" s="635"/>
    </row>
    <row r="36" spans="1:8" ht="15.75" customHeight="1">
      <c r="A36" s="77" t="s">
        <v>214</v>
      </c>
      <c r="B36" s="629" t="s">
        <v>215</v>
      </c>
      <c r="C36" s="629"/>
      <c r="D36" s="77" t="s">
        <v>171</v>
      </c>
    </row>
    <row r="37" spans="1:8" ht="15.75" customHeight="1">
      <c r="A37" s="72" t="s">
        <v>172</v>
      </c>
      <c r="B37" s="10" t="s">
        <v>216</v>
      </c>
      <c r="C37" s="141">
        <f>1/12</f>
        <v>8.3333333333333329E-2</v>
      </c>
      <c r="D37" s="92">
        <f>$D$32*C37</f>
        <v>179.19613636363638</v>
      </c>
    </row>
    <row r="38" spans="1:8" ht="15.75" customHeight="1">
      <c r="A38" s="72" t="s">
        <v>174</v>
      </c>
      <c r="B38" s="10" t="s">
        <v>217</v>
      </c>
      <c r="C38" s="142">
        <f>(1/12)+((1/3)/12)</f>
        <v>0.1111111111111111</v>
      </c>
      <c r="D38" s="92">
        <f>$D$32*C38</f>
        <v>238.92818181818186</v>
      </c>
      <c r="E38" s="94"/>
      <c r="F38" s="95"/>
      <c r="H38" s="95"/>
    </row>
    <row r="39" spans="1:8" ht="15.75" customHeight="1">
      <c r="A39" s="638" t="s">
        <v>218</v>
      </c>
      <c r="B39" s="638"/>
      <c r="C39" s="96">
        <f>SUM(C37:C38)</f>
        <v>0.19444444444444442</v>
      </c>
      <c r="D39" s="97">
        <f>SUM(D37:D38)</f>
        <v>418.12431818181824</v>
      </c>
      <c r="E39" s="88"/>
      <c r="H39" s="98"/>
    </row>
    <row r="40" spans="1:8" ht="15.75" customHeight="1">
      <c r="A40" s="634"/>
      <c r="B40" s="634"/>
      <c r="C40" s="634"/>
      <c r="D40" s="634"/>
      <c r="H40" s="94"/>
    </row>
    <row r="41" spans="1:8" ht="15.75" customHeight="1">
      <c r="A41" s="635" t="s">
        <v>219</v>
      </c>
      <c r="B41" s="635"/>
      <c r="C41" s="635"/>
      <c r="D41" s="635"/>
    </row>
    <row r="42" spans="1:8" ht="15.75" customHeight="1">
      <c r="A42" s="77" t="s">
        <v>220</v>
      </c>
      <c r="B42" s="77" t="s">
        <v>221</v>
      </c>
      <c r="C42" s="77" t="s">
        <v>222</v>
      </c>
      <c r="D42" s="77" t="s">
        <v>171</v>
      </c>
    </row>
    <row r="43" spans="1:8" ht="15.75" customHeight="1">
      <c r="A43" s="72" t="s">
        <v>172</v>
      </c>
      <c r="B43" s="10" t="s">
        <v>99</v>
      </c>
      <c r="C43" s="100">
        <f>INSS</f>
        <v>0.2</v>
      </c>
      <c r="D43" s="92">
        <f t="shared" ref="D43:D50" si="0">($D$32+$D$39)*C43</f>
        <v>513.69559090909104</v>
      </c>
    </row>
    <row r="44" spans="1:8" ht="15.75" customHeight="1">
      <c r="A44" s="72" t="s">
        <v>174</v>
      </c>
      <c r="B44" s="10" t="s">
        <v>101</v>
      </c>
      <c r="C44" s="100">
        <f>SalárioEducação</f>
        <v>2.5000000000000001E-2</v>
      </c>
      <c r="D44" s="92">
        <f t="shared" si="0"/>
        <v>64.21194886363638</v>
      </c>
    </row>
    <row r="45" spans="1:8" ht="15.75" customHeight="1">
      <c r="A45" s="72" t="s">
        <v>176</v>
      </c>
      <c r="B45" s="10" t="s">
        <v>104</v>
      </c>
      <c r="C45" s="30">
        <f>SATFAPRAT</f>
        <v>0.06</v>
      </c>
      <c r="D45" s="92">
        <f t="shared" si="0"/>
        <v>154.10867727272728</v>
      </c>
    </row>
    <row r="46" spans="1:8" ht="15.75" customHeight="1">
      <c r="A46" s="72" t="s">
        <v>185</v>
      </c>
      <c r="B46" s="10" t="s">
        <v>107</v>
      </c>
      <c r="C46" s="100">
        <f>SESCSESI</f>
        <v>1.4999999999999999E-2</v>
      </c>
      <c r="D46" s="92">
        <f t="shared" si="0"/>
        <v>38.527169318181819</v>
      </c>
      <c r="F46" s="101"/>
    </row>
    <row r="47" spans="1:8" ht="15.75" customHeight="1">
      <c r="A47" s="72" t="s">
        <v>205</v>
      </c>
      <c r="B47" s="10" t="s">
        <v>110</v>
      </c>
      <c r="C47" s="100">
        <f>SENAISENAC</f>
        <v>0.01</v>
      </c>
      <c r="D47" s="92">
        <f t="shared" si="0"/>
        <v>25.68477954545455</v>
      </c>
      <c r="F47" s="95"/>
    </row>
    <row r="48" spans="1:8" ht="15.75" customHeight="1">
      <c r="A48" s="72" t="s">
        <v>207</v>
      </c>
      <c r="B48" s="10" t="s">
        <v>113</v>
      </c>
      <c r="C48" s="100">
        <f>SEBRAE</f>
        <v>6.0000000000000001E-3</v>
      </c>
      <c r="D48" s="92">
        <f t="shared" si="0"/>
        <v>15.410867727272729</v>
      </c>
      <c r="F48" s="88"/>
    </row>
    <row r="49" spans="1:5" ht="15.75" customHeight="1">
      <c r="A49" s="72" t="s">
        <v>209</v>
      </c>
      <c r="B49" s="10" t="s">
        <v>115</v>
      </c>
      <c r="C49" s="100">
        <f>INCRA</f>
        <v>2E-3</v>
      </c>
      <c r="D49" s="92">
        <f t="shared" si="0"/>
        <v>5.1369559090909096</v>
      </c>
    </row>
    <row r="50" spans="1:5" ht="15.75" customHeight="1">
      <c r="A50" s="72" t="s">
        <v>223</v>
      </c>
      <c r="B50" s="10" t="s">
        <v>117</v>
      </c>
      <c r="C50" s="100">
        <f>FGTS</f>
        <v>0.08</v>
      </c>
      <c r="D50" s="92">
        <f t="shared" si="0"/>
        <v>205.4782363636364</v>
      </c>
    </row>
    <row r="51" spans="1:5" ht="15.75" customHeight="1">
      <c r="A51" s="90"/>
      <c r="B51" s="21" t="s">
        <v>224</v>
      </c>
      <c r="C51" s="102">
        <f>SUM(C43:C50)</f>
        <v>0.39800000000000008</v>
      </c>
      <c r="D51" s="91">
        <f>SUM(D43:D50)</f>
        <v>1022.2542259090911</v>
      </c>
      <c r="E51" s="58"/>
    </row>
    <row r="52" spans="1:5" ht="15.75" customHeight="1">
      <c r="A52" s="634"/>
      <c r="B52" s="634"/>
      <c r="C52" s="634"/>
      <c r="D52" s="634"/>
      <c r="E52" s="99"/>
    </row>
    <row r="53" spans="1:5" ht="15.75" customHeight="1">
      <c r="A53" s="635" t="s">
        <v>225</v>
      </c>
      <c r="B53" s="635"/>
      <c r="C53" s="635"/>
      <c r="D53" s="635"/>
    </row>
    <row r="54" spans="1:5" ht="15.75" customHeight="1">
      <c r="A54" s="77" t="s">
        <v>226</v>
      </c>
      <c r="B54" s="629" t="s">
        <v>227</v>
      </c>
      <c r="C54" s="629"/>
      <c r="D54" s="77" t="s">
        <v>171</v>
      </c>
    </row>
    <row r="55" spans="1:5" ht="15.75" customHeight="1">
      <c r="A55" s="72" t="s">
        <v>172</v>
      </c>
      <c r="B55" s="83" t="s">
        <v>15</v>
      </c>
      <c r="C55" s="11">
        <f>Valetransporte</f>
        <v>4.95</v>
      </c>
      <c r="D55" s="105">
        <f>(C55*2*22)-(D25*6%)</f>
        <v>118.5529090909091</v>
      </c>
    </row>
    <row r="56" spans="1:5" ht="15.75" customHeight="1">
      <c r="A56" s="72" t="s">
        <v>174</v>
      </c>
      <c r="B56" s="83" t="s">
        <v>18</v>
      </c>
      <c r="C56" s="11">
        <f>Valealimentação</f>
        <v>23.76</v>
      </c>
      <c r="D56" s="87">
        <f>(C56*22)-(C56*22*5%)</f>
        <v>496.584</v>
      </c>
    </row>
    <row r="57" spans="1:5" ht="15.75" customHeight="1">
      <c r="A57" s="72" t="s">
        <v>176</v>
      </c>
      <c r="B57" s="83" t="s">
        <v>21</v>
      </c>
      <c r="C57" s="11">
        <f>PremioCesta</f>
        <v>0</v>
      </c>
      <c r="D57" s="87">
        <f>C57</f>
        <v>0</v>
      </c>
    </row>
    <row r="58" spans="1:5" ht="15.75" customHeight="1">
      <c r="A58" s="72" t="s">
        <v>185</v>
      </c>
      <c r="B58" s="83" t="s">
        <v>24</v>
      </c>
      <c r="C58" s="11">
        <f>PCMSO</f>
        <v>59</v>
      </c>
      <c r="D58" s="87">
        <f>C58</f>
        <v>59</v>
      </c>
    </row>
    <row r="59" spans="1:5" ht="15.75" customHeight="1">
      <c r="A59" s="636" t="s">
        <v>228</v>
      </c>
      <c r="B59" s="636"/>
      <c r="C59" s="636"/>
      <c r="D59" s="108">
        <f>SUM(D55:D58)</f>
        <v>674.13690909090906</v>
      </c>
    </row>
    <row r="60" spans="1:5" ht="15.75" customHeight="1">
      <c r="A60" s="634"/>
      <c r="B60" s="634"/>
      <c r="C60" s="634"/>
      <c r="D60" s="634"/>
    </row>
    <row r="61" spans="1:5" ht="15.75" customHeight="1">
      <c r="A61" s="635" t="s">
        <v>229</v>
      </c>
      <c r="B61" s="635"/>
      <c r="C61" s="635"/>
      <c r="D61" s="635"/>
    </row>
    <row r="62" spans="1:5" ht="15.75" customHeight="1">
      <c r="A62" s="77">
        <v>2</v>
      </c>
      <c r="B62" s="637" t="s">
        <v>230</v>
      </c>
      <c r="C62" s="637"/>
      <c r="D62" s="77" t="s">
        <v>171</v>
      </c>
    </row>
    <row r="63" spans="1:5" ht="15.75" customHeight="1">
      <c r="A63" s="109" t="s">
        <v>214</v>
      </c>
      <c r="B63" s="626" t="s">
        <v>215</v>
      </c>
      <c r="C63" s="626"/>
      <c r="D63" s="87">
        <f>D39</f>
        <v>418.12431818181824</v>
      </c>
    </row>
    <row r="64" spans="1:5" ht="15.75" customHeight="1">
      <c r="A64" s="109" t="s">
        <v>220</v>
      </c>
      <c r="B64" s="626" t="s">
        <v>221</v>
      </c>
      <c r="C64" s="626"/>
      <c r="D64" s="87">
        <f>D51</f>
        <v>1022.2542259090911</v>
      </c>
    </row>
    <row r="65" spans="1:7" ht="15.75" customHeight="1">
      <c r="A65" s="109" t="s">
        <v>226</v>
      </c>
      <c r="B65" s="626" t="s">
        <v>227</v>
      </c>
      <c r="C65" s="626"/>
      <c r="D65" s="87">
        <f>D59</f>
        <v>674.13690909090906</v>
      </c>
    </row>
    <row r="66" spans="1:7" ht="15.75" customHeight="1">
      <c r="A66" s="625" t="s">
        <v>231</v>
      </c>
      <c r="B66" s="625"/>
      <c r="C66" s="625"/>
      <c r="D66" s="91">
        <f>SUM(D63:D65)</f>
        <v>2114.5154531818184</v>
      </c>
    </row>
    <row r="67" spans="1:7" ht="15.75" customHeight="1">
      <c r="A67" s="634"/>
      <c r="B67" s="634"/>
      <c r="C67" s="634"/>
      <c r="D67" s="634"/>
    </row>
    <row r="68" spans="1:7" ht="15.75" customHeight="1">
      <c r="A68" s="635" t="s">
        <v>232</v>
      </c>
      <c r="B68" s="635"/>
      <c r="C68" s="635"/>
      <c r="D68" s="635"/>
    </row>
    <row r="69" spans="1:7" ht="15.75" customHeight="1">
      <c r="A69" s="77">
        <v>3</v>
      </c>
      <c r="B69" s="629" t="s">
        <v>129</v>
      </c>
      <c r="C69" s="629"/>
      <c r="D69" s="77" t="s">
        <v>171</v>
      </c>
    </row>
    <row r="70" spans="1:7" ht="15.75" customHeight="1">
      <c r="A70" s="72" t="s">
        <v>172</v>
      </c>
      <c r="B70" s="83" t="s">
        <v>130</v>
      </c>
      <c r="C70" s="30">
        <f>api</f>
        <v>4.1666666666666666E-3</v>
      </c>
      <c r="D70" s="87">
        <f t="shared" ref="D70:D75" si="1">$D$32*C70</f>
        <v>8.9598068181818196</v>
      </c>
      <c r="E70" s="58"/>
      <c r="F70" s="58"/>
      <c r="G70" s="95"/>
    </row>
    <row r="71" spans="1:7" ht="15.75" customHeight="1">
      <c r="A71" s="72" t="s">
        <v>174</v>
      </c>
      <c r="B71" s="83" t="s">
        <v>133</v>
      </c>
      <c r="C71" s="30">
        <f>INFGTSAP</f>
        <v>3.3333333333333332E-4</v>
      </c>
      <c r="D71" s="87">
        <f t="shared" si="1"/>
        <v>0.71678454545454551</v>
      </c>
      <c r="F71" s="99"/>
    </row>
    <row r="72" spans="1:7" ht="15.75" customHeight="1">
      <c r="A72" s="72" t="s">
        <v>176</v>
      </c>
      <c r="B72" s="110" t="s">
        <v>136</v>
      </c>
      <c r="C72" s="30">
        <f>MULTAFGTS</f>
        <v>3.4400000000000007E-2</v>
      </c>
      <c r="D72" s="87">
        <f t="shared" si="1"/>
        <v>73.972165090909115</v>
      </c>
    </row>
    <row r="73" spans="1:7" ht="15.75" customHeight="1">
      <c r="A73" s="72" t="s">
        <v>185</v>
      </c>
      <c r="B73" s="112" t="s">
        <v>138</v>
      </c>
      <c r="C73" s="30">
        <f>APT</f>
        <v>1.9444444444444445E-2</v>
      </c>
      <c r="D73" s="87">
        <f t="shared" si="1"/>
        <v>41.812431818181828</v>
      </c>
    </row>
    <row r="74" spans="1:7" ht="15.75" customHeight="1">
      <c r="A74" s="72" t="s">
        <v>205</v>
      </c>
      <c r="B74" s="112" t="s">
        <v>141</v>
      </c>
      <c r="C74" s="30">
        <f>C51*C73</f>
        <v>7.7388888888888906E-3</v>
      </c>
      <c r="D74" s="87">
        <f t="shared" si="1"/>
        <v>16.641347863636369</v>
      </c>
    </row>
    <row r="75" spans="1:7" ht="13.8">
      <c r="A75" s="72" t="s">
        <v>207</v>
      </c>
      <c r="B75" s="112" t="s">
        <v>143</v>
      </c>
      <c r="C75" s="30">
        <f>C73*8%*40%</f>
        <v>6.2222222222222236E-4</v>
      </c>
      <c r="D75" s="87">
        <f t="shared" si="1"/>
        <v>1.3379978181818186</v>
      </c>
    </row>
    <row r="76" spans="1:7" ht="15.75" customHeight="1">
      <c r="A76" s="625" t="s">
        <v>233</v>
      </c>
      <c r="B76" s="625"/>
      <c r="C76" s="113">
        <f>SUM(C70:C75)</f>
        <v>6.670555555555556E-2</v>
      </c>
      <c r="D76" s="91">
        <f>SUM(D70:D75)</f>
        <v>143.44053395454546</v>
      </c>
    </row>
    <row r="77" spans="1:7" ht="15.75" customHeight="1">
      <c r="A77" s="634"/>
      <c r="B77" s="634"/>
      <c r="C77" s="634"/>
      <c r="D77" s="634"/>
      <c r="E77" s="115"/>
    </row>
    <row r="78" spans="1:7" ht="15.75" customHeight="1">
      <c r="A78" s="635" t="s">
        <v>234</v>
      </c>
      <c r="B78" s="635"/>
      <c r="C78" s="635"/>
      <c r="D78" s="635"/>
    </row>
    <row r="79" spans="1:7" ht="15.75" customHeight="1">
      <c r="A79" s="635" t="s">
        <v>235</v>
      </c>
      <c r="B79" s="635"/>
      <c r="C79" s="635"/>
      <c r="D79" s="635"/>
    </row>
    <row r="80" spans="1:7" ht="15.75" customHeight="1">
      <c r="A80" s="77" t="s">
        <v>236</v>
      </c>
      <c r="B80" s="629" t="s">
        <v>237</v>
      </c>
      <c r="C80" s="629"/>
      <c r="D80" s="77" t="s">
        <v>171</v>
      </c>
    </row>
    <row r="81" spans="1:9" ht="15.75" customHeight="1">
      <c r="A81" s="72" t="s">
        <v>172</v>
      </c>
      <c r="B81" s="83" t="s">
        <v>238</v>
      </c>
      <c r="C81" s="559">
        <v>0</v>
      </c>
      <c r="D81" s="87">
        <f t="shared" ref="D81:D86" si="2">($D$32+$D$66+$D$76)*C81</f>
        <v>0</v>
      </c>
      <c r="F81" s="88"/>
      <c r="I81" s="36" t="s">
        <v>703</v>
      </c>
    </row>
    <row r="82" spans="1:9" ht="15.75" customHeight="1">
      <c r="A82" s="72" t="s">
        <v>174</v>
      </c>
      <c r="B82" s="83" t="s">
        <v>239</v>
      </c>
      <c r="C82" s="28">
        <f>(1/30)/12</f>
        <v>2.7777777777777779E-3</v>
      </c>
      <c r="D82" s="87">
        <f t="shared" si="2"/>
        <v>12.245304509722223</v>
      </c>
    </row>
    <row r="83" spans="1:9" ht="15.75" customHeight="1">
      <c r="A83" s="72" t="s">
        <v>176</v>
      </c>
      <c r="B83" s="83" t="s">
        <v>240</v>
      </c>
      <c r="C83" s="28">
        <f>((5/30/12)*1.5%)</f>
        <v>2.0833333333333332E-4</v>
      </c>
      <c r="D83" s="87">
        <f t="shared" si="2"/>
        <v>0.91839783822916665</v>
      </c>
    </row>
    <row r="84" spans="1:9" ht="15.75" customHeight="1">
      <c r="A84" s="72" t="s">
        <v>185</v>
      </c>
      <c r="B84" s="83" t="s">
        <v>241</v>
      </c>
      <c r="C84" s="28">
        <f>((15/30)/12)*0.78%</f>
        <v>3.2499999999999999E-4</v>
      </c>
      <c r="D84" s="87">
        <f t="shared" si="2"/>
        <v>1.4327006276375001</v>
      </c>
    </row>
    <row r="85" spans="1:9" ht="15.75" customHeight="1">
      <c r="A85" s="72" t="s">
        <v>205</v>
      </c>
      <c r="B85" s="83" t="s">
        <v>242</v>
      </c>
      <c r="C85" s="28">
        <f>(1/12*1.416%*4/12)+((1/3)/12)*1.416%*(4/12)</f>
        <v>5.2444444444444435E-4</v>
      </c>
      <c r="D85" s="87">
        <f t="shared" si="2"/>
        <v>2.3119134914355555</v>
      </c>
    </row>
    <row r="86" spans="1:9" ht="15.75" customHeight="1">
      <c r="A86" s="72" t="s">
        <v>207</v>
      </c>
      <c r="B86" s="83" t="s">
        <v>243</v>
      </c>
      <c r="C86" s="28">
        <f>((5/30)/12)</f>
        <v>1.3888888888888888E-2</v>
      </c>
      <c r="D86" s="87">
        <f t="shared" si="2"/>
        <v>61.226522548611115</v>
      </c>
      <c r="F86" s="119"/>
      <c r="H86" s="120"/>
    </row>
    <row r="87" spans="1:9" ht="15.75" customHeight="1">
      <c r="A87" s="625" t="s">
        <v>244</v>
      </c>
      <c r="B87" s="625"/>
      <c r="C87" s="113">
        <f>SUM(C81:C86)</f>
        <v>1.7724444444444445E-2</v>
      </c>
      <c r="D87" s="91">
        <f>SUM(D81:D86)</f>
        <v>78.134839015635563</v>
      </c>
      <c r="E87" s="121"/>
      <c r="F87" s="94"/>
    </row>
    <row r="88" spans="1:9" ht="15.75" customHeight="1">
      <c r="A88" s="634"/>
      <c r="B88" s="634"/>
      <c r="C88" s="634"/>
      <c r="D88" s="634"/>
      <c r="E88" s="95"/>
    </row>
    <row r="89" spans="1:9" ht="15.75" customHeight="1">
      <c r="A89" s="635" t="s">
        <v>245</v>
      </c>
      <c r="B89" s="635"/>
      <c r="C89" s="635"/>
      <c r="D89" s="635"/>
      <c r="E89" s="94"/>
      <c r="F89" s="95"/>
      <c r="H89" s="94"/>
    </row>
    <row r="90" spans="1:9" ht="15.75" customHeight="1">
      <c r="A90" s="77" t="s">
        <v>246</v>
      </c>
      <c r="B90" s="629" t="s">
        <v>247</v>
      </c>
      <c r="C90" s="629"/>
      <c r="D90" s="77" t="s">
        <v>171</v>
      </c>
      <c r="E90" s="95"/>
      <c r="F90" s="88"/>
    </row>
    <row r="91" spans="1:9" ht="15.75" customHeight="1">
      <c r="A91" s="72" t="s">
        <v>172</v>
      </c>
      <c r="B91" s="626" t="s">
        <v>248</v>
      </c>
      <c r="C91" s="626"/>
      <c r="D91" s="92">
        <v>0</v>
      </c>
    </row>
    <row r="92" spans="1:9" ht="15.75" customHeight="1">
      <c r="A92" s="625" t="s">
        <v>249</v>
      </c>
      <c r="B92" s="625"/>
      <c r="C92" s="625"/>
      <c r="D92" s="91">
        <f>D91</f>
        <v>0</v>
      </c>
      <c r="F92" s="101"/>
    </row>
    <row r="93" spans="1:9" ht="15.75" customHeight="1">
      <c r="A93" s="634"/>
      <c r="B93" s="634"/>
      <c r="C93" s="634"/>
      <c r="D93" s="634"/>
    </row>
    <row r="94" spans="1:9" ht="15.75" customHeight="1">
      <c r="A94" s="635" t="s">
        <v>250</v>
      </c>
      <c r="B94" s="635"/>
      <c r="C94" s="635"/>
      <c r="D94" s="635"/>
    </row>
    <row r="95" spans="1:9" ht="15.75" customHeight="1">
      <c r="A95" s="77">
        <v>4</v>
      </c>
      <c r="B95" s="629" t="s">
        <v>230</v>
      </c>
      <c r="C95" s="629"/>
      <c r="D95" s="77" t="s">
        <v>171</v>
      </c>
    </row>
    <row r="96" spans="1:9" ht="15.75" customHeight="1">
      <c r="A96" s="72" t="s">
        <v>236</v>
      </c>
      <c r="B96" s="626" t="s">
        <v>251</v>
      </c>
      <c r="C96" s="626"/>
      <c r="D96" s="92">
        <f>D87</f>
        <v>78.134839015635563</v>
      </c>
      <c r="E96" s="122"/>
    </row>
    <row r="97" spans="1:4" ht="15.75" customHeight="1">
      <c r="A97" s="72" t="s">
        <v>246</v>
      </c>
      <c r="B97" s="626" t="s">
        <v>247</v>
      </c>
      <c r="C97" s="626"/>
      <c r="D97" s="92">
        <f>D92</f>
        <v>0</v>
      </c>
    </row>
    <row r="98" spans="1:4" ht="15.75" customHeight="1">
      <c r="A98" s="625" t="s">
        <v>252</v>
      </c>
      <c r="B98" s="625"/>
      <c r="C98" s="625"/>
      <c r="D98" s="91">
        <f>SUM(D96:D97)</f>
        <v>78.134839015635563</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Uniformes!G16</f>
        <v>44.813333333333333</v>
      </c>
    </row>
    <row r="103" spans="1:4" ht="15.75" customHeight="1">
      <c r="A103" s="72" t="s">
        <v>174</v>
      </c>
      <c r="B103" s="626" t="s">
        <v>256</v>
      </c>
      <c r="C103" s="626"/>
      <c r="D103" s="123">
        <f>EPI!I20</f>
        <v>369.65805555555602</v>
      </c>
    </row>
    <row r="104" spans="1:4" ht="15.75" customHeight="1">
      <c r="A104" s="72" t="s">
        <v>176</v>
      </c>
      <c r="B104" s="626" t="s">
        <v>257</v>
      </c>
      <c r="C104" s="626"/>
      <c r="D104" s="123">
        <f>'Eq. Coletivos'!L29</f>
        <v>25.220288461538463</v>
      </c>
    </row>
    <row r="105" spans="1:4" s="36" customFormat="1" ht="15.75" customHeight="1">
      <c r="A105" s="72" t="s">
        <v>185</v>
      </c>
      <c r="B105" s="626" t="s">
        <v>258</v>
      </c>
      <c r="C105" s="626"/>
      <c r="D105" s="123">
        <f>'Eq. Coletivos'!N31</f>
        <v>3.0856929487179485</v>
      </c>
    </row>
    <row r="106" spans="1:4" s="36" customFormat="1" ht="15.75" customHeight="1">
      <c r="A106" s="72" t="s">
        <v>205</v>
      </c>
      <c r="B106" s="626" t="s">
        <v>259</v>
      </c>
      <c r="C106" s="626"/>
      <c r="D106" s="123">
        <f>'Eq. Individual'!L16</f>
        <v>12.312277777777775</v>
      </c>
    </row>
    <row r="107" spans="1:4" s="36" customFormat="1" ht="15.75" customHeight="1">
      <c r="A107" s="72" t="s">
        <v>207</v>
      </c>
      <c r="B107" s="626" t="s">
        <v>260</v>
      </c>
      <c r="C107" s="626"/>
      <c r="D107" s="123">
        <f>'Eq. Individual'!N14</f>
        <v>10.466183333333333</v>
      </c>
    </row>
    <row r="108" spans="1:4" s="36" customFormat="1" ht="15.75" customHeight="1">
      <c r="A108" s="72" t="s">
        <v>209</v>
      </c>
      <c r="B108" s="626"/>
      <c r="C108" s="626"/>
      <c r="D108" s="123">
        <v>0</v>
      </c>
    </row>
    <row r="109" spans="1:4" s="36" customFormat="1" ht="15.75" customHeight="1">
      <c r="A109" s="625" t="s">
        <v>262</v>
      </c>
      <c r="B109" s="625"/>
      <c r="C109" s="625"/>
      <c r="D109" s="91">
        <f>SUM(D102:D108)</f>
        <v>465.55583141025687</v>
      </c>
    </row>
    <row r="110" spans="1:4" s="36" customFormat="1" ht="15.75" customHeight="1">
      <c r="A110" s="627"/>
      <c r="B110" s="627"/>
      <c r="C110" s="627"/>
      <c r="D110" s="627"/>
    </row>
    <row r="111" spans="1:4" s="36" customFormat="1" ht="15.75" customHeight="1">
      <c r="A111" s="628" t="s">
        <v>263</v>
      </c>
      <c r="B111" s="628"/>
      <c r="C111" s="628"/>
      <c r="D111" s="628"/>
    </row>
    <row r="112" spans="1:4" s="36" customFormat="1" ht="15.75" customHeight="1">
      <c r="A112" s="77">
        <v>6</v>
      </c>
      <c r="B112" s="124" t="s">
        <v>264</v>
      </c>
      <c r="C112" s="77" t="s">
        <v>265</v>
      </c>
      <c r="D112" s="125" t="s">
        <v>171</v>
      </c>
    </row>
    <row r="113" spans="1:5" s="36" customFormat="1" ht="15.75" customHeight="1">
      <c r="A113" s="72" t="s">
        <v>172</v>
      </c>
      <c r="B113" s="10" t="s">
        <v>266</v>
      </c>
      <c r="C113" s="30">
        <v>0.06</v>
      </c>
      <c r="D113" s="92">
        <f>D131*C113</f>
        <v>297.12001763555355</v>
      </c>
    </row>
    <row r="114" spans="1:5" s="36" customFormat="1" ht="15.75" customHeight="1">
      <c r="A114" s="72" t="s">
        <v>174</v>
      </c>
      <c r="B114" s="126" t="s">
        <v>267</v>
      </c>
      <c r="C114" s="127">
        <v>6.7900000000000002E-2</v>
      </c>
      <c r="D114" s="92">
        <f>(D113+D131)*C114</f>
        <v>356.4152691550222</v>
      </c>
    </row>
    <row r="115" spans="1:5" s="36" customFormat="1" ht="15.75" customHeight="1">
      <c r="A115" s="72" t="s">
        <v>176</v>
      </c>
      <c r="B115" s="10" t="s">
        <v>119</v>
      </c>
      <c r="C115" s="30">
        <f>SUM(C117:C121)</f>
        <v>0.14250000000000002</v>
      </c>
      <c r="D115" s="92">
        <f>SUM(D117:D121)</f>
        <v>931.53215189748914</v>
      </c>
    </row>
    <row r="116" spans="1:5" s="36" customFormat="1" ht="15.75" customHeight="1">
      <c r="A116" s="630"/>
      <c r="B116" s="128" t="s">
        <v>120</v>
      </c>
      <c r="C116" s="129"/>
      <c r="D116" s="147"/>
    </row>
    <row r="117" spans="1:5" s="36" customFormat="1" ht="15.75" customHeight="1">
      <c r="A117" s="630"/>
      <c r="B117" s="10" t="s">
        <v>121</v>
      </c>
      <c r="C117" s="100">
        <f>Pis</f>
        <v>1.6500000000000001E-2</v>
      </c>
      <c r="D117" s="92">
        <f>(D131+D113+D114)/(1-SUM(C117:C121))*C117</f>
        <v>107.86161758813031</v>
      </c>
    </row>
    <row r="118" spans="1:5" s="36" customFormat="1" ht="15.75" customHeight="1">
      <c r="A118" s="630"/>
      <c r="B118" s="131" t="s">
        <v>123</v>
      </c>
      <c r="C118" s="132">
        <f>Cofins</f>
        <v>7.5999999999999998E-2</v>
      </c>
      <c r="D118" s="92">
        <f>(D131+D113+D114)/(1-SUM(C117:C121))*C118</f>
        <v>496.81714767866083</v>
      </c>
    </row>
    <row r="119" spans="1:5" s="36" customFormat="1" ht="15.75" customHeight="1">
      <c r="A119" s="630"/>
      <c r="B119" s="128" t="s">
        <v>125</v>
      </c>
      <c r="C119" s="133"/>
      <c r="D119" s="81"/>
    </row>
    <row r="120" spans="1:5" s="36" customFormat="1" ht="15.75" customHeight="1">
      <c r="A120" s="630"/>
      <c r="B120" s="10" t="s">
        <v>126</v>
      </c>
      <c r="C120" s="631">
        <f>ISS</f>
        <v>0.05</v>
      </c>
      <c r="D120" s="632">
        <f>(D131+D113+D114)/(1-SUM(C117:C121))*C120</f>
        <v>326.85338663069797</v>
      </c>
    </row>
    <row r="121" spans="1:5" s="36" customFormat="1" ht="15.75" customHeight="1">
      <c r="A121" s="630"/>
      <c r="B121" s="131" t="s">
        <v>128</v>
      </c>
      <c r="C121" s="631"/>
      <c r="D121" s="632"/>
    </row>
    <row r="122" spans="1:5" s="36" customFormat="1" ht="15.75" customHeight="1">
      <c r="A122" s="633" t="s">
        <v>268</v>
      </c>
      <c r="B122" s="633"/>
      <c r="C122" s="633"/>
      <c r="D122" s="97">
        <f>SUM(D113:D115)</f>
        <v>1585.0674386880651</v>
      </c>
    </row>
    <row r="123" spans="1:5" s="36" customFormat="1" ht="15.75" customHeight="1">
      <c r="A123" s="627"/>
      <c r="B123" s="627"/>
      <c r="C123" s="627"/>
      <c r="D123" s="627"/>
    </row>
    <row r="124" spans="1:5" s="36" customFormat="1" ht="15.75" customHeight="1">
      <c r="A124" s="628" t="s">
        <v>269</v>
      </c>
      <c r="B124" s="628"/>
      <c r="C124" s="628"/>
      <c r="D124" s="628"/>
    </row>
    <row r="125" spans="1:5" s="36" customFormat="1" ht="15.75" customHeight="1">
      <c r="A125" s="137"/>
      <c r="B125" s="629" t="s">
        <v>270</v>
      </c>
      <c r="C125" s="629"/>
      <c r="D125" s="138" t="s">
        <v>271</v>
      </c>
      <c r="E125" s="115"/>
    </row>
    <row r="126" spans="1:5" s="36" customFormat="1" ht="15.75" customHeight="1">
      <c r="A126" s="72" t="s">
        <v>172</v>
      </c>
      <c r="B126" s="626" t="s">
        <v>272</v>
      </c>
      <c r="C126" s="626"/>
      <c r="D126" s="92">
        <f>D32</f>
        <v>2150.3536363636367</v>
      </c>
      <c r="E126" s="115"/>
    </row>
    <row r="127" spans="1:5" s="36" customFormat="1" ht="15.75" customHeight="1">
      <c r="A127" s="72" t="s">
        <v>174</v>
      </c>
      <c r="B127" s="626" t="s">
        <v>273</v>
      </c>
      <c r="C127" s="626"/>
      <c r="D127" s="92">
        <f>D66</f>
        <v>2114.5154531818184</v>
      </c>
    </row>
    <row r="128" spans="1:5" s="36" customFormat="1" ht="15.75" customHeight="1">
      <c r="A128" s="72" t="s">
        <v>176</v>
      </c>
      <c r="B128" s="626" t="s">
        <v>274</v>
      </c>
      <c r="C128" s="626"/>
      <c r="D128" s="92">
        <f>D76</f>
        <v>143.44053395454546</v>
      </c>
    </row>
    <row r="129" spans="1:5" s="36" customFormat="1" ht="15.75" customHeight="1">
      <c r="A129" s="72" t="s">
        <v>185</v>
      </c>
      <c r="B129" s="626" t="s">
        <v>275</v>
      </c>
      <c r="C129" s="626"/>
      <c r="D129" s="92">
        <f>D98</f>
        <v>78.134839015635563</v>
      </c>
      <c r="E129" s="115"/>
    </row>
    <row r="130" spans="1:5" s="36" customFormat="1" ht="15.75" customHeight="1">
      <c r="A130" s="72" t="s">
        <v>205</v>
      </c>
      <c r="B130" s="626" t="s">
        <v>276</v>
      </c>
      <c r="C130" s="626"/>
      <c r="D130" s="92">
        <f>D109</f>
        <v>465.55583141025687</v>
      </c>
      <c r="E130" s="115"/>
    </row>
    <row r="131" spans="1:5" s="36" customFormat="1" ht="15.75" customHeight="1">
      <c r="A131" s="625" t="s">
        <v>277</v>
      </c>
      <c r="B131" s="625"/>
      <c r="C131" s="625"/>
      <c r="D131" s="91">
        <f>SUM(D126:D130)</f>
        <v>4952.0002939258929</v>
      </c>
      <c r="E131" s="115"/>
    </row>
    <row r="132" spans="1:5" s="36" customFormat="1" ht="15.75" customHeight="1">
      <c r="A132" s="78" t="s">
        <v>207</v>
      </c>
      <c r="B132" s="626" t="s">
        <v>278</v>
      </c>
      <c r="C132" s="626"/>
      <c r="D132" s="92">
        <f>D122</f>
        <v>1585.0674386880651</v>
      </c>
      <c r="E132" s="115"/>
    </row>
    <row r="133" spans="1:5" s="36" customFormat="1" ht="15.75" customHeight="1">
      <c r="A133" s="625" t="s">
        <v>279</v>
      </c>
      <c r="B133" s="625"/>
      <c r="C133" s="625"/>
      <c r="D133" s="91">
        <f>SUM(D131:D132)</f>
        <v>6537.0677326139576</v>
      </c>
      <c r="E133" s="115"/>
    </row>
    <row r="134" spans="1:5" s="36" customFormat="1" ht="13.2">
      <c r="D134" s="49"/>
    </row>
    <row r="135" spans="1:5" s="36" customFormat="1" ht="13.2">
      <c r="D135" s="49"/>
    </row>
    <row r="136" spans="1:5" ht="13.8">
      <c r="A136" s="36"/>
      <c r="B136" s="36"/>
      <c r="C136" s="36"/>
    </row>
    <row r="137" spans="1:5" ht="13.8">
      <c r="A137" s="36"/>
      <c r="B137" s="36"/>
      <c r="C137" s="36"/>
    </row>
    <row r="138" spans="1:5"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H138"/>
  <sheetViews>
    <sheetView topLeftCell="A82" zoomScale="90" zoomScaleNormal="90" workbookViewId="0">
      <selection activeCell="D104" sqref="D104"/>
    </sheetView>
  </sheetViews>
  <sheetFormatPr defaultColWidth="4.8984375" defaultRowHeight="13.5" customHeight="1"/>
  <cols>
    <col min="1" max="1" width="2.5" style="35" customWidth="1"/>
    <col min="2" max="2" width="35.5" style="35" customWidth="1"/>
    <col min="3" max="3" width="38.19921875" style="35" customWidth="1"/>
    <col min="4" max="4" width="19.19921875" style="49" customWidth="1"/>
    <col min="5" max="5" width="7" style="36" customWidth="1"/>
    <col min="6" max="8" width="4.8984375" style="36"/>
    <col min="9" max="9" width="24.3984375" style="36" bestFit="1" customWidth="1"/>
    <col min="10" max="253" width="4.8984375" style="36"/>
    <col min="254" max="254" width="10.8984375" style="36" customWidth="1"/>
    <col min="255" max="255" width="10.09765625" style="36" customWidth="1"/>
    <col min="256" max="256" width="32.5" style="36" customWidth="1"/>
    <col min="257" max="257" width="14.3984375" style="36" customWidth="1"/>
    <col min="258" max="258" width="11.59765625" style="36" customWidth="1"/>
    <col min="259" max="259" width="6.3984375" style="36" customWidth="1"/>
    <col min="260" max="260" width="8.8984375" style="36" customWidth="1"/>
    <col min="261" max="509" width="4.8984375" style="36"/>
    <col min="510" max="510" width="10.8984375" style="36" customWidth="1"/>
    <col min="511" max="511" width="10.09765625" style="36" customWidth="1"/>
    <col min="512" max="512" width="32.5" style="36" customWidth="1"/>
    <col min="513" max="513" width="14.3984375" style="36" customWidth="1"/>
    <col min="514" max="514" width="11.59765625" style="36" customWidth="1"/>
    <col min="515" max="515" width="6.3984375" style="36" customWidth="1"/>
    <col min="516" max="516" width="8.8984375" style="36" customWidth="1"/>
    <col min="517" max="765" width="4.8984375" style="36"/>
    <col min="766" max="766" width="10.8984375" style="36" customWidth="1"/>
    <col min="767" max="767" width="10.09765625" style="36" customWidth="1"/>
    <col min="768" max="768" width="32.5" style="36" customWidth="1"/>
    <col min="769" max="769" width="14.3984375" style="36" customWidth="1"/>
    <col min="770" max="770" width="11.59765625" style="36" customWidth="1"/>
    <col min="771" max="771" width="6.3984375" style="36" customWidth="1"/>
    <col min="772" max="772" width="8.8984375" style="36" customWidth="1"/>
    <col min="773" max="1021" width="4.8984375" style="36"/>
    <col min="1022" max="1022"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3.5" customHeight="1">
      <c r="A7" s="72" t="s">
        <v>176</v>
      </c>
      <c r="B7" s="630" t="s">
        <v>6</v>
      </c>
      <c r="C7" s="630"/>
      <c r="D7" s="73" t="str">
        <f>convenção</f>
        <v>MT000110/2025</v>
      </c>
    </row>
    <row r="8" spans="1:9" ht="14.25" customHeight="1">
      <c r="A8" s="72" t="s">
        <v>185</v>
      </c>
      <c r="B8" s="630" t="s">
        <v>9</v>
      </c>
      <c r="C8" s="630"/>
      <c r="D8" s="73">
        <f>'Tabela auxiliar cct'!E4</f>
        <v>12</v>
      </c>
    </row>
    <row r="9" spans="1:9" ht="13.8">
      <c r="A9" s="641"/>
      <c r="B9" s="641"/>
      <c r="C9" s="641"/>
      <c r="D9" s="641"/>
    </row>
    <row r="10" spans="1:9" ht="13.8">
      <c r="A10" s="642" t="s">
        <v>186</v>
      </c>
      <c r="B10" s="642"/>
      <c r="C10" s="642"/>
      <c r="D10" s="642"/>
    </row>
    <row r="11" spans="1:9" ht="14.25" customHeight="1">
      <c r="A11" s="625" t="s">
        <v>187</v>
      </c>
      <c r="B11" s="625"/>
      <c r="C11" s="625"/>
      <c r="D11" s="21" t="s">
        <v>188</v>
      </c>
    </row>
    <row r="12" spans="1:9" ht="20.25" customHeight="1">
      <c r="A12" s="630" t="s">
        <v>189</v>
      </c>
      <c r="B12" s="630"/>
      <c r="C12" s="630"/>
      <c r="D12" s="7">
        <v>2</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5" ht="25.5" customHeight="1">
      <c r="A17" s="78">
        <v>1</v>
      </c>
      <c r="B17" s="626" t="s">
        <v>193</v>
      </c>
      <c r="C17" s="626"/>
      <c r="D17" s="73" t="s">
        <v>287</v>
      </c>
      <c r="E17" s="148"/>
    </row>
    <row r="18" spans="1:5" ht="15.75" customHeight="1">
      <c r="A18" s="72">
        <v>2</v>
      </c>
      <c r="B18" s="626" t="s">
        <v>194</v>
      </c>
      <c r="C18" s="626"/>
      <c r="D18" s="73" t="s">
        <v>283</v>
      </c>
    </row>
    <row r="19" spans="1:5" ht="15.75" customHeight="1">
      <c r="A19" s="72">
        <v>2</v>
      </c>
      <c r="B19" s="626" t="s">
        <v>196</v>
      </c>
      <c r="C19" s="626"/>
      <c r="D19" s="84">
        <f>Salitem5</f>
        <v>1819.53</v>
      </c>
    </row>
    <row r="20" spans="1:5" ht="25.5" customHeight="1">
      <c r="A20" s="72">
        <v>3</v>
      </c>
      <c r="B20" s="626" t="s">
        <v>197</v>
      </c>
      <c r="C20" s="626"/>
      <c r="D20" s="140" t="s">
        <v>287</v>
      </c>
    </row>
    <row r="21" spans="1:5" ht="15.75" customHeight="1">
      <c r="A21" s="81">
        <v>4</v>
      </c>
      <c r="B21" s="639" t="s">
        <v>198</v>
      </c>
      <c r="C21" s="639"/>
      <c r="D21" s="82">
        <f>vigencia</f>
        <v>45658</v>
      </c>
    </row>
    <row r="22" spans="1:5" ht="15.75" customHeight="1">
      <c r="A22" s="634"/>
      <c r="B22" s="634"/>
      <c r="C22" s="634"/>
      <c r="D22" s="634"/>
    </row>
    <row r="23" spans="1:5" ht="15.75" customHeight="1">
      <c r="A23" s="628" t="s">
        <v>199</v>
      </c>
      <c r="B23" s="628"/>
      <c r="C23" s="628"/>
      <c r="D23" s="628"/>
    </row>
    <row r="24" spans="1:5" ht="15.75" customHeight="1">
      <c r="A24" s="77">
        <v>1</v>
      </c>
      <c r="B24" s="629" t="s">
        <v>200</v>
      </c>
      <c r="C24" s="629"/>
      <c r="D24" s="77" t="s">
        <v>171</v>
      </c>
    </row>
    <row r="25" spans="1:5" ht="15.75" customHeight="1">
      <c r="A25" s="72" t="s">
        <v>172</v>
      </c>
      <c r="B25" s="83" t="s">
        <v>201</v>
      </c>
      <c r="C25" s="10"/>
      <c r="D25" s="84">
        <f>D19</f>
        <v>1819.53</v>
      </c>
    </row>
    <row r="26" spans="1:5" ht="15.75" customHeight="1">
      <c r="A26" s="72" t="s">
        <v>174</v>
      </c>
      <c r="B26" s="83" t="s">
        <v>202</v>
      </c>
      <c r="C26" s="86">
        <v>0.3</v>
      </c>
      <c r="D26" s="84">
        <f>D25*C26</f>
        <v>545.85899999999992</v>
      </c>
    </row>
    <row r="27" spans="1:5" ht="15.75" customHeight="1">
      <c r="A27" s="72" t="s">
        <v>176</v>
      </c>
      <c r="B27" s="83" t="s">
        <v>203</v>
      </c>
      <c r="C27" s="72"/>
      <c r="D27" s="87"/>
    </row>
    <row r="28" spans="1:5" ht="15.75" customHeight="1">
      <c r="A28" s="72" t="s">
        <v>185</v>
      </c>
      <c r="B28" s="83" t="s">
        <v>204</v>
      </c>
      <c r="C28" s="72"/>
      <c r="D28" s="87"/>
    </row>
    <row r="29" spans="1:5" ht="15.75" customHeight="1">
      <c r="A29" s="72" t="s">
        <v>205</v>
      </c>
      <c r="B29" s="83" t="s">
        <v>206</v>
      </c>
      <c r="C29" s="72"/>
      <c r="D29" s="87"/>
    </row>
    <row r="30" spans="1:5" ht="15.75" customHeight="1">
      <c r="A30" s="72" t="s">
        <v>207</v>
      </c>
      <c r="B30" s="83" t="s">
        <v>208</v>
      </c>
      <c r="C30" s="72"/>
      <c r="D30" s="87"/>
    </row>
    <row r="31" spans="1:5" ht="15.75" customHeight="1">
      <c r="A31" s="72" t="s">
        <v>209</v>
      </c>
      <c r="B31" s="83" t="s">
        <v>210</v>
      </c>
      <c r="C31" s="72"/>
      <c r="D31" s="87"/>
    </row>
    <row r="32" spans="1:5" ht="15.75" customHeight="1">
      <c r="A32" s="90"/>
      <c r="B32" s="625" t="s">
        <v>211</v>
      </c>
      <c r="C32" s="625"/>
      <c r="D32" s="91">
        <f>SUM(D25:D31)</f>
        <v>2365.3890000000001</v>
      </c>
    </row>
    <row r="33" spans="1:7" ht="15.75" customHeight="1">
      <c r="A33" s="634"/>
      <c r="B33" s="634"/>
      <c r="C33" s="634"/>
      <c r="D33" s="634"/>
    </row>
    <row r="34" spans="1:7" ht="15.75" customHeight="1">
      <c r="A34" s="635" t="s">
        <v>212</v>
      </c>
      <c r="B34" s="635"/>
      <c r="C34" s="635"/>
      <c r="D34" s="635"/>
    </row>
    <row r="35" spans="1:7" ht="15.75" customHeight="1">
      <c r="A35" s="635" t="s">
        <v>213</v>
      </c>
      <c r="B35" s="635"/>
      <c r="C35" s="635"/>
      <c r="D35" s="635"/>
    </row>
    <row r="36" spans="1:7" ht="15.75" customHeight="1">
      <c r="A36" s="77" t="s">
        <v>214</v>
      </c>
      <c r="B36" s="629" t="s">
        <v>215</v>
      </c>
      <c r="C36" s="629"/>
      <c r="D36" s="77" t="s">
        <v>171</v>
      </c>
    </row>
    <row r="37" spans="1:7" ht="15.75" customHeight="1">
      <c r="A37" s="72" t="s">
        <v>172</v>
      </c>
      <c r="B37" s="10" t="s">
        <v>216</v>
      </c>
      <c r="C37" s="141">
        <f>1/12</f>
        <v>8.3333333333333329E-2</v>
      </c>
      <c r="D37" s="92">
        <f>$D$32*C37</f>
        <v>197.11574999999999</v>
      </c>
    </row>
    <row r="38" spans="1:7" ht="15.75" customHeight="1">
      <c r="A38" s="72" t="s">
        <v>174</v>
      </c>
      <c r="B38" s="10" t="s">
        <v>217</v>
      </c>
      <c r="C38" s="142">
        <f>(1/12)+((1/3)/12)</f>
        <v>0.1111111111111111</v>
      </c>
      <c r="D38" s="92">
        <f>$D$32*C38</f>
        <v>262.82100000000003</v>
      </c>
      <c r="E38" s="95"/>
      <c r="G38" s="95"/>
    </row>
    <row r="39" spans="1:7" ht="15.75" customHeight="1">
      <c r="A39" s="638" t="s">
        <v>218</v>
      </c>
      <c r="B39" s="638"/>
      <c r="C39" s="96">
        <f>SUM(C37:C38)</f>
        <v>0.19444444444444442</v>
      </c>
      <c r="D39" s="97">
        <f>SUM(D37:D38)</f>
        <v>459.93675000000002</v>
      </c>
      <c r="G39" s="98"/>
    </row>
    <row r="40" spans="1:7" ht="15.75" customHeight="1">
      <c r="A40" s="634"/>
      <c r="B40" s="634"/>
      <c r="C40" s="634"/>
      <c r="D40" s="634"/>
      <c r="G40" s="94"/>
    </row>
    <row r="41" spans="1:7" ht="15.75" customHeight="1">
      <c r="A41" s="635" t="s">
        <v>219</v>
      </c>
      <c r="B41" s="635"/>
      <c r="C41" s="635"/>
      <c r="D41" s="635"/>
    </row>
    <row r="42" spans="1:7" ht="15.75" customHeight="1">
      <c r="A42" s="77" t="s">
        <v>220</v>
      </c>
      <c r="B42" s="77" t="s">
        <v>221</v>
      </c>
      <c r="C42" s="77" t="s">
        <v>222</v>
      </c>
      <c r="D42" s="77" t="s">
        <v>171</v>
      </c>
    </row>
    <row r="43" spans="1:7" ht="15.75" customHeight="1">
      <c r="A43" s="72" t="s">
        <v>172</v>
      </c>
      <c r="B43" s="10" t="s">
        <v>99</v>
      </c>
      <c r="C43" s="100">
        <f>INSS</f>
        <v>0.2</v>
      </c>
      <c r="D43" s="92">
        <f t="shared" ref="D43:D50" si="0">($D$32+$D$39)*C43</f>
        <v>565.06515000000002</v>
      </c>
    </row>
    <row r="44" spans="1:7" ht="15.75" customHeight="1">
      <c r="A44" s="72" t="s">
        <v>174</v>
      </c>
      <c r="B44" s="10" t="s">
        <v>101</v>
      </c>
      <c r="C44" s="100">
        <f>SalárioEducação</f>
        <v>2.5000000000000001E-2</v>
      </c>
      <c r="D44" s="92">
        <f t="shared" si="0"/>
        <v>70.633143750000002</v>
      </c>
    </row>
    <row r="45" spans="1:7" ht="15.75" customHeight="1">
      <c r="A45" s="72" t="s">
        <v>176</v>
      </c>
      <c r="B45" s="10" t="s">
        <v>104</v>
      </c>
      <c r="C45" s="30">
        <f>SATFAPRAT</f>
        <v>0.06</v>
      </c>
      <c r="D45" s="92">
        <f t="shared" si="0"/>
        <v>169.51954499999999</v>
      </c>
    </row>
    <row r="46" spans="1:7" ht="15.75" customHeight="1">
      <c r="A46" s="72" t="s">
        <v>185</v>
      </c>
      <c r="B46" s="10" t="s">
        <v>107</v>
      </c>
      <c r="C46" s="100">
        <f>SESCSESI</f>
        <v>1.4999999999999999E-2</v>
      </c>
      <c r="D46" s="92">
        <f t="shared" si="0"/>
        <v>42.379886249999998</v>
      </c>
      <c r="E46" s="101"/>
    </row>
    <row r="47" spans="1:7" ht="15.75" customHeight="1">
      <c r="A47" s="72" t="s">
        <v>205</v>
      </c>
      <c r="B47" s="10" t="s">
        <v>110</v>
      </c>
      <c r="C47" s="100">
        <f>SENAISENAC</f>
        <v>0.01</v>
      </c>
      <c r="D47" s="92">
        <f t="shared" si="0"/>
        <v>28.2532575</v>
      </c>
      <c r="E47" s="95"/>
    </row>
    <row r="48" spans="1:7" ht="15.75" customHeight="1">
      <c r="A48" s="72" t="s">
        <v>207</v>
      </c>
      <c r="B48" s="10" t="s">
        <v>113</v>
      </c>
      <c r="C48" s="100">
        <f>SEBRAE</f>
        <v>6.0000000000000001E-3</v>
      </c>
      <c r="D48" s="92">
        <f t="shared" si="0"/>
        <v>16.951954499999999</v>
      </c>
      <c r="E48" s="88"/>
    </row>
    <row r="49" spans="1:4" ht="15.75" customHeight="1">
      <c r="A49" s="72" t="s">
        <v>209</v>
      </c>
      <c r="B49" s="10" t="s">
        <v>115</v>
      </c>
      <c r="C49" s="100">
        <f>INCRA</f>
        <v>2E-3</v>
      </c>
      <c r="D49" s="92">
        <f t="shared" si="0"/>
        <v>5.6506515000000004</v>
      </c>
    </row>
    <row r="50" spans="1:4" ht="15.75" customHeight="1">
      <c r="A50" s="72" t="s">
        <v>223</v>
      </c>
      <c r="B50" s="10" t="s">
        <v>117</v>
      </c>
      <c r="C50" s="100">
        <f>FGTS</f>
        <v>0.08</v>
      </c>
      <c r="D50" s="92">
        <f t="shared" si="0"/>
        <v>226.02606</v>
      </c>
    </row>
    <row r="51" spans="1:4" ht="15.75" customHeight="1">
      <c r="A51" s="90"/>
      <c r="B51" s="21" t="s">
        <v>224</v>
      </c>
      <c r="C51" s="102">
        <f>SUM(C43:C50)</f>
        <v>0.39800000000000008</v>
      </c>
      <c r="D51" s="91">
        <f>SUM(D43:D50)</f>
        <v>1124.4796485000002</v>
      </c>
    </row>
    <row r="52" spans="1:4" ht="15.75" customHeight="1">
      <c r="A52" s="634"/>
      <c r="B52" s="634"/>
      <c r="C52" s="634"/>
      <c r="D52" s="634"/>
    </row>
    <row r="53" spans="1:4" ht="15.75" customHeight="1">
      <c r="A53" s="635" t="s">
        <v>225</v>
      </c>
      <c r="B53" s="635"/>
      <c r="C53" s="635"/>
      <c r="D53" s="635"/>
    </row>
    <row r="54" spans="1:4" ht="15.75" customHeight="1">
      <c r="A54" s="77" t="s">
        <v>226</v>
      </c>
      <c r="B54" s="629" t="s">
        <v>227</v>
      </c>
      <c r="C54" s="629"/>
      <c r="D54" s="77" t="s">
        <v>171</v>
      </c>
    </row>
    <row r="55" spans="1:4" ht="15.75" customHeight="1">
      <c r="A55" s="72" t="s">
        <v>172</v>
      </c>
      <c r="B55" s="83" t="s">
        <v>15</v>
      </c>
      <c r="C55" s="11">
        <f>Valetransporte</f>
        <v>4.95</v>
      </c>
      <c r="D55" s="105">
        <f>(C55*2*22)-(D25*6%)</f>
        <v>108.62820000000002</v>
      </c>
    </row>
    <row r="56" spans="1:4" ht="15.75" customHeight="1">
      <c r="A56" s="72" t="s">
        <v>174</v>
      </c>
      <c r="B56" s="83" t="s">
        <v>18</v>
      </c>
      <c r="C56" s="11">
        <f>Valealimentação</f>
        <v>23.76</v>
      </c>
      <c r="D56" s="87">
        <f>(C56*22)-(C56*22*5%)</f>
        <v>496.584</v>
      </c>
    </row>
    <row r="57" spans="1:4" ht="15.75" customHeight="1">
      <c r="A57" s="72" t="s">
        <v>176</v>
      </c>
      <c r="B57" s="83" t="s">
        <v>21</v>
      </c>
      <c r="C57" s="11">
        <f>PremioCesta</f>
        <v>0</v>
      </c>
      <c r="D57" s="87">
        <f>C57</f>
        <v>0</v>
      </c>
    </row>
    <row r="58" spans="1:4" ht="15.75" customHeight="1">
      <c r="A58" s="72" t="s">
        <v>185</v>
      </c>
      <c r="B58" s="83" t="s">
        <v>24</v>
      </c>
      <c r="C58" s="11">
        <f>PCMSO</f>
        <v>59</v>
      </c>
      <c r="D58" s="87">
        <f>C58</f>
        <v>59</v>
      </c>
    </row>
    <row r="59" spans="1:4" ht="15.75" customHeight="1">
      <c r="A59" s="636" t="s">
        <v>228</v>
      </c>
      <c r="B59" s="636"/>
      <c r="C59" s="636"/>
      <c r="D59" s="108">
        <f>SUM(D55:D58)</f>
        <v>664.21220000000005</v>
      </c>
    </row>
    <row r="60" spans="1:4" ht="15.75" customHeight="1">
      <c r="A60" s="634"/>
      <c r="B60" s="634"/>
      <c r="C60" s="634"/>
      <c r="D60" s="634"/>
    </row>
    <row r="61" spans="1:4" ht="15.75" customHeight="1">
      <c r="A61" s="635" t="s">
        <v>229</v>
      </c>
      <c r="B61" s="635"/>
      <c r="C61" s="635"/>
      <c r="D61" s="635"/>
    </row>
    <row r="62" spans="1:4" ht="15.75" customHeight="1">
      <c r="A62" s="77">
        <v>2</v>
      </c>
      <c r="B62" s="637" t="s">
        <v>230</v>
      </c>
      <c r="C62" s="637"/>
      <c r="D62" s="77" t="s">
        <v>171</v>
      </c>
    </row>
    <row r="63" spans="1:4" ht="15.75" customHeight="1">
      <c r="A63" s="109" t="s">
        <v>214</v>
      </c>
      <c r="B63" s="626" t="s">
        <v>215</v>
      </c>
      <c r="C63" s="626"/>
      <c r="D63" s="87">
        <f>D39</f>
        <v>459.93675000000002</v>
      </c>
    </row>
    <row r="64" spans="1:4" ht="15.75" customHeight="1">
      <c r="A64" s="109" t="s">
        <v>220</v>
      </c>
      <c r="B64" s="626" t="s">
        <v>221</v>
      </c>
      <c r="C64" s="626"/>
      <c r="D64" s="87">
        <f>D51</f>
        <v>1124.4796485000002</v>
      </c>
    </row>
    <row r="65" spans="1:6" ht="15.75" customHeight="1">
      <c r="A65" s="109" t="s">
        <v>226</v>
      </c>
      <c r="B65" s="626" t="s">
        <v>227</v>
      </c>
      <c r="C65" s="626"/>
      <c r="D65" s="87">
        <f>D59</f>
        <v>664.21220000000005</v>
      </c>
    </row>
    <row r="66" spans="1:6" ht="15.75" customHeight="1">
      <c r="A66" s="625" t="s">
        <v>231</v>
      </c>
      <c r="B66" s="625"/>
      <c r="C66" s="625"/>
      <c r="D66" s="91">
        <f>SUM(D63:D65)</f>
        <v>2248.6285985000004</v>
      </c>
    </row>
    <row r="67" spans="1:6" ht="15.75" customHeight="1">
      <c r="A67" s="634"/>
      <c r="B67" s="634"/>
      <c r="C67" s="634"/>
      <c r="D67" s="634"/>
    </row>
    <row r="68" spans="1:6" ht="15.75" customHeight="1">
      <c r="A68" s="635" t="s">
        <v>232</v>
      </c>
      <c r="B68" s="635"/>
      <c r="C68" s="635"/>
      <c r="D68" s="635"/>
    </row>
    <row r="69" spans="1:6" ht="15.75" customHeight="1">
      <c r="A69" s="77">
        <v>3</v>
      </c>
      <c r="B69" s="629" t="s">
        <v>129</v>
      </c>
      <c r="C69" s="629"/>
      <c r="D69" s="77" t="s">
        <v>171</v>
      </c>
    </row>
    <row r="70" spans="1:6" ht="15.75" customHeight="1">
      <c r="A70" s="72" t="s">
        <v>172</v>
      </c>
      <c r="B70" s="83" t="s">
        <v>130</v>
      </c>
      <c r="C70" s="30">
        <f>api</f>
        <v>4.1666666666666666E-3</v>
      </c>
      <c r="D70" s="87">
        <f t="shared" ref="D70:D75" si="1">$D$32*C70</f>
        <v>9.8557874999999999</v>
      </c>
      <c r="E70" s="58"/>
      <c r="F70" s="95"/>
    </row>
    <row r="71" spans="1:6" ht="15.75" customHeight="1">
      <c r="A71" s="72" t="s">
        <v>174</v>
      </c>
      <c r="B71" s="83" t="s">
        <v>133</v>
      </c>
      <c r="C71" s="30">
        <f>INFGTSAP</f>
        <v>3.3333333333333332E-4</v>
      </c>
      <c r="D71" s="87">
        <f t="shared" si="1"/>
        <v>0.78846300000000002</v>
      </c>
      <c r="E71" s="99"/>
    </row>
    <row r="72" spans="1:6" ht="15.75" customHeight="1">
      <c r="A72" s="72" t="s">
        <v>176</v>
      </c>
      <c r="B72" s="110" t="s">
        <v>136</v>
      </c>
      <c r="C72" s="30">
        <f>MULTAFGTS</f>
        <v>3.4400000000000007E-2</v>
      </c>
      <c r="D72" s="87">
        <f t="shared" si="1"/>
        <v>81.369381600000025</v>
      </c>
    </row>
    <row r="73" spans="1:6" ht="15.75" customHeight="1">
      <c r="A73" s="72" t="s">
        <v>185</v>
      </c>
      <c r="B73" s="112" t="s">
        <v>138</v>
      </c>
      <c r="C73" s="30">
        <f>APT</f>
        <v>1.9444444444444445E-2</v>
      </c>
      <c r="D73" s="87">
        <f t="shared" si="1"/>
        <v>45.993675000000003</v>
      </c>
    </row>
    <row r="74" spans="1:6" ht="15.75" customHeight="1">
      <c r="A74" s="72" t="s">
        <v>205</v>
      </c>
      <c r="B74" s="112" t="s">
        <v>141</v>
      </c>
      <c r="C74" s="30">
        <f>C51*C73</f>
        <v>7.7388888888888906E-3</v>
      </c>
      <c r="D74" s="87">
        <f t="shared" si="1"/>
        <v>18.305482650000005</v>
      </c>
    </row>
    <row r="75" spans="1:6" ht="26.4">
      <c r="A75" s="72" t="s">
        <v>207</v>
      </c>
      <c r="B75" s="112" t="s">
        <v>143</v>
      </c>
      <c r="C75" s="30">
        <f>C73*8%*40%</f>
        <v>6.2222222222222236E-4</v>
      </c>
      <c r="D75" s="87">
        <f t="shared" si="1"/>
        <v>1.4717976000000004</v>
      </c>
    </row>
    <row r="76" spans="1:6" ht="15.75" customHeight="1">
      <c r="A76" s="625" t="s">
        <v>233</v>
      </c>
      <c r="B76" s="625"/>
      <c r="C76" s="113">
        <f>SUM(C70:C75)</f>
        <v>6.670555555555556E-2</v>
      </c>
      <c r="D76" s="91">
        <f>SUM(D70:D75)</f>
        <v>157.78458735000004</v>
      </c>
    </row>
    <row r="77" spans="1:6" ht="15.75" customHeight="1">
      <c r="A77" s="634"/>
      <c r="B77" s="634"/>
      <c r="C77" s="634"/>
      <c r="D77" s="634"/>
    </row>
    <row r="78" spans="1:6" ht="15.75" customHeight="1">
      <c r="A78" s="635" t="s">
        <v>234</v>
      </c>
      <c r="B78" s="635"/>
      <c r="C78" s="635"/>
      <c r="D78" s="635"/>
    </row>
    <row r="79" spans="1:6" ht="15.75" customHeight="1">
      <c r="A79" s="635" t="s">
        <v>235</v>
      </c>
      <c r="B79" s="635"/>
      <c r="C79" s="635"/>
      <c r="D79" s="635"/>
    </row>
    <row r="80" spans="1:6" ht="15.75" customHeight="1">
      <c r="A80" s="77" t="s">
        <v>236</v>
      </c>
      <c r="B80" s="629" t="s">
        <v>237</v>
      </c>
      <c r="C80" s="629"/>
      <c r="D80" s="77" t="s">
        <v>171</v>
      </c>
    </row>
    <row r="81" spans="1:9" ht="15.75" customHeight="1">
      <c r="A81" s="72" t="s">
        <v>172</v>
      </c>
      <c r="B81" s="83" t="s">
        <v>238</v>
      </c>
      <c r="C81" s="559">
        <v>0</v>
      </c>
      <c r="D81" s="87">
        <f t="shared" ref="D81:D86" si="2">($D$32+$D$66+$D$76)*C81</f>
        <v>0</v>
      </c>
      <c r="E81" s="88"/>
      <c r="I81" s="36" t="s">
        <v>703</v>
      </c>
    </row>
    <row r="82" spans="1:9" ht="15.75" customHeight="1">
      <c r="A82" s="72" t="s">
        <v>174</v>
      </c>
      <c r="B82" s="83" t="s">
        <v>239</v>
      </c>
      <c r="C82" s="28">
        <f>(1/30)/12</f>
        <v>2.7777777777777779E-3</v>
      </c>
      <c r="D82" s="87">
        <f t="shared" si="2"/>
        <v>13.255006071805557</v>
      </c>
    </row>
    <row r="83" spans="1:9" ht="15.75" customHeight="1">
      <c r="A83" s="72" t="s">
        <v>176</v>
      </c>
      <c r="B83" s="83" t="s">
        <v>240</v>
      </c>
      <c r="C83" s="28">
        <f>((5/30/12)*1.5%)</f>
        <v>2.0833333333333332E-4</v>
      </c>
      <c r="D83" s="87">
        <f t="shared" si="2"/>
        <v>0.99412545538541675</v>
      </c>
    </row>
    <row r="84" spans="1:9" ht="15.75" customHeight="1">
      <c r="A84" s="72" t="s">
        <v>185</v>
      </c>
      <c r="B84" s="83" t="s">
        <v>241</v>
      </c>
      <c r="C84" s="28">
        <f>((15/30)/12)*0.78%</f>
        <v>3.2499999999999999E-4</v>
      </c>
      <c r="D84" s="87">
        <f t="shared" si="2"/>
        <v>1.55083571040125</v>
      </c>
    </row>
    <row r="85" spans="1:9" ht="15.75" customHeight="1">
      <c r="A85" s="72" t="s">
        <v>205</v>
      </c>
      <c r="B85" s="83" t="s">
        <v>242</v>
      </c>
      <c r="C85" s="28">
        <f>(1/12*1.416%*4/12)+((1/3)/12)*1.416%*(4/12)</f>
        <v>5.2444444444444435E-4</v>
      </c>
      <c r="D85" s="87">
        <f t="shared" si="2"/>
        <v>2.5025451463568888</v>
      </c>
    </row>
    <row r="86" spans="1:9" ht="15.75" customHeight="1">
      <c r="A86" s="72" t="s">
        <v>207</v>
      </c>
      <c r="B86" s="83" t="s">
        <v>243</v>
      </c>
      <c r="C86" s="28">
        <f>((5/30)/12)</f>
        <v>1.3888888888888888E-2</v>
      </c>
      <c r="D86" s="87">
        <f t="shared" si="2"/>
        <v>66.275030359027781</v>
      </c>
      <c r="E86" s="119"/>
      <c r="G86" s="120"/>
    </row>
    <row r="87" spans="1:9" ht="15.75" customHeight="1">
      <c r="A87" s="625" t="s">
        <v>244</v>
      </c>
      <c r="B87" s="625"/>
      <c r="C87" s="113">
        <f>SUM(C81:C86)</f>
        <v>1.7724444444444445E-2</v>
      </c>
      <c r="D87" s="91">
        <f>SUM(D81:D86)</f>
        <v>84.577542742976902</v>
      </c>
      <c r="E87" s="94"/>
    </row>
    <row r="88" spans="1:9" ht="15.75" customHeight="1">
      <c r="A88" s="634"/>
      <c r="B88" s="634"/>
      <c r="C88" s="634"/>
      <c r="D88" s="634"/>
    </row>
    <row r="89" spans="1:9" ht="15.75" customHeight="1">
      <c r="A89" s="635" t="s">
        <v>245</v>
      </c>
      <c r="B89" s="635"/>
      <c r="C89" s="635"/>
      <c r="D89" s="635"/>
      <c r="E89" s="95"/>
      <c r="G89" s="94"/>
    </row>
    <row r="90" spans="1:9" ht="15.75" customHeight="1">
      <c r="A90" s="77" t="s">
        <v>246</v>
      </c>
      <c r="B90" s="629" t="s">
        <v>247</v>
      </c>
      <c r="C90" s="629"/>
      <c r="D90" s="77" t="s">
        <v>171</v>
      </c>
      <c r="E90" s="88"/>
    </row>
    <row r="91" spans="1:9" ht="15.75" customHeight="1">
      <c r="A91" s="72" t="s">
        <v>172</v>
      </c>
      <c r="B91" s="626" t="s">
        <v>248</v>
      </c>
      <c r="C91" s="626"/>
      <c r="D91" s="92">
        <v>0</v>
      </c>
    </row>
    <row r="92" spans="1:9" ht="15.75" customHeight="1">
      <c r="A92" s="625" t="s">
        <v>249</v>
      </c>
      <c r="B92" s="625"/>
      <c r="C92" s="625"/>
      <c r="D92" s="91">
        <f>D91</f>
        <v>0</v>
      </c>
      <c r="E92" s="101"/>
    </row>
    <row r="93" spans="1:9" ht="15.75" customHeight="1">
      <c r="A93" s="634"/>
      <c r="B93" s="634"/>
      <c r="C93" s="634"/>
      <c r="D93" s="634"/>
    </row>
    <row r="94" spans="1:9" ht="15.75" customHeight="1">
      <c r="A94" s="635" t="s">
        <v>250</v>
      </c>
      <c r="B94" s="635"/>
      <c r="C94" s="635"/>
      <c r="D94" s="635"/>
    </row>
    <row r="95" spans="1:9" ht="15.75" customHeight="1">
      <c r="A95" s="77">
        <v>4</v>
      </c>
      <c r="B95" s="629" t="s">
        <v>230</v>
      </c>
      <c r="C95" s="629"/>
      <c r="D95" s="77" t="s">
        <v>171</v>
      </c>
    </row>
    <row r="96" spans="1:9" ht="15.75" customHeight="1">
      <c r="A96" s="72" t="s">
        <v>236</v>
      </c>
      <c r="B96" s="626" t="s">
        <v>251</v>
      </c>
      <c r="C96" s="626"/>
      <c r="D96" s="92">
        <f>D87</f>
        <v>84.577542742976902</v>
      </c>
    </row>
    <row r="97" spans="1:4" ht="15.75" customHeight="1">
      <c r="A97" s="72" t="s">
        <v>246</v>
      </c>
      <c r="B97" s="626" t="s">
        <v>247</v>
      </c>
      <c r="C97" s="626"/>
      <c r="D97" s="92">
        <f>D92</f>
        <v>0</v>
      </c>
    </row>
    <row r="98" spans="1:4" ht="15.75" customHeight="1">
      <c r="A98" s="625" t="s">
        <v>252</v>
      </c>
      <c r="B98" s="625"/>
      <c r="C98" s="625"/>
      <c r="D98" s="91">
        <f>SUM(D96:D97)</f>
        <v>84.577542742976902</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Uniformes!G16</f>
        <v>44.813333333333333</v>
      </c>
    </row>
    <row r="103" spans="1:4" ht="15.75" customHeight="1">
      <c r="A103" s="72" t="s">
        <v>174</v>
      </c>
      <c r="B103" s="626" t="s">
        <v>256</v>
      </c>
      <c r="C103" s="626"/>
      <c r="D103" s="123">
        <f>EPI!I20</f>
        <v>369.65805555555602</v>
      </c>
    </row>
    <row r="104" spans="1:4" ht="15.75" customHeight="1">
      <c r="A104" s="72" t="s">
        <v>176</v>
      </c>
      <c r="B104" s="626" t="s">
        <v>257</v>
      </c>
      <c r="C104" s="626"/>
      <c r="D104" s="123">
        <f>'Eq. Coletivos'!L29</f>
        <v>25.220288461538463</v>
      </c>
    </row>
    <row r="105" spans="1:4" s="36" customFormat="1" ht="15.75" customHeight="1">
      <c r="A105" s="72" t="s">
        <v>185</v>
      </c>
      <c r="B105" s="626" t="s">
        <v>258</v>
      </c>
      <c r="C105" s="626"/>
      <c r="D105" s="123">
        <f>'Eq. Coletivos'!N31</f>
        <v>3.0856929487179485</v>
      </c>
    </row>
    <row r="106" spans="1:4" s="36" customFormat="1" ht="15.75" customHeight="1">
      <c r="A106" s="72" t="s">
        <v>205</v>
      </c>
      <c r="B106" s="626" t="s">
        <v>259</v>
      </c>
      <c r="C106" s="626"/>
      <c r="D106" s="123">
        <f>'Eq. Individual'!L16</f>
        <v>12.312277777777775</v>
      </c>
    </row>
    <row r="107" spans="1:4" s="36" customFormat="1" ht="15.75" customHeight="1">
      <c r="A107" s="72" t="s">
        <v>207</v>
      </c>
      <c r="B107" s="626" t="s">
        <v>260</v>
      </c>
      <c r="C107" s="626"/>
      <c r="D107" s="123">
        <f>'Eq. Individual'!N14</f>
        <v>10.466183333333333</v>
      </c>
    </row>
    <row r="108" spans="1:4" s="36" customFormat="1" ht="15.75" customHeight="1">
      <c r="A108" s="72" t="s">
        <v>209</v>
      </c>
      <c r="B108" s="626"/>
      <c r="C108" s="626"/>
      <c r="D108" s="123">
        <v>0</v>
      </c>
    </row>
    <row r="109" spans="1:4" s="36" customFormat="1" ht="15.75" customHeight="1">
      <c r="A109" s="625" t="s">
        <v>262</v>
      </c>
      <c r="B109" s="625"/>
      <c r="C109" s="625"/>
      <c r="D109" s="91">
        <f>SUM(D102:D108)</f>
        <v>465.55583141025687</v>
      </c>
    </row>
    <row r="110" spans="1:4" s="36" customFormat="1" ht="15.75" customHeight="1">
      <c r="A110" s="627"/>
      <c r="B110" s="627"/>
      <c r="C110" s="627"/>
      <c r="D110" s="627"/>
    </row>
    <row r="111" spans="1:4" s="36" customFormat="1" ht="15.75" customHeight="1">
      <c r="A111" s="628" t="s">
        <v>263</v>
      </c>
      <c r="B111" s="628"/>
      <c r="C111" s="628"/>
      <c r="D111" s="628"/>
    </row>
    <row r="112" spans="1:4" s="36" customFormat="1" ht="15.75" customHeight="1">
      <c r="A112" s="77">
        <v>6</v>
      </c>
      <c r="B112" s="124" t="s">
        <v>264</v>
      </c>
      <c r="C112" s="77" t="s">
        <v>265</v>
      </c>
      <c r="D112" s="125" t="s">
        <v>171</v>
      </c>
    </row>
    <row r="113" spans="1:4" s="36" customFormat="1" ht="15.75" customHeight="1">
      <c r="A113" s="72" t="s">
        <v>172</v>
      </c>
      <c r="B113" s="10" t="s">
        <v>266</v>
      </c>
      <c r="C113" s="30">
        <v>0.06</v>
      </c>
      <c r="D113" s="92">
        <f>D131*C113</f>
        <v>319.31613360019406</v>
      </c>
    </row>
    <row r="114" spans="1:4" s="36" customFormat="1" ht="15.75" customHeight="1">
      <c r="A114" s="72" t="s">
        <v>174</v>
      </c>
      <c r="B114" s="126" t="s">
        <v>267</v>
      </c>
      <c r="C114" s="127">
        <v>6.7900000000000002E-2</v>
      </c>
      <c r="D114" s="92">
        <f>(D113+D131)*C114</f>
        <v>383.04098999567282</v>
      </c>
    </row>
    <row r="115" spans="1:4" s="36" customFormat="1" ht="15.75" customHeight="1">
      <c r="A115" s="72" t="s">
        <v>176</v>
      </c>
      <c r="B115" s="10" t="s">
        <v>119</v>
      </c>
      <c r="C115" s="30">
        <f>SUM(C117:C121)</f>
        <v>0.14250000000000002</v>
      </c>
      <c r="D115" s="92">
        <f>SUM(D117:D121)</f>
        <v>1001.1215246797342</v>
      </c>
    </row>
    <row r="116" spans="1:4" s="36" customFormat="1" ht="15.75" customHeight="1">
      <c r="A116" s="630"/>
      <c r="B116" s="128" t="s">
        <v>120</v>
      </c>
      <c r="C116" s="129"/>
      <c r="D116" s="147"/>
    </row>
    <row r="117" spans="1:4" s="36" customFormat="1" ht="15.75" customHeight="1">
      <c r="A117" s="630"/>
      <c r="B117" s="10" t="s">
        <v>121</v>
      </c>
      <c r="C117" s="100">
        <f>Pis</f>
        <v>1.6500000000000001E-2</v>
      </c>
      <c r="D117" s="92">
        <f>(D131+D113+D114)/(1-SUM(C117:C121))*C117</f>
        <v>115.91933443660081</v>
      </c>
    </row>
    <row r="118" spans="1:4" s="36" customFormat="1" ht="15.75" customHeight="1">
      <c r="A118" s="630"/>
      <c r="B118" s="131" t="s">
        <v>123</v>
      </c>
      <c r="C118" s="132">
        <f>Cofins</f>
        <v>7.5999999999999998E-2</v>
      </c>
      <c r="D118" s="92">
        <f>(D131+D113+D114)/(1-SUM(C117:C121))*C118</f>
        <v>533.93147982919152</v>
      </c>
    </row>
    <row r="119" spans="1:4" s="36" customFormat="1" ht="15.75" customHeight="1">
      <c r="A119" s="630"/>
      <c r="B119" s="128" t="s">
        <v>125</v>
      </c>
      <c r="C119" s="133"/>
      <c r="D119" s="81"/>
    </row>
    <row r="120" spans="1:4" s="36" customFormat="1" ht="15.75" customHeight="1">
      <c r="A120" s="630"/>
      <c r="B120" s="10" t="s">
        <v>126</v>
      </c>
      <c r="C120" s="631">
        <f>ISS</f>
        <v>0.05</v>
      </c>
      <c r="D120" s="632">
        <f>(D131+D113+D114)/(1-SUM(C117:C121))*C120</f>
        <v>351.27071041394186</v>
      </c>
    </row>
    <row r="121" spans="1:4" s="36" customFormat="1" ht="15.75" customHeight="1">
      <c r="A121" s="630"/>
      <c r="B121" s="131" t="s">
        <v>128</v>
      </c>
      <c r="C121" s="631"/>
      <c r="D121" s="632"/>
    </row>
    <row r="122" spans="1:4" s="36" customFormat="1" ht="15.75" customHeight="1">
      <c r="A122" s="633" t="s">
        <v>268</v>
      </c>
      <c r="B122" s="633"/>
      <c r="C122" s="633"/>
      <c r="D122" s="97">
        <f>SUM(D113:D115)</f>
        <v>1703.478648275601</v>
      </c>
    </row>
    <row r="123" spans="1:4" s="36" customFormat="1" ht="15.75" customHeight="1">
      <c r="A123" s="627"/>
      <c r="B123" s="627"/>
      <c r="C123" s="627"/>
      <c r="D123" s="627"/>
    </row>
    <row r="124" spans="1:4" s="36" customFormat="1" ht="15.75" customHeight="1">
      <c r="A124" s="628" t="s">
        <v>269</v>
      </c>
      <c r="B124" s="628"/>
      <c r="C124" s="628"/>
      <c r="D124" s="628"/>
    </row>
    <row r="125" spans="1:4" s="36" customFormat="1" ht="15.75" customHeight="1">
      <c r="A125" s="137"/>
      <c r="B125" s="629" t="s">
        <v>270</v>
      </c>
      <c r="C125" s="629"/>
      <c r="D125" s="138" t="s">
        <v>271</v>
      </c>
    </row>
    <row r="126" spans="1:4" s="36" customFormat="1" ht="15.75" customHeight="1">
      <c r="A126" s="72" t="s">
        <v>172</v>
      </c>
      <c r="B126" s="626" t="s">
        <v>272</v>
      </c>
      <c r="C126" s="626"/>
      <c r="D126" s="92">
        <f>D32</f>
        <v>2365.3890000000001</v>
      </c>
    </row>
    <row r="127" spans="1:4" s="36" customFormat="1" ht="15.75" customHeight="1">
      <c r="A127" s="72" t="s">
        <v>174</v>
      </c>
      <c r="B127" s="626" t="s">
        <v>273</v>
      </c>
      <c r="C127" s="626"/>
      <c r="D127" s="92">
        <f>D66</f>
        <v>2248.6285985000004</v>
      </c>
    </row>
    <row r="128" spans="1:4" s="36" customFormat="1" ht="15.75" customHeight="1">
      <c r="A128" s="72" t="s">
        <v>176</v>
      </c>
      <c r="B128" s="626" t="s">
        <v>274</v>
      </c>
      <c r="C128" s="626"/>
      <c r="D128" s="92">
        <f>D76</f>
        <v>157.78458735000004</v>
      </c>
    </row>
    <row r="129" spans="1:4" s="36" customFormat="1" ht="15.75" customHeight="1">
      <c r="A129" s="72" t="s">
        <v>185</v>
      </c>
      <c r="B129" s="626" t="s">
        <v>275</v>
      </c>
      <c r="C129" s="626"/>
      <c r="D129" s="92">
        <f>D98</f>
        <v>84.577542742976902</v>
      </c>
    </row>
    <row r="130" spans="1:4" s="36" customFormat="1" ht="15.75" customHeight="1">
      <c r="A130" s="72" t="s">
        <v>205</v>
      </c>
      <c r="B130" s="626" t="s">
        <v>276</v>
      </c>
      <c r="C130" s="626"/>
      <c r="D130" s="92">
        <f>D109</f>
        <v>465.55583141025687</v>
      </c>
    </row>
    <row r="131" spans="1:4" s="36" customFormat="1" ht="15.75" customHeight="1">
      <c r="A131" s="625" t="s">
        <v>277</v>
      </c>
      <c r="B131" s="625"/>
      <c r="C131" s="625"/>
      <c r="D131" s="91">
        <f>SUM(D126:D130)</f>
        <v>5321.935560003235</v>
      </c>
    </row>
    <row r="132" spans="1:4" s="36" customFormat="1" ht="15.75" customHeight="1">
      <c r="A132" s="78" t="s">
        <v>207</v>
      </c>
      <c r="B132" s="626" t="s">
        <v>278</v>
      </c>
      <c r="C132" s="626"/>
      <c r="D132" s="92">
        <f>D122</f>
        <v>1703.478648275601</v>
      </c>
    </row>
    <row r="133" spans="1:4" s="36" customFormat="1" ht="15.75" customHeight="1">
      <c r="A133" s="625" t="s">
        <v>279</v>
      </c>
      <c r="B133" s="625"/>
      <c r="C133" s="625"/>
      <c r="D133" s="91">
        <f>SUM(D131:D132)</f>
        <v>7025.4142082788358</v>
      </c>
    </row>
    <row r="134" spans="1:4" s="36" customFormat="1" ht="13.2">
      <c r="D134" s="49"/>
    </row>
    <row r="135" spans="1:4" s="36" customFormat="1" ht="13.2">
      <c r="D135" s="49"/>
    </row>
    <row r="136" spans="1:4" ht="13.8">
      <c r="A136" s="36"/>
      <c r="B136" s="36"/>
      <c r="C136" s="36"/>
    </row>
    <row r="137" spans="1:4" ht="13.8">
      <c r="A137" s="36"/>
      <c r="B137" s="36"/>
      <c r="C137" s="36"/>
    </row>
    <row r="138" spans="1:4"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H138"/>
  <sheetViews>
    <sheetView topLeftCell="A79" zoomScale="90" zoomScaleNormal="90" workbookViewId="0">
      <selection activeCell="D105" sqref="D105"/>
    </sheetView>
  </sheetViews>
  <sheetFormatPr defaultColWidth="4.8984375" defaultRowHeight="13.5" customHeight="1"/>
  <cols>
    <col min="1" max="1" width="3.19921875" style="35" bestFit="1" customWidth="1"/>
    <col min="2" max="2" width="61.8984375" style="35" bestFit="1" customWidth="1"/>
    <col min="3" max="3" width="12.59765625" style="35" bestFit="1" customWidth="1"/>
    <col min="4" max="4" width="23.8984375" style="49" bestFit="1" customWidth="1"/>
    <col min="5" max="5" width="7" style="36" customWidth="1"/>
    <col min="6" max="6" width="5.3984375" style="36" customWidth="1"/>
    <col min="7" max="8" width="4.8984375" style="36"/>
    <col min="9" max="9" width="24.3984375" style="36" bestFit="1" customWidth="1"/>
    <col min="10" max="253" width="4.8984375" style="36"/>
    <col min="254" max="254" width="10.8984375" style="36" customWidth="1"/>
    <col min="255" max="255" width="10.09765625" style="36" customWidth="1"/>
    <col min="256" max="256" width="32.5" style="36" customWidth="1"/>
    <col min="257" max="257" width="14.3984375" style="36" customWidth="1"/>
    <col min="258" max="258" width="11.59765625" style="36" customWidth="1"/>
    <col min="259" max="259" width="6.3984375" style="36" customWidth="1"/>
    <col min="260" max="260" width="8.8984375" style="36" customWidth="1"/>
    <col min="261" max="509" width="4.8984375" style="36"/>
    <col min="510" max="510" width="10.8984375" style="36" customWidth="1"/>
    <col min="511" max="511" width="10.09765625" style="36" customWidth="1"/>
    <col min="512" max="512" width="32.5" style="36" customWidth="1"/>
    <col min="513" max="513" width="14.3984375" style="36" customWidth="1"/>
    <col min="514" max="514" width="11.59765625" style="36" customWidth="1"/>
    <col min="515" max="515" width="6.3984375" style="36" customWidth="1"/>
    <col min="516" max="516" width="8.8984375" style="36" customWidth="1"/>
    <col min="517" max="765" width="4.8984375" style="36"/>
    <col min="766" max="766" width="10.8984375" style="36" customWidth="1"/>
    <col min="767" max="767" width="10.09765625" style="36" customWidth="1"/>
    <col min="768" max="768" width="32.5" style="36" customWidth="1"/>
    <col min="769" max="769" width="14.3984375" style="36" customWidth="1"/>
    <col min="770" max="770" width="11.59765625" style="36" customWidth="1"/>
    <col min="771" max="771" width="6.3984375" style="36" customWidth="1"/>
    <col min="772" max="772" width="8.8984375" style="36" customWidth="1"/>
    <col min="773" max="1021" width="4.8984375" style="36"/>
    <col min="1022" max="1022"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2.75" customHeight="1">
      <c r="A7" s="72" t="s">
        <v>176</v>
      </c>
      <c r="B7" s="630" t="s">
        <v>6</v>
      </c>
      <c r="C7" s="630"/>
      <c r="D7" s="73" t="str">
        <f>convenção</f>
        <v>MT000110/2025</v>
      </c>
    </row>
    <row r="8" spans="1:9" ht="14.25" customHeight="1">
      <c r="A8" s="72" t="s">
        <v>185</v>
      </c>
      <c r="B8" s="630" t="s">
        <v>9</v>
      </c>
      <c r="C8" s="630"/>
      <c r="D8" s="73">
        <f>'Tabela auxiliar cct'!E4</f>
        <v>12</v>
      </c>
    </row>
    <row r="9" spans="1:9" ht="13.8">
      <c r="A9" s="641"/>
      <c r="B9" s="641"/>
      <c r="C9" s="641"/>
      <c r="D9" s="641"/>
    </row>
    <row r="10" spans="1:9" ht="13.8">
      <c r="A10" s="642" t="s">
        <v>186</v>
      </c>
      <c r="B10" s="642"/>
      <c r="C10" s="642"/>
      <c r="D10" s="642"/>
    </row>
    <row r="11" spans="1:9" ht="24.9" customHeight="1">
      <c r="A11" s="625" t="s">
        <v>187</v>
      </c>
      <c r="B11" s="625"/>
      <c r="C11" s="625"/>
      <c r="D11" s="21" t="s">
        <v>188</v>
      </c>
    </row>
    <row r="12" spans="1:9" ht="20.25" customHeight="1">
      <c r="A12" s="630" t="s">
        <v>189</v>
      </c>
      <c r="B12" s="630"/>
      <c r="C12" s="630"/>
      <c r="D12" s="7">
        <v>1</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4" ht="14.25" customHeight="1">
      <c r="A17" s="78">
        <v>1</v>
      </c>
      <c r="B17" s="626" t="s">
        <v>193</v>
      </c>
      <c r="C17" s="626"/>
      <c r="D17" s="73" t="s">
        <v>288</v>
      </c>
    </row>
    <row r="18" spans="1:4" ht="15.75" customHeight="1">
      <c r="A18" s="72">
        <v>2</v>
      </c>
      <c r="B18" s="626" t="s">
        <v>194</v>
      </c>
      <c r="C18" s="626"/>
      <c r="D18" s="140" t="s">
        <v>283</v>
      </c>
    </row>
    <row r="19" spans="1:4" ht="15.75" customHeight="1">
      <c r="A19" s="72">
        <v>2</v>
      </c>
      <c r="B19" s="626" t="s">
        <v>196</v>
      </c>
      <c r="C19" s="626"/>
      <c r="D19" s="84">
        <f>Salitem7</f>
        <v>2963.84</v>
      </c>
    </row>
    <row r="20" spans="1:4" ht="14.25" customHeight="1">
      <c r="A20" s="72">
        <v>3</v>
      </c>
      <c r="B20" s="626" t="s">
        <v>197</v>
      </c>
      <c r="C20" s="626"/>
      <c r="D20" s="140" t="str">
        <f>D17</f>
        <v>Auxiliar de bobinagem 40h</v>
      </c>
    </row>
    <row r="21" spans="1:4" ht="15.75" customHeight="1">
      <c r="A21" s="81">
        <v>4</v>
      </c>
      <c r="B21" s="639" t="s">
        <v>198</v>
      </c>
      <c r="C21" s="639"/>
      <c r="D21" s="82">
        <f>vigencia</f>
        <v>45658</v>
      </c>
    </row>
    <row r="22" spans="1:4" ht="15.75" customHeight="1">
      <c r="A22" s="634"/>
      <c r="B22" s="634"/>
      <c r="C22" s="634"/>
      <c r="D22" s="634"/>
    </row>
    <row r="23" spans="1:4" ht="15.75" customHeight="1">
      <c r="A23" s="628" t="s">
        <v>199</v>
      </c>
      <c r="B23" s="628"/>
      <c r="C23" s="628"/>
      <c r="D23" s="628"/>
    </row>
    <row r="24" spans="1:4" ht="15.75" customHeight="1">
      <c r="A24" s="77">
        <v>1</v>
      </c>
      <c r="B24" s="629" t="s">
        <v>200</v>
      </c>
      <c r="C24" s="629"/>
      <c r="D24" s="77" t="s">
        <v>171</v>
      </c>
    </row>
    <row r="25" spans="1:4" ht="15.75" customHeight="1">
      <c r="A25" s="72" t="s">
        <v>172</v>
      </c>
      <c r="B25" s="83" t="s">
        <v>201</v>
      </c>
      <c r="C25" s="10"/>
      <c r="D25" s="84">
        <f>(D19/220)*200</f>
        <v>2694.4</v>
      </c>
    </row>
    <row r="26" spans="1:4" ht="15.75" customHeight="1">
      <c r="A26" s="72" t="s">
        <v>174</v>
      </c>
      <c r="B26" s="83" t="s">
        <v>202</v>
      </c>
      <c r="C26" s="86">
        <v>0.3</v>
      </c>
      <c r="D26" s="84">
        <f>D25*C26</f>
        <v>808.32</v>
      </c>
    </row>
    <row r="27" spans="1:4" ht="15.75" customHeight="1">
      <c r="A27" s="72" t="s">
        <v>176</v>
      </c>
      <c r="B27" s="83" t="s">
        <v>203</v>
      </c>
      <c r="C27" s="72"/>
      <c r="D27" s="84">
        <f>premio7</f>
        <v>50.31</v>
      </c>
    </row>
    <row r="28" spans="1:4" ht="15.75" customHeight="1">
      <c r="A28" s="72" t="s">
        <v>185</v>
      </c>
      <c r="B28" s="83" t="s">
        <v>204</v>
      </c>
      <c r="C28" s="72"/>
      <c r="D28" s="87"/>
    </row>
    <row r="29" spans="1:4" ht="15.75" customHeight="1">
      <c r="A29" s="72" t="s">
        <v>205</v>
      </c>
      <c r="B29" s="83" t="s">
        <v>206</v>
      </c>
      <c r="C29" s="72"/>
      <c r="D29" s="87"/>
    </row>
    <row r="30" spans="1:4" ht="15.75" customHeight="1">
      <c r="A30" s="72" t="s">
        <v>207</v>
      </c>
      <c r="B30" s="83" t="s">
        <v>208</v>
      </c>
      <c r="C30" s="72"/>
      <c r="D30" s="87"/>
    </row>
    <row r="31" spans="1:4" ht="15.75" customHeight="1">
      <c r="A31" s="72" t="s">
        <v>209</v>
      </c>
      <c r="B31" s="83" t="s">
        <v>210</v>
      </c>
      <c r="C31" s="72"/>
      <c r="D31" s="87"/>
    </row>
    <row r="32" spans="1:4" ht="15.75" customHeight="1">
      <c r="A32" s="90"/>
      <c r="B32" s="625" t="s">
        <v>211</v>
      </c>
      <c r="C32" s="625"/>
      <c r="D32" s="91">
        <f>SUM(D25:D31)</f>
        <v>3553.03</v>
      </c>
    </row>
    <row r="33" spans="1:7" ht="15.75" customHeight="1">
      <c r="A33" s="634"/>
      <c r="B33" s="634"/>
      <c r="C33" s="634"/>
      <c r="D33" s="634"/>
    </row>
    <row r="34" spans="1:7" ht="15.75" customHeight="1">
      <c r="A34" s="635" t="s">
        <v>212</v>
      </c>
      <c r="B34" s="635"/>
      <c r="C34" s="635"/>
      <c r="D34" s="635"/>
    </row>
    <row r="35" spans="1:7" ht="15.75" customHeight="1">
      <c r="A35" s="635" t="s">
        <v>213</v>
      </c>
      <c r="B35" s="635"/>
      <c r="C35" s="635"/>
      <c r="D35" s="635"/>
    </row>
    <row r="36" spans="1:7" ht="15.75" customHeight="1">
      <c r="A36" s="77" t="s">
        <v>214</v>
      </c>
      <c r="B36" s="629" t="s">
        <v>215</v>
      </c>
      <c r="C36" s="629"/>
      <c r="D36" s="77" t="s">
        <v>171</v>
      </c>
    </row>
    <row r="37" spans="1:7" ht="15.75" customHeight="1">
      <c r="A37" s="72" t="s">
        <v>172</v>
      </c>
      <c r="B37" s="10" t="s">
        <v>216</v>
      </c>
      <c r="C37" s="141">
        <f>1/12</f>
        <v>8.3333333333333329E-2</v>
      </c>
      <c r="D37" s="92">
        <f>$D$32*C37</f>
        <v>296.08583333333331</v>
      </c>
    </row>
    <row r="38" spans="1:7" ht="15.75" customHeight="1">
      <c r="A38" s="72" t="s">
        <v>174</v>
      </c>
      <c r="B38" s="10" t="s">
        <v>217</v>
      </c>
      <c r="C38" s="142">
        <f>(1/12)+((1/3)/12)</f>
        <v>0.1111111111111111</v>
      </c>
      <c r="D38" s="92">
        <f>$D$32*C38</f>
        <v>394.7811111111111</v>
      </c>
      <c r="E38" s="95"/>
      <c r="G38" s="95"/>
    </row>
    <row r="39" spans="1:7" ht="15.75" customHeight="1">
      <c r="A39" s="638" t="s">
        <v>218</v>
      </c>
      <c r="B39" s="638"/>
      <c r="C39" s="96">
        <f>SUM(C37:C38)</f>
        <v>0.19444444444444442</v>
      </c>
      <c r="D39" s="97">
        <f>SUM(D37:D38)</f>
        <v>690.86694444444447</v>
      </c>
      <c r="G39" s="98"/>
    </row>
    <row r="40" spans="1:7" ht="15.75" customHeight="1">
      <c r="A40" s="634"/>
      <c r="B40" s="634"/>
      <c r="C40" s="634"/>
      <c r="D40" s="634"/>
      <c r="G40" s="94"/>
    </row>
    <row r="41" spans="1:7" ht="15.75" customHeight="1">
      <c r="A41" s="635" t="s">
        <v>219</v>
      </c>
      <c r="B41" s="635"/>
      <c r="C41" s="635"/>
      <c r="D41" s="635"/>
    </row>
    <row r="42" spans="1:7" ht="15.75" customHeight="1">
      <c r="A42" s="77" t="s">
        <v>220</v>
      </c>
      <c r="B42" s="77" t="s">
        <v>221</v>
      </c>
      <c r="C42" s="77" t="s">
        <v>222</v>
      </c>
      <c r="D42" s="77" t="s">
        <v>171</v>
      </c>
    </row>
    <row r="43" spans="1:7" ht="15.75" customHeight="1">
      <c r="A43" s="72" t="s">
        <v>172</v>
      </c>
      <c r="B43" s="10" t="s">
        <v>99</v>
      </c>
      <c r="C43" s="100">
        <f>INSS</f>
        <v>0.2</v>
      </c>
      <c r="D43" s="92">
        <f t="shared" ref="D43:D50" si="0">($D$32+$D$39)*C43</f>
        <v>848.779388888889</v>
      </c>
    </row>
    <row r="44" spans="1:7" ht="15.75" customHeight="1">
      <c r="A44" s="72" t="s">
        <v>174</v>
      </c>
      <c r="B44" s="10" t="s">
        <v>101</v>
      </c>
      <c r="C44" s="100">
        <f>SalárioEducação</f>
        <v>2.5000000000000001E-2</v>
      </c>
      <c r="D44" s="92">
        <f t="shared" si="0"/>
        <v>106.09742361111113</v>
      </c>
    </row>
    <row r="45" spans="1:7" ht="15.75" customHeight="1">
      <c r="A45" s="72" t="s">
        <v>176</v>
      </c>
      <c r="B45" s="10" t="s">
        <v>104</v>
      </c>
      <c r="C45" s="30">
        <f>SATFAPRAT</f>
        <v>0.06</v>
      </c>
      <c r="D45" s="92">
        <f t="shared" si="0"/>
        <v>254.63381666666666</v>
      </c>
    </row>
    <row r="46" spans="1:7" ht="15.75" customHeight="1">
      <c r="A46" s="72" t="s">
        <v>185</v>
      </c>
      <c r="B46" s="10" t="s">
        <v>107</v>
      </c>
      <c r="C46" s="100">
        <f>SESCSESI</f>
        <v>1.4999999999999999E-2</v>
      </c>
      <c r="D46" s="92">
        <f t="shared" si="0"/>
        <v>63.658454166666665</v>
      </c>
      <c r="E46" s="101"/>
    </row>
    <row r="47" spans="1:7" ht="15.75" customHeight="1">
      <c r="A47" s="72" t="s">
        <v>205</v>
      </c>
      <c r="B47" s="10" t="s">
        <v>110</v>
      </c>
      <c r="C47" s="100">
        <f>SENAISENAC</f>
        <v>0.01</v>
      </c>
      <c r="D47" s="92">
        <f t="shared" si="0"/>
        <v>42.438969444444446</v>
      </c>
      <c r="E47" s="95"/>
    </row>
    <row r="48" spans="1:7" ht="15.75" customHeight="1">
      <c r="A48" s="72" t="s">
        <v>207</v>
      </c>
      <c r="B48" s="10" t="s">
        <v>113</v>
      </c>
      <c r="C48" s="100">
        <f>SEBRAE</f>
        <v>6.0000000000000001E-3</v>
      </c>
      <c r="D48" s="92">
        <f t="shared" si="0"/>
        <v>25.463381666666667</v>
      </c>
      <c r="E48" s="88"/>
    </row>
    <row r="49" spans="1:4" ht="15.75" customHeight="1">
      <c r="A49" s="72" t="s">
        <v>209</v>
      </c>
      <c r="B49" s="10" t="s">
        <v>115</v>
      </c>
      <c r="C49" s="100">
        <f>INCRA</f>
        <v>2E-3</v>
      </c>
      <c r="D49" s="92">
        <f t="shared" si="0"/>
        <v>8.4877938888888895</v>
      </c>
    </row>
    <row r="50" spans="1:4" ht="15.75" customHeight="1">
      <c r="A50" s="72" t="s">
        <v>223</v>
      </c>
      <c r="B50" s="10" t="s">
        <v>117</v>
      </c>
      <c r="C50" s="100">
        <f>FGTS</f>
        <v>0.08</v>
      </c>
      <c r="D50" s="92">
        <f t="shared" si="0"/>
        <v>339.51175555555557</v>
      </c>
    </row>
    <row r="51" spans="1:4" ht="15.75" customHeight="1">
      <c r="A51" s="90"/>
      <c r="B51" s="21" t="s">
        <v>224</v>
      </c>
      <c r="C51" s="102">
        <f>SUM(C43:C50)</f>
        <v>0.39800000000000008</v>
      </c>
      <c r="D51" s="91">
        <f>SUM(D43:D50)</f>
        <v>1689.070983888889</v>
      </c>
    </row>
    <row r="52" spans="1:4" ht="15.75" customHeight="1">
      <c r="A52" s="634"/>
      <c r="B52" s="634"/>
      <c r="C52" s="634"/>
      <c r="D52" s="634"/>
    </row>
    <row r="53" spans="1:4" ht="15.75" customHeight="1">
      <c r="A53" s="635" t="s">
        <v>225</v>
      </c>
      <c r="B53" s="635"/>
      <c r="C53" s="635"/>
      <c r="D53" s="635"/>
    </row>
    <row r="54" spans="1:4" ht="15.75" customHeight="1">
      <c r="A54" s="77" t="s">
        <v>226</v>
      </c>
      <c r="B54" s="629" t="s">
        <v>227</v>
      </c>
      <c r="C54" s="629"/>
      <c r="D54" s="77" t="s">
        <v>171</v>
      </c>
    </row>
    <row r="55" spans="1:4" ht="15.75" customHeight="1">
      <c r="A55" s="72" t="s">
        <v>172</v>
      </c>
      <c r="B55" s="83" t="s">
        <v>15</v>
      </c>
      <c r="C55" s="11">
        <f>Valetransporte</f>
        <v>4.95</v>
      </c>
      <c r="D55" s="105">
        <f>(C55*2*22)-(D25*6%)</f>
        <v>56.136000000000024</v>
      </c>
    </row>
    <row r="56" spans="1:4" ht="15.75" customHeight="1">
      <c r="A56" s="72" t="s">
        <v>174</v>
      </c>
      <c r="B56" s="83" t="s">
        <v>18</v>
      </c>
      <c r="C56" s="11">
        <f>Valealimentação</f>
        <v>23.76</v>
      </c>
      <c r="D56" s="87">
        <f>(C56*22)-(C56*22*5%)</f>
        <v>496.584</v>
      </c>
    </row>
    <row r="57" spans="1:4" ht="15.75" customHeight="1">
      <c r="A57" s="72" t="s">
        <v>176</v>
      </c>
      <c r="B57" s="83" t="s">
        <v>21</v>
      </c>
      <c r="C57" s="11">
        <f>PremioCesta</f>
        <v>0</v>
      </c>
      <c r="D57" s="87">
        <f>C57</f>
        <v>0</v>
      </c>
    </row>
    <row r="58" spans="1:4" ht="15.75" customHeight="1">
      <c r="A58" s="72" t="s">
        <v>185</v>
      </c>
      <c r="B58" s="83" t="s">
        <v>24</v>
      </c>
      <c r="C58" s="11">
        <f>PCMSO</f>
        <v>59</v>
      </c>
      <c r="D58" s="87">
        <f>C58</f>
        <v>59</v>
      </c>
    </row>
    <row r="59" spans="1:4" ht="15.75" customHeight="1">
      <c r="A59" s="636" t="s">
        <v>228</v>
      </c>
      <c r="B59" s="636"/>
      <c r="C59" s="636"/>
      <c r="D59" s="108">
        <f>SUM(D55:D58)</f>
        <v>611.72</v>
      </c>
    </row>
    <row r="60" spans="1:4" ht="15.75" customHeight="1">
      <c r="A60" s="634"/>
      <c r="B60" s="634"/>
      <c r="C60" s="634"/>
      <c r="D60" s="634"/>
    </row>
    <row r="61" spans="1:4" ht="15.75" customHeight="1">
      <c r="A61" s="635" t="s">
        <v>229</v>
      </c>
      <c r="B61" s="635"/>
      <c r="C61" s="635"/>
      <c r="D61" s="635"/>
    </row>
    <row r="62" spans="1:4" ht="15.75" customHeight="1">
      <c r="A62" s="77">
        <v>2</v>
      </c>
      <c r="B62" s="637" t="s">
        <v>230</v>
      </c>
      <c r="C62" s="637"/>
      <c r="D62" s="77" t="s">
        <v>171</v>
      </c>
    </row>
    <row r="63" spans="1:4" ht="15.75" customHeight="1">
      <c r="A63" s="109" t="s">
        <v>214</v>
      </c>
      <c r="B63" s="626" t="s">
        <v>215</v>
      </c>
      <c r="C63" s="626"/>
      <c r="D63" s="87">
        <f>D39</f>
        <v>690.86694444444447</v>
      </c>
    </row>
    <row r="64" spans="1:4" ht="15.75" customHeight="1">
      <c r="A64" s="109" t="s">
        <v>220</v>
      </c>
      <c r="B64" s="626" t="s">
        <v>221</v>
      </c>
      <c r="C64" s="626"/>
      <c r="D64" s="87">
        <f>D51</f>
        <v>1689.070983888889</v>
      </c>
    </row>
    <row r="65" spans="1:6" ht="15.75" customHeight="1">
      <c r="A65" s="109" t="s">
        <v>226</v>
      </c>
      <c r="B65" s="626" t="s">
        <v>227</v>
      </c>
      <c r="C65" s="626"/>
      <c r="D65" s="87">
        <f>D59</f>
        <v>611.72</v>
      </c>
    </row>
    <row r="66" spans="1:6" ht="15.75" customHeight="1">
      <c r="A66" s="625" t="s">
        <v>231</v>
      </c>
      <c r="B66" s="625"/>
      <c r="C66" s="625"/>
      <c r="D66" s="91">
        <f>SUM(D63:D65)</f>
        <v>2991.657928333334</v>
      </c>
    </row>
    <row r="67" spans="1:6" ht="15.75" customHeight="1">
      <c r="A67" s="634"/>
      <c r="B67" s="634"/>
      <c r="C67" s="634"/>
      <c r="D67" s="634"/>
    </row>
    <row r="68" spans="1:6" ht="15.75" customHeight="1">
      <c r="A68" s="635" t="s">
        <v>232</v>
      </c>
      <c r="B68" s="635"/>
      <c r="C68" s="635"/>
      <c r="D68" s="635"/>
    </row>
    <row r="69" spans="1:6" ht="15.75" customHeight="1">
      <c r="A69" s="77">
        <v>3</v>
      </c>
      <c r="B69" s="629" t="s">
        <v>129</v>
      </c>
      <c r="C69" s="629"/>
      <c r="D69" s="77" t="s">
        <v>171</v>
      </c>
    </row>
    <row r="70" spans="1:6" ht="15.75" customHeight="1">
      <c r="A70" s="72" t="s">
        <v>172</v>
      </c>
      <c r="B70" s="83" t="s">
        <v>130</v>
      </c>
      <c r="C70" s="30">
        <f>api</f>
        <v>4.1666666666666666E-3</v>
      </c>
      <c r="D70" s="87">
        <f t="shared" ref="D70:D75" si="1">$D$32*C70</f>
        <v>14.804291666666668</v>
      </c>
      <c r="E70" s="58"/>
      <c r="F70" s="95"/>
    </row>
    <row r="71" spans="1:6" ht="15.75" customHeight="1">
      <c r="A71" s="72" t="s">
        <v>174</v>
      </c>
      <c r="B71" s="83" t="s">
        <v>133</v>
      </c>
      <c r="C71" s="30">
        <f>INFGTSAP</f>
        <v>3.3333333333333332E-4</v>
      </c>
      <c r="D71" s="87">
        <f t="shared" si="1"/>
        <v>1.1843433333333333</v>
      </c>
      <c r="E71" s="99"/>
    </row>
    <row r="72" spans="1:6" ht="15.75" customHeight="1">
      <c r="A72" s="72" t="s">
        <v>176</v>
      </c>
      <c r="B72" s="110" t="s">
        <v>136</v>
      </c>
      <c r="C72" s="30">
        <f>MULTAFGTS</f>
        <v>3.4400000000000007E-2</v>
      </c>
      <c r="D72" s="87">
        <f t="shared" si="1"/>
        <v>122.22423200000003</v>
      </c>
    </row>
    <row r="73" spans="1:6" ht="15.75" customHeight="1">
      <c r="A73" s="72" t="s">
        <v>185</v>
      </c>
      <c r="B73" s="112" t="s">
        <v>138</v>
      </c>
      <c r="C73" s="30">
        <f>APT</f>
        <v>1.9444444444444445E-2</v>
      </c>
      <c r="D73" s="87">
        <f t="shared" si="1"/>
        <v>69.086694444444447</v>
      </c>
    </row>
    <row r="74" spans="1:6" ht="15.75" customHeight="1">
      <c r="A74" s="72" t="s">
        <v>205</v>
      </c>
      <c r="B74" s="112" t="s">
        <v>141</v>
      </c>
      <c r="C74" s="30">
        <f>C51*C73</f>
        <v>7.7388888888888906E-3</v>
      </c>
      <c r="D74" s="87">
        <f t="shared" si="1"/>
        <v>27.496504388888898</v>
      </c>
    </row>
    <row r="75" spans="1:6" ht="13.8">
      <c r="A75" s="72" t="s">
        <v>207</v>
      </c>
      <c r="B75" s="112" t="s">
        <v>143</v>
      </c>
      <c r="C75" s="30">
        <f>C73*8%*40%</f>
        <v>6.2222222222222236E-4</v>
      </c>
      <c r="D75" s="87">
        <f t="shared" si="1"/>
        <v>2.2107742222222226</v>
      </c>
    </row>
    <row r="76" spans="1:6" ht="15.75" customHeight="1">
      <c r="A76" s="625" t="s">
        <v>233</v>
      </c>
      <c r="B76" s="625"/>
      <c r="C76" s="113">
        <f>SUM(C70:C75)</f>
        <v>6.670555555555556E-2</v>
      </c>
      <c r="D76" s="91">
        <f>SUM(D70:D75)</f>
        <v>237.00684005555559</v>
      </c>
    </row>
    <row r="77" spans="1:6" ht="15.75" customHeight="1">
      <c r="A77" s="634"/>
      <c r="B77" s="634"/>
      <c r="C77" s="634"/>
      <c r="D77" s="634"/>
    </row>
    <row r="78" spans="1:6" ht="15.75" customHeight="1">
      <c r="A78" s="635" t="s">
        <v>234</v>
      </c>
      <c r="B78" s="635"/>
      <c r="C78" s="635"/>
      <c r="D78" s="635"/>
    </row>
    <row r="79" spans="1:6" ht="15.75" customHeight="1">
      <c r="A79" s="635" t="s">
        <v>235</v>
      </c>
      <c r="B79" s="635"/>
      <c r="C79" s="635"/>
      <c r="D79" s="635"/>
    </row>
    <row r="80" spans="1:6" ht="15.75" customHeight="1">
      <c r="A80" s="77" t="s">
        <v>236</v>
      </c>
      <c r="B80" s="629" t="s">
        <v>237</v>
      </c>
      <c r="C80" s="629"/>
      <c r="D80" s="77" t="s">
        <v>171</v>
      </c>
    </row>
    <row r="81" spans="1:9" ht="15.75" customHeight="1">
      <c r="A81" s="72" t="s">
        <v>172</v>
      </c>
      <c r="B81" s="83" t="s">
        <v>238</v>
      </c>
      <c r="C81" s="559">
        <v>0</v>
      </c>
      <c r="D81" s="87">
        <f t="shared" ref="D81:D86" si="2">($D$32+$D$66+$D$76)*C81</f>
        <v>0</v>
      </c>
      <c r="E81" s="88"/>
      <c r="I81" s="36" t="s">
        <v>703</v>
      </c>
    </row>
    <row r="82" spans="1:9" ht="15.75" customHeight="1">
      <c r="A82" s="72" t="s">
        <v>174</v>
      </c>
      <c r="B82" s="83" t="s">
        <v>239</v>
      </c>
      <c r="C82" s="28">
        <f>(1/30)/12</f>
        <v>2.7777777777777779E-3</v>
      </c>
      <c r="D82" s="87">
        <f t="shared" si="2"/>
        <v>18.838041023302473</v>
      </c>
    </row>
    <row r="83" spans="1:9" ht="15.75" customHeight="1">
      <c r="A83" s="72" t="s">
        <v>176</v>
      </c>
      <c r="B83" s="83" t="s">
        <v>240</v>
      </c>
      <c r="C83" s="28">
        <f>((5/30/12)*1.5%)</f>
        <v>2.0833333333333332E-4</v>
      </c>
      <c r="D83" s="87">
        <f t="shared" si="2"/>
        <v>1.4128530767476855</v>
      </c>
    </row>
    <row r="84" spans="1:9" ht="15.75" customHeight="1">
      <c r="A84" s="72" t="s">
        <v>185</v>
      </c>
      <c r="B84" s="83" t="s">
        <v>241</v>
      </c>
      <c r="C84" s="28">
        <f>((15/30)/12)*0.78%</f>
        <v>3.2499999999999999E-4</v>
      </c>
      <c r="D84" s="87">
        <f t="shared" si="2"/>
        <v>2.2040507997263892</v>
      </c>
    </row>
    <row r="85" spans="1:9" ht="15.75" customHeight="1">
      <c r="A85" s="72" t="s">
        <v>205</v>
      </c>
      <c r="B85" s="83" t="s">
        <v>242</v>
      </c>
      <c r="C85" s="28">
        <f>(1/12*1.416%*4/12)+((1/3)/12)*1.416%*(4/12)</f>
        <v>5.2444444444444435E-4</v>
      </c>
      <c r="D85" s="87">
        <f t="shared" si="2"/>
        <v>3.5566221451995061</v>
      </c>
    </row>
    <row r="86" spans="1:9" ht="15.75" customHeight="1">
      <c r="A86" s="72" t="s">
        <v>207</v>
      </c>
      <c r="B86" s="83" t="s">
        <v>243</v>
      </c>
      <c r="C86" s="28">
        <f>((5/30)/12)</f>
        <v>1.3888888888888888E-2</v>
      </c>
      <c r="D86" s="87">
        <f t="shared" si="2"/>
        <v>94.190205116512359</v>
      </c>
      <c r="E86" s="119"/>
      <c r="G86" s="120"/>
    </row>
    <row r="87" spans="1:9" ht="15.75" customHeight="1">
      <c r="A87" s="625" t="s">
        <v>244</v>
      </c>
      <c r="B87" s="625"/>
      <c r="C87" s="113">
        <f>SUM(C81:C86)</f>
        <v>1.7724444444444445E-2</v>
      </c>
      <c r="D87" s="91">
        <f>SUM(D81:D86)</f>
        <v>120.20177216148841</v>
      </c>
      <c r="E87" s="94"/>
    </row>
    <row r="88" spans="1:9" ht="15.75" customHeight="1">
      <c r="A88" s="634"/>
      <c r="B88" s="634"/>
      <c r="C88" s="634"/>
      <c r="D88" s="634"/>
    </row>
    <row r="89" spans="1:9" ht="15.75" customHeight="1">
      <c r="A89" s="635" t="s">
        <v>245</v>
      </c>
      <c r="B89" s="635"/>
      <c r="C89" s="635"/>
      <c r="D89" s="635"/>
      <c r="E89" s="95"/>
      <c r="G89" s="94"/>
    </row>
    <row r="90" spans="1:9" ht="15.75" customHeight="1">
      <c r="A90" s="77" t="s">
        <v>246</v>
      </c>
      <c r="B90" s="629" t="s">
        <v>247</v>
      </c>
      <c r="C90" s="629"/>
      <c r="D90" s="77" t="s">
        <v>171</v>
      </c>
      <c r="E90" s="88"/>
    </row>
    <row r="91" spans="1:9" ht="15.75" customHeight="1">
      <c r="A91" s="72" t="s">
        <v>172</v>
      </c>
      <c r="B91" s="626" t="s">
        <v>248</v>
      </c>
      <c r="C91" s="626"/>
      <c r="D91" s="92">
        <v>0</v>
      </c>
    </row>
    <row r="92" spans="1:9" ht="15.75" customHeight="1">
      <c r="A92" s="625" t="s">
        <v>249</v>
      </c>
      <c r="B92" s="625"/>
      <c r="C92" s="625"/>
      <c r="D92" s="91">
        <f>D91</f>
        <v>0</v>
      </c>
      <c r="E92" s="101"/>
    </row>
    <row r="93" spans="1:9" ht="15.75" customHeight="1">
      <c r="A93" s="634"/>
      <c r="B93" s="634"/>
      <c r="C93" s="634"/>
      <c r="D93" s="634"/>
    </row>
    <row r="94" spans="1:9" ht="15.75" customHeight="1">
      <c r="A94" s="635" t="s">
        <v>250</v>
      </c>
      <c r="B94" s="635"/>
      <c r="C94" s="635"/>
      <c r="D94" s="635"/>
    </row>
    <row r="95" spans="1:9" ht="15.75" customHeight="1">
      <c r="A95" s="77">
        <v>4</v>
      </c>
      <c r="B95" s="629" t="s">
        <v>230</v>
      </c>
      <c r="C95" s="629"/>
      <c r="D95" s="77" t="s">
        <v>171</v>
      </c>
    </row>
    <row r="96" spans="1:9" ht="15.75" customHeight="1">
      <c r="A96" s="72" t="s">
        <v>236</v>
      </c>
      <c r="B96" s="626" t="s">
        <v>251</v>
      </c>
      <c r="C96" s="626"/>
      <c r="D96" s="92">
        <f>D87</f>
        <v>120.20177216148841</v>
      </c>
    </row>
    <row r="97" spans="1:4" ht="15.75" customHeight="1">
      <c r="A97" s="72" t="s">
        <v>246</v>
      </c>
      <c r="B97" s="626" t="s">
        <v>247</v>
      </c>
      <c r="C97" s="626"/>
      <c r="D97" s="92">
        <f>D92</f>
        <v>0</v>
      </c>
    </row>
    <row r="98" spans="1:4" ht="15.75" customHeight="1">
      <c r="A98" s="625" t="s">
        <v>252</v>
      </c>
      <c r="B98" s="625"/>
      <c r="C98" s="625"/>
      <c r="D98" s="91">
        <f>SUM(D96:D97)</f>
        <v>120.20177216148841</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Uniformes!G8</f>
        <v>86.488888888888894</v>
      </c>
    </row>
    <row r="103" spans="1:4" ht="15.75" customHeight="1">
      <c r="A103" s="72" t="s">
        <v>174</v>
      </c>
      <c r="B103" s="626" t="s">
        <v>256</v>
      </c>
      <c r="C103" s="626"/>
      <c r="D103" s="123">
        <f>EPI!I147</f>
        <v>59.656944444444399</v>
      </c>
    </row>
    <row r="104" spans="1:4" ht="15.75" customHeight="1">
      <c r="A104" s="72" t="s">
        <v>176</v>
      </c>
      <c r="B104" s="626" t="s">
        <v>257</v>
      </c>
      <c r="C104" s="626"/>
      <c r="D104" s="123">
        <f>'Eq. Coletivos'!L29</f>
        <v>25.220288461538463</v>
      </c>
    </row>
    <row r="105" spans="1:4" s="36" customFormat="1" ht="15.75" customHeight="1">
      <c r="A105" s="72" t="s">
        <v>185</v>
      </c>
      <c r="B105" s="626" t="s">
        <v>258</v>
      </c>
      <c r="C105" s="626"/>
      <c r="D105" s="123">
        <f>'Eq. Coletivos'!N31</f>
        <v>3.0856929487179485</v>
      </c>
    </row>
    <row r="106" spans="1:4" ht="15.75" customHeight="1">
      <c r="A106" s="72" t="s">
        <v>205</v>
      </c>
      <c r="B106" s="626" t="s">
        <v>259</v>
      </c>
      <c r="C106" s="626"/>
      <c r="D106" s="123">
        <f>'Eq. Individual'!L16</f>
        <v>12.312277777777775</v>
      </c>
    </row>
    <row r="107" spans="1:4" ht="15.75" customHeight="1">
      <c r="A107" s="72" t="s">
        <v>207</v>
      </c>
      <c r="B107" s="626" t="s">
        <v>260</v>
      </c>
      <c r="C107" s="626"/>
      <c r="D107" s="123">
        <f>'Eq. Individual'!N14</f>
        <v>10.466183333333333</v>
      </c>
    </row>
    <row r="108" spans="1:4" ht="15.75" customHeight="1">
      <c r="A108" s="72" t="s">
        <v>209</v>
      </c>
      <c r="B108" s="626"/>
      <c r="C108" s="626"/>
      <c r="D108" s="123">
        <v>0</v>
      </c>
    </row>
    <row r="109" spans="1:4" ht="15.75" customHeight="1">
      <c r="A109" s="625" t="s">
        <v>262</v>
      </c>
      <c r="B109" s="625"/>
      <c r="C109" s="625"/>
      <c r="D109" s="91">
        <f>SUM(D102:D108)</f>
        <v>197.23027585470081</v>
      </c>
    </row>
    <row r="110" spans="1:4" ht="15.75" customHeight="1">
      <c r="A110" s="627"/>
      <c r="B110" s="627"/>
      <c r="C110" s="627"/>
      <c r="D110" s="627"/>
    </row>
    <row r="111" spans="1:4" ht="15.75" customHeight="1">
      <c r="A111" s="628" t="s">
        <v>263</v>
      </c>
      <c r="B111" s="628"/>
      <c r="C111" s="628"/>
      <c r="D111" s="628"/>
    </row>
    <row r="112" spans="1:4" ht="15.75" customHeight="1">
      <c r="A112" s="77">
        <v>6</v>
      </c>
      <c r="B112" s="124" t="s">
        <v>264</v>
      </c>
      <c r="C112" s="149" t="s">
        <v>265</v>
      </c>
      <c r="D112" s="125" t="s">
        <v>171</v>
      </c>
    </row>
    <row r="113" spans="1:4" ht="15.75" customHeight="1">
      <c r="A113" s="72" t="s">
        <v>172</v>
      </c>
      <c r="B113" s="10" t="s">
        <v>266</v>
      </c>
      <c r="C113" s="30">
        <v>0.06</v>
      </c>
      <c r="D113" s="92">
        <f>D131*C113</f>
        <v>425.94760898430479</v>
      </c>
    </row>
    <row r="114" spans="1:4" ht="15.75" customHeight="1">
      <c r="A114" s="72" t="s">
        <v>174</v>
      </c>
      <c r="B114" s="126" t="s">
        <v>267</v>
      </c>
      <c r="C114" s="127">
        <v>6.7900000000000002E-2</v>
      </c>
      <c r="D114" s="92">
        <f>(D113+D131)*C114</f>
        <v>510.9525534839392</v>
      </c>
    </row>
    <row r="115" spans="1:4" ht="15.75" customHeight="1">
      <c r="A115" s="72" t="s">
        <v>176</v>
      </c>
      <c r="B115" s="10" t="s">
        <v>119</v>
      </c>
      <c r="C115" s="30">
        <f>SUM(C117:C121)</f>
        <v>0.14250000000000002</v>
      </c>
      <c r="D115" s="92">
        <f>SUM(D117:D121)</f>
        <v>1335.4330547981911</v>
      </c>
    </row>
    <row r="116" spans="1:4" ht="15.75" customHeight="1">
      <c r="A116" s="630"/>
      <c r="B116" s="128" t="s">
        <v>120</v>
      </c>
      <c r="C116" s="129"/>
      <c r="D116" s="147"/>
    </row>
    <row r="117" spans="1:4" ht="15.75" customHeight="1">
      <c r="A117" s="630"/>
      <c r="B117" s="10" t="s">
        <v>121</v>
      </c>
      <c r="C117" s="100">
        <f>Pis</f>
        <v>1.6500000000000001E-2</v>
      </c>
      <c r="D117" s="92">
        <f>(D131+D113+D114)/(1-SUM(C117:C121))*C117</f>
        <v>154.62909055558001</v>
      </c>
    </row>
    <row r="118" spans="1:4" ht="15.75" customHeight="1">
      <c r="A118" s="630"/>
      <c r="B118" s="131" t="s">
        <v>123</v>
      </c>
      <c r="C118" s="132">
        <f>Cofins</f>
        <v>7.5999999999999998E-2</v>
      </c>
      <c r="D118" s="92">
        <f>(D131+D113+D114)/(1-SUM(C117:C121))*C118</f>
        <v>712.23096255903522</v>
      </c>
    </row>
    <row r="119" spans="1:4" ht="15.75" customHeight="1">
      <c r="A119" s="630"/>
      <c r="B119" s="128" t="s">
        <v>125</v>
      </c>
      <c r="C119" s="133"/>
      <c r="D119" s="81"/>
    </row>
    <row r="120" spans="1:4" ht="15.75" customHeight="1">
      <c r="A120" s="630"/>
      <c r="B120" s="10" t="s">
        <v>126</v>
      </c>
      <c r="C120" s="631">
        <f>ISS</f>
        <v>0.05</v>
      </c>
      <c r="D120" s="632">
        <f>(D131+D113+D114)/(1-SUM(C117:C121))*C120</f>
        <v>468.5730016835758</v>
      </c>
    </row>
    <row r="121" spans="1:4" ht="15.75" customHeight="1">
      <c r="A121" s="630"/>
      <c r="B121" s="131" t="s">
        <v>128</v>
      </c>
      <c r="C121" s="631"/>
      <c r="D121" s="632"/>
    </row>
    <row r="122" spans="1:4" ht="15.75" customHeight="1">
      <c r="A122" s="633" t="s">
        <v>268</v>
      </c>
      <c r="B122" s="633"/>
      <c r="C122" s="633"/>
      <c r="D122" s="97">
        <f>SUM(D113:D115)</f>
        <v>2272.333217266435</v>
      </c>
    </row>
    <row r="123" spans="1:4" ht="15.75" customHeight="1">
      <c r="A123" s="627"/>
      <c r="B123" s="627"/>
      <c r="C123" s="627"/>
      <c r="D123" s="627"/>
    </row>
    <row r="124" spans="1:4" ht="15.75" customHeight="1">
      <c r="A124" s="628" t="s">
        <v>269</v>
      </c>
      <c r="B124" s="628"/>
      <c r="C124" s="628"/>
      <c r="D124" s="628"/>
    </row>
    <row r="125" spans="1:4" ht="15.75" customHeight="1">
      <c r="A125" s="137"/>
      <c r="B125" s="629" t="s">
        <v>270</v>
      </c>
      <c r="C125" s="629"/>
      <c r="D125" s="138" t="s">
        <v>271</v>
      </c>
    </row>
    <row r="126" spans="1:4" ht="15.75" customHeight="1">
      <c r="A126" s="72" t="s">
        <v>172</v>
      </c>
      <c r="B126" s="626" t="s">
        <v>272</v>
      </c>
      <c r="C126" s="626"/>
      <c r="D126" s="92">
        <f>D32</f>
        <v>3553.03</v>
      </c>
    </row>
    <row r="127" spans="1:4" ht="15.75" customHeight="1">
      <c r="A127" s="72" t="s">
        <v>174</v>
      </c>
      <c r="B127" s="626" t="s">
        <v>273</v>
      </c>
      <c r="C127" s="626"/>
      <c r="D127" s="92">
        <f>D66</f>
        <v>2991.657928333334</v>
      </c>
    </row>
    <row r="128" spans="1:4" ht="15.75" customHeight="1">
      <c r="A128" s="72" t="s">
        <v>176</v>
      </c>
      <c r="B128" s="626" t="s">
        <v>274</v>
      </c>
      <c r="C128" s="626"/>
      <c r="D128" s="92">
        <f>D76</f>
        <v>237.00684005555559</v>
      </c>
    </row>
    <row r="129" spans="1:4" ht="15.75" customHeight="1">
      <c r="A129" s="72" t="s">
        <v>185</v>
      </c>
      <c r="B129" s="626" t="s">
        <v>275</v>
      </c>
      <c r="C129" s="626"/>
      <c r="D129" s="92">
        <f>D98</f>
        <v>120.20177216148841</v>
      </c>
    </row>
    <row r="130" spans="1:4" ht="15.75" customHeight="1">
      <c r="A130" s="72" t="s">
        <v>205</v>
      </c>
      <c r="B130" s="626" t="s">
        <v>276</v>
      </c>
      <c r="C130" s="626"/>
      <c r="D130" s="92">
        <f>D109</f>
        <v>197.23027585470081</v>
      </c>
    </row>
    <row r="131" spans="1:4" ht="15.75" customHeight="1">
      <c r="A131" s="625" t="s">
        <v>277</v>
      </c>
      <c r="B131" s="625"/>
      <c r="C131" s="625"/>
      <c r="D131" s="91">
        <f>SUM(D126:D130)</f>
        <v>7099.1268164050798</v>
      </c>
    </row>
    <row r="132" spans="1:4" ht="15.75" customHeight="1">
      <c r="A132" s="78" t="s">
        <v>207</v>
      </c>
      <c r="B132" s="626" t="s">
        <v>278</v>
      </c>
      <c r="C132" s="626"/>
      <c r="D132" s="92">
        <f>D122</f>
        <v>2272.333217266435</v>
      </c>
    </row>
    <row r="133" spans="1:4" ht="15.75" customHeight="1">
      <c r="A133" s="625" t="s">
        <v>279</v>
      </c>
      <c r="B133" s="625"/>
      <c r="C133" s="625"/>
      <c r="D133" s="91">
        <f>SUM(D131:D132)</f>
        <v>9371.4600336715157</v>
      </c>
    </row>
    <row r="134" spans="1:4" ht="13.8">
      <c r="A134" s="36"/>
      <c r="B134" s="36"/>
      <c r="C134" s="36"/>
    </row>
    <row r="135" spans="1:4" ht="13.8">
      <c r="A135" s="36"/>
      <c r="B135" s="36"/>
      <c r="C135" s="36"/>
    </row>
    <row r="136" spans="1:4" ht="13.8">
      <c r="A136" s="36"/>
      <c r="B136" s="36"/>
      <c r="C136" s="36"/>
    </row>
    <row r="137" spans="1:4" ht="13.8">
      <c r="A137" s="36"/>
      <c r="B137" s="36"/>
      <c r="C137" s="36"/>
    </row>
    <row r="138" spans="1:4"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H138"/>
  <sheetViews>
    <sheetView topLeftCell="A82" zoomScale="90" zoomScaleNormal="90" workbookViewId="0">
      <selection activeCell="D104" sqref="D104"/>
    </sheetView>
  </sheetViews>
  <sheetFormatPr defaultColWidth="4.8984375" defaultRowHeight="13.5" customHeight="1"/>
  <cols>
    <col min="1" max="1" width="2.5" style="35" customWidth="1"/>
    <col min="2" max="2" width="35.5" style="35" customWidth="1"/>
    <col min="3" max="3" width="41.69921875" style="35" customWidth="1"/>
    <col min="4" max="4" width="23.8984375" style="49" bestFit="1" customWidth="1"/>
    <col min="5" max="5" width="7" style="36" customWidth="1"/>
    <col min="6" max="6" width="5.3984375" style="36" customWidth="1"/>
    <col min="7" max="8" width="4.8984375" style="36"/>
    <col min="9" max="9" width="24.3984375" style="36" bestFit="1" customWidth="1"/>
    <col min="10" max="253" width="4.8984375" style="36"/>
    <col min="254" max="254" width="10.8984375" style="36" customWidth="1"/>
    <col min="255" max="255" width="10.09765625" style="36" customWidth="1"/>
    <col min="256" max="256" width="32.5" style="36" customWidth="1"/>
    <col min="257" max="257" width="14.3984375" style="36" customWidth="1"/>
    <col min="258" max="258" width="11.59765625" style="36" customWidth="1"/>
    <col min="259" max="259" width="6.3984375" style="36" customWidth="1"/>
    <col min="260" max="260" width="8.8984375" style="36" customWidth="1"/>
    <col min="261" max="509" width="4.8984375" style="36"/>
    <col min="510" max="510" width="10.8984375" style="36" customWidth="1"/>
    <col min="511" max="511" width="10.09765625" style="36" customWidth="1"/>
    <col min="512" max="512" width="32.5" style="36" customWidth="1"/>
    <col min="513" max="513" width="14.3984375" style="36" customWidth="1"/>
    <col min="514" max="514" width="11.59765625" style="36" customWidth="1"/>
    <col min="515" max="515" width="6.3984375" style="36" customWidth="1"/>
    <col min="516" max="516" width="8.8984375" style="36" customWidth="1"/>
    <col min="517" max="765" width="4.8984375" style="36"/>
    <col min="766" max="766" width="10.8984375" style="36" customWidth="1"/>
    <col min="767" max="767" width="10.09765625" style="36" customWidth="1"/>
    <col min="768" max="768" width="32.5" style="36" customWidth="1"/>
    <col min="769" max="769" width="14.3984375" style="36" customWidth="1"/>
    <col min="770" max="770" width="11.59765625" style="36" customWidth="1"/>
    <col min="771" max="771" width="6.3984375" style="36" customWidth="1"/>
    <col min="772" max="772" width="8.8984375" style="36" customWidth="1"/>
    <col min="773" max="1021" width="4.8984375" style="36"/>
    <col min="1022" max="1022"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2.75" customHeight="1">
      <c r="A7" s="72" t="s">
        <v>176</v>
      </c>
      <c r="B7" s="630" t="s">
        <v>6</v>
      </c>
      <c r="C7" s="630"/>
      <c r="D7" s="73" t="str">
        <f>convenção</f>
        <v>MT000110/2025</v>
      </c>
    </row>
    <row r="8" spans="1:9" ht="14.25" customHeight="1">
      <c r="A8" s="72" t="s">
        <v>185</v>
      </c>
      <c r="B8" s="630" t="s">
        <v>9</v>
      </c>
      <c r="C8" s="630"/>
      <c r="D8" s="139">
        <f>'Tabela auxiliar cct'!E4</f>
        <v>12</v>
      </c>
    </row>
    <row r="9" spans="1:9" ht="13.8">
      <c r="A9" s="641"/>
      <c r="B9" s="641"/>
      <c r="C9" s="641"/>
      <c r="D9" s="641"/>
    </row>
    <row r="10" spans="1:9" ht="13.8">
      <c r="A10" s="642" t="s">
        <v>186</v>
      </c>
      <c r="B10" s="642"/>
      <c r="C10" s="642"/>
      <c r="D10" s="642"/>
    </row>
    <row r="11" spans="1:9" ht="24.9" customHeight="1">
      <c r="A11" s="625" t="s">
        <v>187</v>
      </c>
      <c r="B11" s="625"/>
      <c r="C11" s="625"/>
      <c r="D11" s="21" t="s">
        <v>188</v>
      </c>
    </row>
    <row r="12" spans="1:9" ht="20.25" customHeight="1">
      <c r="A12" s="630" t="s">
        <v>189</v>
      </c>
      <c r="B12" s="630"/>
      <c r="C12" s="630"/>
      <c r="D12" s="7">
        <v>2</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4" ht="14.25" customHeight="1">
      <c r="A17" s="78">
        <v>1</v>
      </c>
      <c r="B17" s="626" t="s">
        <v>193</v>
      </c>
      <c r="C17" s="626"/>
      <c r="D17" s="73" t="s">
        <v>54</v>
      </c>
    </row>
    <row r="18" spans="1:4" ht="15.75" customHeight="1">
      <c r="A18" s="72">
        <v>2</v>
      </c>
      <c r="B18" s="626" t="s">
        <v>194</v>
      </c>
      <c r="C18" s="626"/>
      <c r="D18" s="139" t="s">
        <v>289</v>
      </c>
    </row>
    <row r="19" spans="1:4" ht="15.75" customHeight="1">
      <c r="A19" s="72">
        <v>2</v>
      </c>
      <c r="B19" s="626" t="s">
        <v>196</v>
      </c>
      <c r="C19" s="626"/>
      <c r="D19" s="84">
        <f>Salitem8</f>
        <v>2963.84</v>
      </c>
    </row>
    <row r="20" spans="1:4" ht="14.25" customHeight="1">
      <c r="A20" s="72">
        <v>3</v>
      </c>
      <c r="B20" s="626" t="s">
        <v>197</v>
      </c>
      <c r="C20" s="626"/>
      <c r="D20" s="140" t="str">
        <f>D17</f>
        <v>Encanador – 40 HORAS</v>
      </c>
    </row>
    <row r="21" spans="1:4" ht="15.75" customHeight="1">
      <c r="A21" s="81">
        <v>4</v>
      </c>
      <c r="B21" s="639" t="s">
        <v>198</v>
      </c>
      <c r="C21" s="639"/>
      <c r="D21" s="82">
        <f>vigencia</f>
        <v>45658</v>
      </c>
    </row>
    <row r="22" spans="1:4" ht="15.75" customHeight="1">
      <c r="A22" s="634"/>
      <c r="B22" s="634"/>
      <c r="C22" s="634"/>
      <c r="D22" s="634"/>
    </row>
    <row r="23" spans="1:4" ht="15.75" customHeight="1">
      <c r="A23" s="628" t="s">
        <v>199</v>
      </c>
      <c r="B23" s="628"/>
      <c r="C23" s="628"/>
      <c r="D23" s="628"/>
    </row>
    <row r="24" spans="1:4" ht="15.75" customHeight="1">
      <c r="A24" s="77">
        <v>1</v>
      </c>
      <c r="B24" s="629" t="s">
        <v>200</v>
      </c>
      <c r="C24" s="629"/>
      <c r="D24" s="77" t="s">
        <v>171</v>
      </c>
    </row>
    <row r="25" spans="1:4" ht="15.75" customHeight="1">
      <c r="A25" s="72" t="s">
        <v>172</v>
      </c>
      <c r="B25" s="83" t="s">
        <v>201</v>
      </c>
      <c r="C25" s="10"/>
      <c r="D25" s="84">
        <f>(D19/220)*200</f>
        <v>2694.4</v>
      </c>
    </row>
    <row r="26" spans="1:4" ht="15.75" customHeight="1">
      <c r="A26" s="72" t="s">
        <v>174</v>
      </c>
      <c r="B26" s="83" t="s">
        <v>202</v>
      </c>
      <c r="C26" s="86"/>
      <c r="D26" s="87"/>
    </row>
    <row r="27" spans="1:4" ht="15.75" customHeight="1">
      <c r="A27" s="72" t="s">
        <v>176</v>
      </c>
      <c r="B27" s="83" t="s">
        <v>203</v>
      </c>
      <c r="C27" s="72"/>
      <c r="D27" s="84">
        <f>'Tabela auxiliar cct'!D23</f>
        <v>50.31</v>
      </c>
    </row>
    <row r="28" spans="1:4" ht="15.75" customHeight="1">
      <c r="A28" s="72" t="s">
        <v>185</v>
      </c>
      <c r="B28" s="83" t="s">
        <v>204</v>
      </c>
      <c r="C28" s="72"/>
      <c r="D28" s="87"/>
    </row>
    <row r="29" spans="1:4" ht="15.75" customHeight="1">
      <c r="A29" s="72" t="s">
        <v>205</v>
      </c>
      <c r="B29" s="83" t="s">
        <v>206</v>
      </c>
      <c r="C29" s="72"/>
      <c r="D29" s="87"/>
    </row>
    <row r="30" spans="1:4" ht="15.75" customHeight="1">
      <c r="A30" s="72" t="s">
        <v>207</v>
      </c>
      <c r="B30" s="83" t="s">
        <v>208</v>
      </c>
      <c r="C30" s="72"/>
      <c r="D30" s="87"/>
    </row>
    <row r="31" spans="1:4" ht="15.75" customHeight="1">
      <c r="A31" s="72" t="s">
        <v>209</v>
      </c>
      <c r="B31" s="83" t="s">
        <v>210</v>
      </c>
      <c r="C31" s="72"/>
      <c r="D31" s="87"/>
    </row>
    <row r="32" spans="1:4" ht="15.75" customHeight="1">
      <c r="A32" s="90"/>
      <c r="B32" s="625" t="s">
        <v>211</v>
      </c>
      <c r="C32" s="625"/>
      <c r="D32" s="91">
        <f>SUM(D25:D31)</f>
        <v>2744.71</v>
      </c>
    </row>
    <row r="33" spans="1:7" ht="15.75" customHeight="1">
      <c r="A33" s="634"/>
      <c r="B33" s="634"/>
      <c r="C33" s="634"/>
      <c r="D33" s="634"/>
    </row>
    <row r="34" spans="1:7" ht="15.75" customHeight="1">
      <c r="A34" s="635" t="s">
        <v>212</v>
      </c>
      <c r="B34" s="635"/>
      <c r="C34" s="635"/>
      <c r="D34" s="635"/>
    </row>
    <row r="35" spans="1:7" ht="15.75" customHeight="1">
      <c r="A35" s="635" t="s">
        <v>213</v>
      </c>
      <c r="B35" s="635"/>
      <c r="C35" s="635"/>
      <c r="D35" s="635"/>
    </row>
    <row r="36" spans="1:7" ht="15.75" customHeight="1">
      <c r="A36" s="77" t="s">
        <v>214</v>
      </c>
      <c r="B36" s="629" t="s">
        <v>215</v>
      </c>
      <c r="C36" s="629"/>
      <c r="D36" s="77" t="s">
        <v>171</v>
      </c>
    </row>
    <row r="37" spans="1:7" ht="15.75" customHeight="1">
      <c r="A37" s="72" t="s">
        <v>172</v>
      </c>
      <c r="B37" s="10" t="s">
        <v>216</v>
      </c>
      <c r="C37" s="141">
        <f>1/12</f>
        <v>8.3333333333333329E-2</v>
      </c>
      <c r="D37" s="92">
        <f>$D$32*C37</f>
        <v>228.72583333333333</v>
      </c>
    </row>
    <row r="38" spans="1:7" ht="15.75" customHeight="1">
      <c r="A38" s="72" t="s">
        <v>174</v>
      </c>
      <c r="B38" s="10" t="s">
        <v>217</v>
      </c>
      <c r="C38" s="142">
        <f>(1/12)+((1/3)/12)</f>
        <v>0.1111111111111111</v>
      </c>
      <c r="D38" s="92">
        <f>$D$32*C38</f>
        <v>304.96777777777777</v>
      </c>
      <c r="E38" s="95"/>
      <c r="G38" s="95"/>
    </row>
    <row r="39" spans="1:7" ht="15.75" customHeight="1">
      <c r="A39" s="638" t="s">
        <v>218</v>
      </c>
      <c r="B39" s="638"/>
      <c r="C39" s="96">
        <f>SUM(C37:C38)</f>
        <v>0.19444444444444442</v>
      </c>
      <c r="D39" s="97">
        <f>SUM(D37:D38)</f>
        <v>533.69361111111107</v>
      </c>
      <c r="G39" s="98"/>
    </row>
    <row r="40" spans="1:7" ht="15.75" customHeight="1">
      <c r="A40" s="634"/>
      <c r="B40" s="634"/>
      <c r="C40" s="634"/>
      <c r="D40" s="634"/>
      <c r="G40" s="94"/>
    </row>
    <row r="41" spans="1:7" ht="15.75" customHeight="1">
      <c r="A41" s="635" t="s">
        <v>219</v>
      </c>
      <c r="B41" s="635"/>
      <c r="C41" s="635"/>
      <c r="D41" s="635"/>
    </row>
    <row r="42" spans="1:7" ht="15.75" customHeight="1">
      <c r="A42" s="77" t="s">
        <v>220</v>
      </c>
      <c r="B42" s="77" t="s">
        <v>221</v>
      </c>
      <c r="C42" s="77" t="s">
        <v>222</v>
      </c>
      <c r="D42" s="77" t="s">
        <v>171</v>
      </c>
    </row>
    <row r="43" spans="1:7" ht="15.75" customHeight="1">
      <c r="A43" s="72" t="s">
        <v>172</v>
      </c>
      <c r="B43" s="10" t="s">
        <v>99</v>
      </c>
      <c r="C43" s="100">
        <f>INSS</f>
        <v>0.2</v>
      </c>
      <c r="D43" s="92">
        <f t="shared" ref="D43:D50" si="0">($D$32+$D$39)*C43</f>
        <v>655.68072222222224</v>
      </c>
    </row>
    <row r="44" spans="1:7" ht="15.75" customHeight="1">
      <c r="A44" s="72" t="s">
        <v>174</v>
      </c>
      <c r="B44" s="10" t="s">
        <v>101</v>
      </c>
      <c r="C44" s="100">
        <f>SalárioEducação</f>
        <v>2.5000000000000001E-2</v>
      </c>
      <c r="D44" s="92">
        <f t="shared" si="0"/>
        <v>81.96009027777778</v>
      </c>
    </row>
    <row r="45" spans="1:7" ht="15.75" customHeight="1">
      <c r="A45" s="72" t="s">
        <v>176</v>
      </c>
      <c r="B45" s="10" t="s">
        <v>104</v>
      </c>
      <c r="C45" s="30">
        <f>SATFAPRAT</f>
        <v>0.06</v>
      </c>
      <c r="D45" s="92">
        <f t="shared" si="0"/>
        <v>196.70421666666664</v>
      </c>
    </row>
    <row r="46" spans="1:7" ht="15.75" customHeight="1">
      <c r="A46" s="72" t="s">
        <v>185</v>
      </c>
      <c r="B46" s="10" t="s">
        <v>107</v>
      </c>
      <c r="C46" s="100">
        <f>SESCSESI</f>
        <v>1.4999999999999999E-2</v>
      </c>
      <c r="D46" s="92">
        <f t="shared" si="0"/>
        <v>49.17605416666666</v>
      </c>
      <c r="E46" s="101"/>
    </row>
    <row r="47" spans="1:7" ht="15.75" customHeight="1">
      <c r="A47" s="72" t="s">
        <v>205</v>
      </c>
      <c r="B47" s="10" t="s">
        <v>110</v>
      </c>
      <c r="C47" s="100">
        <f>SENAISENAC</f>
        <v>0.01</v>
      </c>
      <c r="D47" s="92">
        <f t="shared" si="0"/>
        <v>32.784036111111106</v>
      </c>
      <c r="E47" s="95"/>
    </row>
    <row r="48" spans="1:7" ht="15.75" customHeight="1">
      <c r="A48" s="72" t="s">
        <v>207</v>
      </c>
      <c r="B48" s="10" t="s">
        <v>113</v>
      </c>
      <c r="C48" s="100">
        <f>SEBRAE</f>
        <v>6.0000000000000001E-3</v>
      </c>
      <c r="D48" s="92">
        <f t="shared" si="0"/>
        <v>19.670421666666666</v>
      </c>
      <c r="E48" s="88"/>
    </row>
    <row r="49" spans="1:4" ht="15.75" customHeight="1">
      <c r="A49" s="72" t="s">
        <v>209</v>
      </c>
      <c r="B49" s="10" t="s">
        <v>115</v>
      </c>
      <c r="C49" s="100">
        <f>INCRA</f>
        <v>2E-3</v>
      </c>
      <c r="D49" s="92">
        <f t="shared" si="0"/>
        <v>6.556807222222222</v>
      </c>
    </row>
    <row r="50" spans="1:4" ht="15.75" customHeight="1">
      <c r="A50" s="72" t="s">
        <v>223</v>
      </c>
      <c r="B50" s="10" t="s">
        <v>117</v>
      </c>
      <c r="C50" s="100">
        <f>FGTS</f>
        <v>0.08</v>
      </c>
      <c r="D50" s="92">
        <f t="shared" si="0"/>
        <v>262.27228888888885</v>
      </c>
    </row>
    <row r="51" spans="1:4" ht="15.75" customHeight="1">
      <c r="A51" s="90"/>
      <c r="B51" s="21" t="s">
        <v>224</v>
      </c>
      <c r="C51" s="102">
        <f>SUM(C43:C50)</f>
        <v>0.39800000000000008</v>
      </c>
      <c r="D51" s="91">
        <f>SUM(D43:D50)</f>
        <v>1304.8046372222223</v>
      </c>
    </row>
    <row r="52" spans="1:4" ht="15.75" customHeight="1">
      <c r="A52" s="634"/>
      <c r="B52" s="634"/>
      <c r="C52" s="634"/>
      <c r="D52" s="634"/>
    </row>
    <row r="53" spans="1:4" ht="15.75" customHeight="1">
      <c r="A53" s="635" t="s">
        <v>225</v>
      </c>
      <c r="B53" s="635"/>
      <c r="C53" s="635"/>
      <c r="D53" s="635"/>
    </row>
    <row r="54" spans="1:4" ht="15.75" customHeight="1">
      <c r="A54" s="77" t="s">
        <v>226</v>
      </c>
      <c r="B54" s="629" t="s">
        <v>227</v>
      </c>
      <c r="C54" s="629"/>
      <c r="D54" s="77" t="s">
        <v>171</v>
      </c>
    </row>
    <row r="55" spans="1:4" ht="15.75" customHeight="1">
      <c r="A55" s="72" t="s">
        <v>172</v>
      </c>
      <c r="B55" s="83" t="s">
        <v>15</v>
      </c>
      <c r="C55" s="11">
        <f>Valetransporte</f>
        <v>4.95</v>
      </c>
      <c r="D55" s="105">
        <f>(C55*2*22)-(D25*6%)</f>
        <v>56.136000000000024</v>
      </c>
    </row>
    <row r="56" spans="1:4" ht="15.75" customHeight="1">
      <c r="A56" s="72" t="s">
        <v>174</v>
      </c>
      <c r="B56" s="83" t="s">
        <v>18</v>
      </c>
      <c r="C56" s="11">
        <f>Valealimentação</f>
        <v>23.76</v>
      </c>
      <c r="D56" s="87">
        <f>(C56*22)-(C56*22*5%)</f>
        <v>496.584</v>
      </c>
    </row>
    <row r="57" spans="1:4" ht="15.75" customHeight="1">
      <c r="A57" s="72" t="s">
        <v>176</v>
      </c>
      <c r="B57" s="83" t="s">
        <v>21</v>
      </c>
      <c r="C57" s="11">
        <f>PremioCesta</f>
        <v>0</v>
      </c>
      <c r="D57" s="87">
        <f>C57</f>
        <v>0</v>
      </c>
    </row>
    <row r="58" spans="1:4" ht="15.75" customHeight="1">
      <c r="A58" s="72" t="s">
        <v>185</v>
      </c>
      <c r="B58" s="83" t="s">
        <v>24</v>
      </c>
      <c r="C58" s="11">
        <f>PCMSO</f>
        <v>59</v>
      </c>
      <c r="D58" s="87">
        <f>C58</f>
        <v>59</v>
      </c>
    </row>
    <row r="59" spans="1:4" ht="15.75" customHeight="1">
      <c r="A59" s="636" t="s">
        <v>228</v>
      </c>
      <c r="B59" s="636"/>
      <c r="C59" s="636"/>
      <c r="D59" s="108">
        <f>SUM(D55:D58)</f>
        <v>611.72</v>
      </c>
    </row>
    <row r="60" spans="1:4" ht="15.75" customHeight="1">
      <c r="A60" s="634"/>
      <c r="B60" s="634"/>
      <c r="C60" s="634"/>
      <c r="D60" s="634"/>
    </row>
    <row r="61" spans="1:4" ht="15.75" customHeight="1">
      <c r="A61" s="635" t="s">
        <v>229</v>
      </c>
      <c r="B61" s="635"/>
      <c r="C61" s="635"/>
      <c r="D61" s="635"/>
    </row>
    <row r="62" spans="1:4" ht="15.75" customHeight="1">
      <c r="A62" s="77">
        <v>2</v>
      </c>
      <c r="B62" s="637" t="s">
        <v>230</v>
      </c>
      <c r="C62" s="637"/>
      <c r="D62" s="77" t="s">
        <v>171</v>
      </c>
    </row>
    <row r="63" spans="1:4" ht="15.75" customHeight="1">
      <c r="A63" s="109" t="s">
        <v>214</v>
      </c>
      <c r="B63" s="626" t="s">
        <v>215</v>
      </c>
      <c r="C63" s="626"/>
      <c r="D63" s="87">
        <f>D39</f>
        <v>533.69361111111107</v>
      </c>
    </row>
    <row r="64" spans="1:4" ht="15.75" customHeight="1">
      <c r="A64" s="109" t="s">
        <v>220</v>
      </c>
      <c r="B64" s="626" t="s">
        <v>221</v>
      </c>
      <c r="C64" s="626"/>
      <c r="D64" s="87">
        <f>D51</f>
        <v>1304.8046372222223</v>
      </c>
    </row>
    <row r="65" spans="1:6" ht="15.75" customHeight="1">
      <c r="A65" s="109" t="s">
        <v>226</v>
      </c>
      <c r="B65" s="626" t="s">
        <v>227</v>
      </c>
      <c r="C65" s="626"/>
      <c r="D65" s="87">
        <f>D59</f>
        <v>611.72</v>
      </c>
    </row>
    <row r="66" spans="1:6" ht="15.75" customHeight="1">
      <c r="A66" s="625" t="s">
        <v>231</v>
      </c>
      <c r="B66" s="625"/>
      <c r="C66" s="625"/>
      <c r="D66" s="91">
        <f>SUM(D63:D65)</f>
        <v>2450.2182483333336</v>
      </c>
    </row>
    <row r="67" spans="1:6" ht="15.75" customHeight="1">
      <c r="A67" s="634"/>
      <c r="B67" s="634"/>
      <c r="C67" s="634"/>
      <c r="D67" s="634"/>
    </row>
    <row r="68" spans="1:6" ht="15.75" customHeight="1">
      <c r="A68" s="635" t="s">
        <v>232</v>
      </c>
      <c r="B68" s="635"/>
      <c r="C68" s="635"/>
      <c r="D68" s="635"/>
    </row>
    <row r="69" spans="1:6" ht="15.75" customHeight="1">
      <c r="A69" s="77">
        <v>3</v>
      </c>
      <c r="B69" s="629" t="s">
        <v>129</v>
      </c>
      <c r="C69" s="629"/>
      <c r="D69" s="77" t="s">
        <v>171</v>
      </c>
    </row>
    <row r="70" spans="1:6" ht="15.75" customHeight="1">
      <c r="A70" s="72" t="s">
        <v>172</v>
      </c>
      <c r="B70" s="83" t="s">
        <v>130</v>
      </c>
      <c r="C70" s="30">
        <f>api</f>
        <v>4.1666666666666666E-3</v>
      </c>
      <c r="D70" s="87">
        <f t="shared" ref="D70:D75" si="1">$D$32*C70</f>
        <v>11.436291666666667</v>
      </c>
      <c r="E70" s="58"/>
      <c r="F70" s="95"/>
    </row>
    <row r="71" spans="1:6" ht="15.75" customHeight="1">
      <c r="A71" s="72" t="s">
        <v>174</v>
      </c>
      <c r="B71" s="83" t="s">
        <v>133</v>
      </c>
      <c r="C71" s="30">
        <f>INFGTSAP</f>
        <v>3.3333333333333332E-4</v>
      </c>
      <c r="D71" s="87">
        <f t="shared" si="1"/>
        <v>0.91490333333333329</v>
      </c>
      <c r="E71" s="99"/>
    </row>
    <row r="72" spans="1:6" ht="15.75" customHeight="1">
      <c r="A72" s="72" t="s">
        <v>176</v>
      </c>
      <c r="B72" s="110" t="s">
        <v>136</v>
      </c>
      <c r="C72" s="30">
        <f>MULTAFGTS</f>
        <v>3.4400000000000007E-2</v>
      </c>
      <c r="D72" s="87">
        <f t="shared" si="1"/>
        <v>94.418024000000017</v>
      </c>
    </row>
    <row r="73" spans="1:6" ht="15.75" customHeight="1">
      <c r="A73" s="72" t="s">
        <v>185</v>
      </c>
      <c r="B73" s="112" t="s">
        <v>138</v>
      </c>
      <c r="C73" s="30">
        <f>APT</f>
        <v>1.9444444444444445E-2</v>
      </c>
      <c r="D73" s="87">
        <f t="shared" si="1"/>
        <v>53.369361111111111</v>
      </c>
    </row>
    <row r="74" spans="1:6" ht="15.75" customHeight="1">
      <c r="A74" s="72" t="s">
        <v>205</v>
      </c>
      <c r="B74" s="112" t="s">
        <v>141</v>
      </c>
      <c r="C74" s="30">
        <f>C51*C73</f>
        <v>7.7388888888888906E-3</v>
      </c>
      <c r="D74" s="87">
        <f t="shared" si="1"/>
        <v>21.241005722222226</v>
      </c>
    </row>
    <row r="75" spans="1:6" ht="26.4">
      <c r="A75" s="72" t="s">
        <v>207</v>
      </c>
      <c r="B75" s="112" t="s">
        <v>143</v>
      </c>
      <c r="C75" s="30">
        <f>C73*8%*40%</f>
        <v>6.2222222222222236E-4</v>
      </c>
      <c r="D75" s="87">
        <f t="shared" si="1"/>
        <v>1.707819555555556</v>
      </c>
    </row>
    <row r="76" spans="1:6" ht="15.75" customHeight="1">
      <c r="A76" s="625" t="s">
        <v>233</v>
      </c>
      <c r="B76" s="625"/>
      <c r="C76" s="113">
        <f>SUM(C70:C75)</f>
        <v>6.670555555555556E-2</v>
      </c>
      <c r="D76" s="91">
        <f>SUM(D70:D75)</f>
        <v>183.0874053888889</v>
      </c>
    </row>
    <row r="77" spans="1:6" ht="15.75" customHeight="1">
      <c r="A77" s="634"/>
      <c r="B77" s="634"/>
      <c r="C77" s="634"/>
      <c r="D77" s="634"/>
    </row>
    <row r="78" spans="1:6" ht="15.75" customHeight="1">
      <c r="A78" s="635" t="s">
        <v>234</v>
      </c>
      <c r="B78" s="635"/>
      <c r="C78" s="635"/>
      <c r="D78" s="635"/>
    </row>
    <row r="79" spans="1:6" ht="15.75" customHeight="1">
      <c r="A79" s="635" t="s">
        <v>235</v>
      </c>
      <c r="B79" s="635"/>
      <c r="C79" s="635"/>
      <c r="D79" s="635"/>
    </row>
    <row r="80" spans="1:6" ht="15.75" customHeight="1">
      <c r="A80" s="77" t="s">
        <v>236</v>
      </c>
      <c r="B80" s="629" t="s">
        <v>237</v>
      </c>
      <c r="C80" s="629"/>
      <c r="D80" s="77" t="s">
        <v>171</v>
      </c>
    </row>
    <row r="81" spans="1:9" ht="15.75" customHeight="1">
      <c r="A81" s="72" t="s">
        <v>172</v>
      </c>
      <c r="B81" s="83" t="s">
        <v>238</v>
      </c>
      <c r="C81" s="559">
        <v>0</v>
      </c>
      <c r="D81" s="87">
        <f t="shared" ref="D81:D86" si="2">($D$32+$D$66+$D$76)*C81</f>
        <v>0</v>
      </c>
      <c r="E81" s="88"/>
      <c r="I81" s="36" t="s">
        <v>703</v>
      </c>
    </row>
    <row r="82" spans="1:9" ht="15.75" customHeight="1">
      <c r="A82" s="72" t="s">
        <v>174</v>
      </c>
      <c r="B82" s="83" t="s">
        <v>239</v>
      </c>
      <c r="C82" s="28">
        <f>(1/30)/12</f>
        <v>2.7777777777777779E-3</v>
      </c>
      <c r="D82" s="87">
        <f t="shared" si="2"/>
        <v>14.938932371450619</v>
      </c>
    </row>
    <row r="83" spans="1:9" ht="15.75" customHeight="1">
      <c r="A83" s="72" t="s">
        <v>176</v>
      </c>
      <c r="B83" s="83" t="s">
        <v>240</v>
      </c>
      <c r="C83" s="28">
        <f>((5/30/12)*1.5%)</f>
        <v>2.0833333333333332E-4</v>
      </c>
      <c r="D83" s="87">
        <f t="shared" si="2"/>
        <v>1.1204199278587963</v>
      </c>
    </row>
    <row r="84" spans="1:9" ht="15.75" customHeight="1">
      <c r="A84" s="72" t="s">
        <v>185</v>
      </c>
      <c r="B84" s="83" t="s">
        <v>241</v>
      </c>
      <c r="C84" s="28">
        <f>((15/30)/12)*0.78%</f>
        <v>3.2499999999999999E-4</v>
      </c>
      <c r="D84" s="87">
        <f t="shared" si="2"/>
        <v>1.7478550874597223</v>
      </c>
    </row>
    <row r="85" spans="1:9" ht="15.75" customHeight="1">
      <c r="A85" s="72" t="s">
        <v>205</v>
      </c>
      <c r="B85" s="83" t="s">
        <v>242</v>
      </c>
      <c r="C85" s="28">
        <f>(1/12*1.416%*4/12)+((1/3)/12)*1.416%*(4/12)</f>
        <v>5.2444444444444435E-4</v>
      </c>
      <c r="D85" s="87">
        <f t="shared" si="2"/>
        <v>2.8204704317298765</v>
      </c>
    </row>
    <row r="86" spans="1:9" ht="15.75" customHeight="1">
      <c r="A86" s="72" t="s">
        <v>207</v>
      </c>
      <c r="B86" s="83" t="s">
        <v>243</v>
      </c>
      <c r="C86" s="28">
        <f>((5/30)/12)</f>
        <v>1.3888888888888888E-2</v>
      </c>
      <c r="D86" s="87">
        <f t="shared" si="2"/>
        <v>74.694661857253095</v>
      </c>
      <c r="E86" s="119"/>
      <c r="G86" s="120"/>
    </row>
    <row r="87" spans="1:9" ht="15.75" customHeight="1">
      <c r="A87" s="625" t="s">
        <v>244</v>
      </c>
      <c r="B87" s="625"/>
      <c r="C87" s="113">
        <f>SUM(C81:C86)</f>
        <v>1.7724444444444445E-2</v>
      </c>
      <c r="D87" s="91">
        <f>SUM(D81:D86)</f>
        <v>95.322339675752119</v>
      </c>
      <c r="E87" s="94"/>
    </row>
    <row r="88" spans="1:9" ht="15.75" customHeight="1">
      <c r="A88" s="634"/>
      <c r="B88" s="634"/>
      <c r="C88" s="634"/>
      <c r="D88" s="634"/>
    </row>
    <row r="89" spans="1:9" ht="15.75" customHeight="1">
      <c r="A89" s="635" t="s">
        <v>245</v>
      </c>
      <c r="B89" s="635"/>
      <c r="C89" s="635"/>
      <c r="D89" s="635"/>
      <c r="E89" s="95"/>
      <c r="G89" s="94"/>
    </row>
    <row r="90" spans="1:9" ht="15.75" customHeight="1">
      <c r="A90" s="77" t="s">
        <v>246</v>
      </c>
      <c r="B90" s="629" t="s">
        <v>247</v>
      </c>
      <c r="C90" s="629"/>
      <c r="D90" s="77" t="s">
        <v>171</v>
      </c>
      <c r="E90" s="88"/>
    </row>
    <row r="91" spans="1:9" ht="15.75" customHeight="1">
      <c r="A91" s="72" t="s">
        <v>172</v>
      </c>
      <c r="B91" s="626" t="s">
        <v>248</v>
      </c>
      <c r="C91" s="626"/>
      <c r="D91" s="92">
        <v>0</v>
      </c>
    </row>
    <row r="92" spans="1:9" ht="15.75" customHeight="1">
      <c r="A92" s="625" t="s">
        <v>249</v>
      </c>
      <c r="B92" s="625"/>
      <c r="C92" s="625"/>
      <c r="D92" s="91">
        <f>D91</f>
        <v>0</v>
      </c>
      <c r="E92" s="101"/>
    </row>
    <row r="93" spans="1:9" ht="15.75" customHeight="1">
      <c r="A93" s="634"/>
      <c r="B93" s="634"/>
      <c r="C93" s="634"/>
      <c r="D93" s="634"/>
    </row>
    <row r="94" spans="1:9" ht="15.75" customHeight="1">
      <c r="A94" s="635" t="s">
        <v>250</v>
      </c>
      <c r="B94" s="635"/>
      <c r="C94" s="635"/>
      <c r="D94" s="635"/>
    </row>
    <row r="95" spans="1:9" ht="15.75" customHeight="1">
      <c r="A95" s="77">
        <v>4</v>
      </c>
      <c r="B95" s="629" t="s">
        <v>230</v>
      </c>
      <c r="C95" s="629"/>
      <c r="D95" s="77" t="s">
        <v>171</v>
      </c>
    </row>
    <row r="96" spans="1:9" ht="15.75" customHeight="1">
      <c r="A96" s="72" t="s">
        <v>236</v>
      </c>
      <c r="B96" s="626" t="s">
        <v>251</v>
      </c>
      <c r="C96" s="626"/>
      <c r="D96" s="92">
        <f>D87</f>
        <v>95.322339675752119</v>
      </c>
    </row>
    <row r="97" spans="1:4" ht="15.75" customHeight="1">
      <c r="A97" s="72" t="s">
        <v>246</v>
      </c>
      <c r="B97" s="626" t="s">
        <v>247</v>
      </c>
      <c r="C97" s="626"/>
      <c r="D97" s="92">
        <f>D92</f>
        <v>0</v>
      </c>
    </row>
    <row r="98" spans="1:4" ht="15.75" customHeight="1">
      <c r="A98" s="625" t="s">
        <v>252</v>
      </c>
      <c r="B98" s="625"/>
      <c r="C98" s="625"/>
      <c r="D98" s="91">
        <f>SUM(D96:D97)</f>
        <v>95.322339675752119</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Uniformes!G8</f>
        <v>86.488888888888894</v>
      </c>
    </row>
    <row r="103" spans="1:4" ht="15.75" customHeight="1">
      <c r="A103" s="72" t="s">
        <v>174</v>
      </c>
      <c r="B103" s="626" t="s">
        <v>256</v>
      </c>
      <c r="C103" s="626"/>
      <c r="D103" s="123">
        <f>EPI!I34</f>
        <v>74.117222222222196</v>
      </c>
    </row>
    <row r="104" spans="1:4" ht="15.75" customHeight="1">
      <c r="A104" s="72" t="s">
        <v>176</v>
      </c>
      <c r="B104" s="626" t="s">
        <v>257</v>
      </c>
      <c r="C104" s="626"/>
      <c r="D104" s="123">
        <f>'Eq. Coletivos'!L29+'Eq. Coletivos'!L75</f>
        <v>50.30005235042735</v>
      </c>
    </row>
    <row r="105" spans="1:4" s="36" customFormat="1" ht="15.75" customHeight="1">
      <c r="A105" s="72" t="s">
        <v>185</v>
      </c>
      <c r="B105" s="626" t="s">
        <v>258</v>
      </c>
      <c r="C105" s="626"/>
      <c r="D105" s="123">
        <f>'Eq. Coletivos'!N31+'Eq. Coletivos'!N73</f>
        <v>9.5857971153846151</v>
      </c>
    </row>
    <row r="106" spans="1:4" ht="15.75" customHeight="1">
      <c r="A106" s="72" t="s">
        <v>205</v>
      </c>
      <c r="B106" s="626" t="s">
        <v>259</v>
      </c>
      <c r="C106" s="626"/>
      <c r="D106" s="123">
        <f>'Eq. Individual'!L26</f>
        <v>38.196944444444448</v>
      </c>
    </row>
    <row r="107" spans="1:4" ht="15.75" customHeight="1">
      <c r="A107" s="72" t="s">
        <v>207</v>
      </c>
      <c r="B107" s="626" t="s">
        <v>260</v>
      </c>
      <c r="C107" s="626"/>
      <c r="D107" s="123">
        <f>'Eq. Individual'!N25</f>
        <v>4.9059166666666671</v>
      </c>
    </row>
    <row r="108" spans="1:4" ht="15.75" customHeight="1">
      <c r="A108" s="72" t="s">
        <v>209</v>
      </c>
      <c r="B108" s="626"/>
      <c r="C108" s="626"/>
      <c r="D108" s="123">
        <v>0</v>
      </c>
    </row>
    <row r="109" spans="1:4" ht="15.75" customHeight="1">
      <c r="A109" s="625" t="s">
        <v>262</v>
      </c>
      <c r="B109" s="625"/>
      <c r="C109" s="625"/>
      <c r="D109" s="91">
        <f>SUM(D102:D108)</f>
        <v>263.59482168803413</v>
      </c>
    </row>
    <row r="110" spans="1:4" ht="15.75" customHeight="1">
      <c r="A110" s="627"/>
      <c r="B110" s="627"/>
      <c r="C110" s="627"/>
      <c r="D110" s="627"/>
    </row>
    <row r="111" spans="1:4" ht="15.75" customHeight="1">
      <c r="A111" s="628" t="s">
        <v>263</v>
      </c>
      <c r="B111" s="628"/>
      <c r="C111" s="628"/>
      <c r="D111" s="628"/>
    </row>
    <row r="112" spans="1:4" ht="15.75" customHeight="1">
      <c r="A112" s="77">
        <v>6</v>
      </c>
      <c r="B112" s="124" t="s">
        <v>264</v>
      </c>
      <c r="C112" s="149" t="s">
        <v>265</v>
      </c>
      <c r="D112" s="125" t="s">
        <v>171</v>
      </c>
    </row>
    <row r="113" spans="1:4" ht="15.75" customHeight="1">
      <c r="A113" s="72" t="s">
        <v>172</v>
      </c>
      <c r="B113" s="10" t="s">
        <v>266</v>
      </c>
      <c r="C113" s="30">
        <v>0.06</v>
      </c>
      <c r="D113" s="92">
        <f>D131*C113</f>
        <v>344.21596890516054</v>
      </c>
    </row>
    <row r="114" spans="1:4" ht="15.75" customHeight="1">
      <c r="A114" s="72" t="s">
        <v>174</v>
      </c>
      <c r="B114" s="126" t="s">
        <v>267</v>
      </c>
      <c r="C114" s="127">
        <v>6.7900000000000002E-2</v>
      </c>
      <c r="D114" s="92">
        <f>(D113+D131)*C114</f>
        <v>412.91000243300044</v>
      </c>
    </row>
    <row r="115" spans="1:4" ht="15.75" customHeight="1">
      <c r="A115" s="72" t="s">
        <v>176</v>
      </c>
      <c r="B115" s="10" t="s">
        <v>119</v>
      </c>
      <c r="C115" s="30">
        <f>SUM(C117:C121)</f>
        <v>0.14250000000000002</v>
      </c>
      <c r="D115" s="92">
        <f>SUM(D117:D121)</f>
        <v>1079.1876117381275</v>
      </c>
    </row>
    <row r="116" spans="1:4" ht="15.75" customHeight="1">
      <c r="A116" s="630"/>
      <c r="B116" s="128" t="s">
        <v>120</v>
      </c>
      <c r="C116" s="129"/>
      <c r="D116" s="147"/>
    </row>
    <row r="117" spans="1:4" ht="15.75" customHeight="1">
      <c r="A117" s="630"/>
      <c r="B117" s="10" t="s">
        <v>121</v>
      </c>
      <c r="C117" s="100">
        <f>Pis</f>
        <v>1.6500000000000001E-2</v>
      </c>
      <c r="D117" s="92">
        <f>(D131+D113+D114)/(1-SUM(C117:C121))*C117</f>
        <v>124.95856556967792</v>
      </c>
    </row>
    <row r="118" spans="1:4" ht="15.75" customHeight="1">
      <c r="A118" s="630"/>
      <c r="B118" s="131" t="s">
        <v>123</v>
      </c>
      <c r="C118" s="132">
        <f>Cofins</f>
        <v>7.5999999999999998E-2</v>
      </c>
      <c r="D118" s="92">
        <f>(D131+D113+D114)/(1-SUM(C117:C121))*C118</f>
        <v>575.56672626033458</v>
      </c>
    </row>
    <row r="119" spans="1:4" ht="15.75" customHeight="1">
      <c r="A119" s="630"/>
      <c r="B119" s="128" t="s">
        <v>125</v>
      </c>
      <c r="C119" s="133"/>
      <c r="D119" s="81"/>
    </row>
    <row r="120" spans="1:4" ht="15.75" customHeight="1">
      <c r="A120" s="630"/>
      <c r="B120" s="10" t="s">
        <v>126</v>
      </c>
      <c r="C120" s="631">
        <f>ISS</f>
        <v>0.05</v>
      </c>
      <c r="D120" s="632">
        <f>(D131+D113+D114)/(1-SUM(C117:C121))*C120</f>
        <v>378.66231990811491</v>
      </c>
    </row>
    <row r="121" spans="1:4" ht="15.75" customHeight="1">
      <c r="A121" s="630"/>
      <c r="B121" s="131" t="s">
        <v>128</v>
      </c>
      <c r="C121" s="631"/>
      <c r="D121" s="632"/>
    </row>
    <row r="122" spans="1:4" ht="15.75" customHeight="1">
      <c r="A122" s="633" t="s">
        <v>268</v>
      </c>
      <c r="B122" s="633"/>
      <c r="C122" s="633"/>
      <c r="D122" s="97">
        <f>SUM(D113:D115)</f>
        <v>1836.3135830762885</v>
      </c>
    </row>
    <row r="123" spans="1:4" ht="15.75" customHeight="1">
      <c r="A123" s="627"/>
      <c r="B123" s="627"/>
      <c r="C123" s="627"/>
      <c r="D123" s="627"/>
    </row>
    <row r="124" spans="1:4" ht="15.75" customHeight="1">
      <c r="A124" s="628" t="s">
        <v>269</v>
      </c>
      <c r="B124" s="628"/>
      <c r="C124" s="628"/>
      <c r="D124" s="628"/>
    </row>
    <row r="125" spans="1:4" ht="15.75" customHeight="1">
      <c r="A125" s="137"/>
      <c r="B125" s="629" t="s">
        <v>270</v>
      </c>
      <c r="C125" s="629"/>
      <c r="D125" s="138" t="s">
        <v>271</v>
      </c>
    </row>
    <row r="126" spans="1:4" ht="15.75" customHeight="1">
      <c r="A126" s="72" t="s">
        <v>172</v>
      </c>
      <c r="B126" s="626" t="s">
        <v>272</v>
      </c>
      <c r="C126" s="626"/>
      <c r="D126" s="92">
        <f>D32</f>
        <v>2744.71</v>
      </c>
    </row>
    <row r="127" spans="1:4" ht="15.75" customHeight="1">
      <c r="A127" s="72" t="s">
        <v>174</v>
      </c>
      <c r="B127" s="626" t="s">
        <v>273</v>
      </c>
      <c r="C127" s="626"/>
      <c r="D127" s="92">
        <f>D66</f>
        <v>2450.2182483333336</v>
      </c>
    </row>
    <row r="128" spans="1:4" ht="15.75" customHeight="1">
      <c r="A128" s="72" t="s">
        <v>176</v>
      </c>
      <c r="B128" s="626" t="s">
        <v>274</v>
      </c>
      <c r="C128" s="626"/>
      <c r="D128" s="92">
        <f>D76</f>
        <v>183.0874053888889</v>
      </c>
    </row>
    <row r="129" spans="1:4" ht="15.75" customHeight="1">
      <c r="A129" s="72" t="s">
        <v>185</v>
      </c>
      <c r="B129" s="626" t="s">
        <v>275</v>
      </c>
      <c r="C129" s="626"/>
      <c r="D129" s="92">
        <f>D98</f>
        <v>95.322339675752119</v>
      </c>
    </row>
    <row r="130" spans="1:4" ht="15.75" customHeight="1">
      <c r="A130" s="72" t="s">
        <v>205</v>
      </c>
      <c r="B130" s="626" t="s">
        <v>276</v>
      </c>
      <c r="C130" s="626"/>
      <c r="D130" s="92">
        <f>D109</f>
        <v>263.59482168803413</v>
      </c>
    </row>
    <row r="131" spans="1:4" ht="15.75" customHeight="1">
      <c r="A131" s="625" t="s">
        <v>277</v>
      </c>
      <c r="B131" s="625"/>
      <c r="C131" s="625"/>
      <c r="D131" s="91">
        <f>SUM(D126:D130)</f>
        <v>5736.9328150860092</v>
      </c>
    </row>
    <row r="132" spans="1:4" ht="15.75" customHeight="1">
      <c r="A132" s="78" t="s">
        <v>207</v>
      </c>
      <c r="B132" s="626" t="s">
        <v>278</v>
      </c>
      <c r="C132" s="626"/>
      <c r="D132" s="92">
        <f>D122</f>
        <v>1836.3135830762885</v>
      </c>
    </row>
    <row r="133" spans="1:4" ht="15.75" customHeight="1">
      <c r="A133" s="625" t="s">
        <v>279</v>
      </c>
      <c r="B133" s="625"/>
      <c r="C133" s="625"/>
      <c r="D133" s="91">
        <f>SUM(D131:D132)</f>
        <v>7573.2463981622977</v>
      </c>
    </row>
    <row r="134" spans="1:4" ht="13.8">
      <c r="A134" s="36"/>
      <c r="B134" s="36"/>
      <c r="C134" s="36"/>
    </row>
    <row r="135" spans="1:4" ht="13.8">
      <c r="A135" s="36"/>
      <c r="B135" s="36"/>
      <c r="C135" s="36"/>
    </row>
    <row r="136" spans="1:4" ht="13.8">
      <c r="A136" s="36"/>
      <c r="B136" s="36"/>
      <c r="C136" s="36"/>
    </row>
    <row r="137" spans="1:4" ht="13.8">
      <c r="A137" s="36"/>
      <c r="B137" s="36"/>
      <c r="C137" s="36"/>
    </row>
    <row r="138" spans="1:4"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I138"/>
  <sheetViews>
    <sheetView topLeftCell="A76" zoomScale="90" zoomScaleNormal="90" workbookViewId="0">
      <selection activeCell="D104" sqref="D104"/>
    </sheetView>
  </sheetViews>
  <sheetFormatPr defaultColWidth="4.8984375" defaultRowHeight="13.5" customHeight="1"/>
  <cols>
    <col min="1" max="1" width="2.5" style="35" customWidth="1"/>
    <col min="2" max="2" width="35.5" style="35" customWidth="1"/>
    <col min="3" max="3" width="31.69921875" style="35" customWidth="1"/>
    <col min="4" max="4" width="23.8984375" style="49" bestFit="1" customWidth="1"/>
    <col min="5" max="5" width="9.59765625" style="36" customWidth="1"/>
    <col min="6" max="6" width="7" style="36" customWidth="1"/>
    <col min="7" max="8" width="4.8984375" style="36"/>
    <col min="9" max="9" width="24.3984375" style="36" bestFit="1" customWidth="1"/>
    <col min="10" max="254" width="4.8984375" style="36"/>
    <col min="255" max="255" width="10.8984375" style="36" customWidth="1"/>
    <col min="256" max="256" width="10.09765625" style="36" customWidth="1"/>
    <col min="257" max="257" width="32.5" style="36" customWidth="1"/>
    <col min="258" max="258" width="14.3984375" style="36" customWidth="1"/>
    <col min="259" max="259" width="11.59765625" style="36" customWidth="1"/>
    <col min="260" max="260" width="6.3984375" style="36" customWidth="1"/>
    <col min="261" max="261" width="8.8984375" style="36" customWidth="1"/>
    <col min="262" max="510" width="4.8984375" style="36"/>
    <col min="511" max="511" width="10.8984375" style="36" customWidth="1"/>
    <col min="512" max="512" width="10.09765625" style="36" customWidth="1"/>
    <col min="513" max="513" width="32.5" style="36" customWidth="1"/>
    <col min="514" max="514" width="14.3984375" style="36" customWidth="1"/>
    <col min="515" max="515" width="11.59765625" style="36" customWidth="1"/>
    <col min="516" max="516" width="6.3984375" style="36" customWidth="1"/>
    <col min="517" max="517" width="8.8984375" style="36" customWidth="1"/>
    <col min="518" max="766" width="4.8984375" style="36"/>
    <col min="767" max="767" width="10.8984375" style="36" customWidth="1"/>
    <col min="768" max="768" width="10.09765625" style="36" customWidth="1"/>
    <col min="769" max="769" width="32.5" style="36" customWidth="1"/>
    <col min="770" max="770" width="14.3984375" style="36" customWidth="1"/>
    <col min="771" max="771" width="11.59765625" style="36" customWidth="1"/>
    <col min="772" max="772" width="6.3984375" style="36" customWidth="1"/>
    <col min="773" max="773" width="8.8984375" style="36" customWidth="1"/>
    <col min="774" max="1022" width="4.8984375" style="36"/>
    <col min="1023" max="1023"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4.25" customHeight="1">
      <c r="A7" s="72" t="s">
        <v>176</v>
      </c>
      <c r="B7" s="630" t="s">
        <v>6</v>
      </c>
      <c r="C7" s="630"/>
      <c r="D7" s="73" t="str">
        <f>convenção</f>
        <v>MT000110/2025</v>
      </c>
    </row>
    <row r="8" spans="1:9" ht="14.25" customHeight="1">
      <c r="A8" s="72" t="s">
        <v>185</v>
      </c>
      <c r="B8" s="630" t="s">
        <v>9</v>
      </c>
      <c r="C8" s="630"/>
      <c r="D8" s="139">
        <f>'Tabela auxiliar cct'!E4</f>
        <v>12</v>
      </c>
    </row>
    <row r="9" spans="1:9" ht="13.8">
      <c r="A9" s="641"/>
      <c r="B9" s="641"/>
      <c r="C9" s="641"/>
      <c r="D9" s="641"/>
    </row>
    <row r="10" spans="1:9" ht="13.8">
      <c r="A10" s="642" t="s">
        <v>186</v>
      </c>
      <c r="B10" s="642"/>
      <c r="C10" s="642"/>
      <c r="D10" s="642"/>
    </row>
    <row r="11" spans="1:9" ht="13.5" customHeight="1">
      <c r="A11" s="625" t="s">
        <v>187</v>
      </c>
      <c r="B11" s="625"/>
      <c r="C11" s="625"/>
      <c r="D11" s="21" t="s">
        <v>188</v>
      </c>
    </row>
    <row r="12" spans="1:9" ht="20.25" customHeight="1">
      <c r="A12" s="630" t="s">
        <v>189</v>
      </c>
      <c r="B12" s="630"/>
      <c r="C12" s="630"/>
      <c r="D12" s="7">
        <v>2</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5" ht="15.75" customHeight="1">
      <c r="A17" s="78">
        <v>1</v>
      </c>
      <c r="B17" s="626" t="s">
        <v>193</v>
      </c>
      <c r="C17" s="626"/>
      <c r="D17" s="73" t="s">
        <v>57</v>
      </c>
    </row>
    <row r="18" spans="1:5" ht="15.75" customHeight="1">
      <c r="A18" s="72">
        <v>2</v>
      </c>
      <c r="B18" s="626" t="s">
        <v>194</v>
      </c>
      <c r="C18" s="626"/>
      <c r="D18" s="139" t="s">
        <v>289</v>
      </c>
    </row>
    <row r="19" spans="1:5" ht="15.75" customHeight="1">
      <c r="A19" s="72">
        <v>2</v>
      </c>
      <c r="B19" s="626" t="s">
        <v>196</v>
      </c>
      <c r="C19" s="626"/>
      <c r="D19" s="84">
        <f>Salitem8</f>
        <v>2963.84</v>
      </c>
    </row>
    <row r="20" spans="1:5" ht="15.75" customHeight="1">
      <c r="A20" s="72">
        <v>3</v>
      </c>
      <c r="B20" s="626" t="s">
        <v>197</v>
      </c>
      <c r="C20" s="626"/>
      <c r="D20" s="140" t="str">
        <f>D17</f>
        <v>Encanador – 44 HORAS</v>
      </c>
    </row>
    <row r="21" spans="1:5" ht="15.75" customHeight="1">
      <c r="A21" s="81">
        <v>4</v>
      </c>
      <c r="B21" s="639" t="s">
        <v>198</v>
      </c>
      <c r="C21" s="639"/>
      <c r="D21" s="82">
        <f>vigencia</f>
        <v>45658</v>
      </c>
    </row>
    <row r="22" spans="1:5" ht="15.75" customHeight="1">
      <c r="A22" s="634"/>
      <c r="B22" s="634"/>
      <c r="C22" s="634"/>
      <c r="D22" s="634"/>
    </row>
    <row r="23" spans="1:5" ht="15.75" customHeight="1">
      <c r="A23" s="628" t="s">
        <v>199</v>
      </c>
      <c r="B23" s="628"/>
      <c r="C23" s="628"/>
      <c r="D23" s="628"/>
    </row>
    <row r="24" spans="1:5" ht="15.75" customHeight="1">
      <c r="A24" s="77">
        <v>1</v>
      </c>
      <c r="B24" s="629" t="s">
        <v>200</v>
      </c>
      <c r="C24" s="629"/>
      <c r="D24" s="77" t="s">
        <v>171</v>
      </c>
    </row>
    <row r="25" spans="1:5" ht="15.75" customHeight="1">
      <c r="A25" s="72" t="s">
        <v>172</v>
      </c>
      <c r="B25" s="83" t="s">
        <v>201</v>
      </c>
      <c r="C25" s="10"/>
      <c r="D25" s="84">
        <f>D19</f>
        <v>2963.84</v>
      </c>
    </row>
    <row r="26" spans="1:5" ht="15.75" customHeight="1">
      <c r="A26" s="72" t="s">
        <v>174</v>
      </c>
      <c r="B26" s="83" t="s">
        <v>202</v>
      </c>
      <c r="C26" s="86"/>
      <c r="D26" s="87"/>
    </row>
    <row r="27" spans="1:5" ht="15.75" customHeight="1">
      <c r="A27" s="72" t="s">
        <v>176</v>
      </c>
      <c r="B27" s="83" t="s">
        <v>203</v>
      </c>
      <c r="C27" s="72"/>
      <c r="D27" s="84">
        <f>'Tabela auxiliar cct'!D23</f>
        <v>50.31</v>
      </c>
      <c r="E27" s="88"/>
    </row>
    <row r="28" spans="1:5" ht="15.75" customHeight="1">
      <c r="A28" s="72" t="s">
        <v>185</v>
      </c>
      <c r="B28" s="83" t="s">
        <v>204</v>
      </c>
      <c r="C28" s="72"/>
      <c r="D28" s="87"/>
      <c r="E28" s="89"/>
    </row>
    <row r="29" spans="1:5" ht="15.75" customHeight="1">
      <c r="A29" s="72" t="s">
        <v>205</v>
      </c>
      <c r="B29" s="83" t="s">
        <v>206</v>
      </c>
      <c r="C29" s="72"/>
      <c r="D29" s="87"/>
      <c r="E29" s="58"/>
    </row>
    <row r="30" spans="1:5" ht="15.75" customHeight="1">
      <c r="A30" s="72" t="s">
        <v>207</v>
      </c>
      <c r="B30" s="83" t="s">
        <v>208</v>
      </c>
      <c r="C30" s="72"/>
      <c r="D30" s="87"/>
      <c r="E30" s="58"/>
    </row>
    <row r="31" spans="1:5" ht="15.75" customHeight="1">
      <c r="A31" s="72" t="s">
        <v>209</v>
      </c>
      <c r="B31" s="83" t="s">
        <v>210</v>
      </c>
      <c r="C31" s="72"/>
      <c r="D31" s="87"/>
      <c r="E31" s="58"/>
    </row>
    <row r="32" spans="1:5" ht="15.75" customHeight="1">
      <c r="A32" s="90"/>
      <c r="B32" s="625" t="s">
        <v>211</v>
      </c>
      <c r="C32" s="625"/>
      <c r="D32" s="91">
        <f>SUM(D25:D31)</f>
        <v>3014.15</v>
      </c>
    </row>
    <row r="33" spans="1:8" ht="15.75" customHeight="1">
      <c r="A33" s="634"/>
      <c r="B33" s="634"/>
      <c r="C33" s="634"/>
      <c r="D33" s="634"/>
    </row>
    <row r="34" spans="1:8" ht="15.75" customHeight="1">
      <c r="A34" s="635" t="s">
        <v>212</v>
      </c>
      <c r="B34" s="635"/>
      <c r="C34" s="635"/>
      <c r="D34" s="635"/>
    </row>
    <row r="35" spans="1:8" ht="15.75" customHeight="1">
      <c r="A35" s="635" t="s">
        <v>213</v>
      </c>
      <c r="B35" s="635"/>
      <c r="C35" s="635"/>
      <c r="D35" s="635"/>
    </row>
    <row r="36" spans="1:8" ht="15.75" customHeight="1">
      <c r="A36" s="77" t="s">
        <v>214</v>
      </c>
      <c r="B36" s="629" t="s">
        <v>215</v>
      </c>
      <c r="C36" s="629"/>
      <c r="D36" s="77" t="s">
        <v>171</v>
      </c>
    </row>
    <row r="37" spans="1:8" ht="15.75" customHeight="1">
      <c r="A37" s="72" t="s">
        <v>172</v>
      </c>
      <c r="B37" s="10" t="s">
        <v>216</v>
      </c>
      <c r="C37" s="141">
        <f>1/12</f>
        <v>8.3333333333333329E-2</v>
      </c>
      <c r="D37" s="92">
        <f>$D$32*C37</f>
        <v>251.17916666666667</v>
      </c>
    </row>
    <row r="38" spans="1:8" ht="15.75" customHeight="1">
      <c r="A38" s="72" t="s">
        <v>174</v>
      </c>
      <c r="B38" s="10" t="s">
        <v>217</v>
      </c>
      <c r="C38" s="142">
        <f>(1/12)+((1/3)/12)</f>
        <v>0.1111111111111111</v>
      </c>
      <c r="D38" s="92">
        <f>$D$32*C38</f>
        <v>334.90555555555557</v>
      </c>
      <c r="E38" s="94"/>
      <c r="F38" s="95"/>
      <c r="H38" s="95"/>
    </row>
    <row r="39" spans="1:8" ht="15.75" customHeight="1">
      <c r="A39" s="638" t="s">
        <v>218</v>
      </c>
      <c r="B39" s="638"/>
      <c r="C39" s="96">
        <f>SUM(C37:C38)</f>
        <v>0.19444444444444442</v>
      </c>
      <c r="D39" s="97">
        <f>SUM(D37:D38)</f>
        <v>586.08472222222224</v>
      </c>
      <c r="E39" s="88"/>
      <c r="H39" s="98"/>
    </row>
    <row r="40" spans="1:8" ht="15.75" customHeight="1">
      <c r="A40" s="634"/>
      <c r="B40" s="634"/>
      <c r="C40" s="634"/>
      <c r="D40" s="634"/>
      <c r="H40" s="94"/>
    </row>
    <row r="41" spans="1:8" ht="15.75" customHeight="1">
      <c r="A41" s="635" t="s">
        <v>219</v>
      </c>
      <c r="B41" s="635"/>
      <c r="C41" s="635"/>
      <c r="D41" s="635"/>
    </row>
    <row r="42" spans="1:8" ht="15.75" customHeight="1">
      <c r="A42" s="77" t="s">
        <v>220</v>
      </c>
      <c r="B42" s="77" t="s">
        <v>221</v>
      </c>
      <c r="C42" s="77" t="s">
        <v>222</v>
      </c>
      <c r="D42" s="77" t="s">
        <v>171</v>
      </c>
    </row>
    <row r="43" spans="1:8" ht="15.75" customHeight="1">
      <c r="A43" s="72" t="s">
        <v>172</v>
      </c>
      <c r="B43" s="10" t="s">
        <v>99</v>
      </c>
      <c r="C43" s="100">
        <f>INSS</f>
        <v>0.2</v>
      </c>
      <c r="D43" s="92">
        <f t="shared" ref="D43:D50" si="0">($D$32+$D$39)*C43</f>
        <v>720.04694444444453</v>
      </c>
    </row>
    <row r="44" spans="1:8" ht="15.75" customHeight="1">
      <c r="A44" s="72" t="s">
        <v>174</v>
      </c>
      <c r="B44" s="10" t="s">
        <v>101</v>
      </c>
      <c r="C44" s="100">
        <f>SalárioEducação</f>
        <v>2.5000000000000001E-2</v>
      </c>
      <c r="D44" s="92">
        <f t="shared" si="0"/>
        <v>90.005868055555567</v>
      </c>
    </row>
    <row r="45" spans="1:8" ht="15.75" customHeight="1">
      <c r="A45" s="72" t="s">
        <v>176</v>
      </c>
      <c r="B45" s="10" t="s">
        <v>104</v>
      </c>
      <c r="C45" s="30">
        <f>SATFAPRAT</f>
        <v>0.06</v>
      </c>
      <c r="D45" s="92">
        <f t="shared" si="0"/>
        <v>216.01408333333333</v>
      </c>
    </row>
    <row r="46" spans="1:8" ht="15.75" customHeight="1">
      <c r="A46" s="72" t="s">
        <v>185</v>
      </c>
      <c r="B46" s="10" t="s">
        <v>107</v>
      </c>
      <c r="C46" s="100">
        <f>SESCSESI</f>
        <v>1.4999999999999999E-2</v>
      </c>
      <c r="D46" s="92">
        <f t="shared" si="0"/>
        <v>54.003520833333333</v>
      </c>
      <c r="F46" s="101"/>
    </row>
    <row r="47" spans="1:8" ht="15.75" customHeight="1">
      <c r="A47" s="72" t="s">
        <v>205</v>
      </c>
      <c r="B47" s="10" t="s">
        <v>110</v>
      </c>
      <c r="C47" s="100">
        <f>SENAISENAC</f>
        <v>0.01</v>
      </c>
      <c r="D47" s="92">
        <f t="shared" si="0"/>
        <v>36.002347222222227</v>
      </c>
      <c r="F47" s="95"/>
    </row>
    <row r="48" spans="1:8" ht="15.75" customHeight="1">
      <c r="A48" s="72" t="s">
        <v>207</v>
      </c>
      <c r="B48" s="10" t="s">
        <v>113</v>
      </c>
      <c r="C48" s="100">
        <f>SEBRAE</f>
        <v>6.0000000000000001E-3</v>
      </c>
      <c r="D48" s="92">
        <f t="shared" si="0"/>
        <v>21.601408333333335</v>
      </c>
      <c r="F48" s="88"/>
    </row>
    <row r="49" spans="1:5" ht="15.75" customHeight="1">
      <c r="A49" s="72" t="s">
        <v>209</v>
      </c>
      <c r="B49" s="10" t="s">
        <v>115</v>
      </c>
      <c r="C49" s="100">
        <f>INCRA</f>
        <v>2E-3</v>
      </c>
      <c r="D49" s="92">
        <f t="shared" si="0"/>
        <v>7.2004694444444448</v>
      </c>
    </row>
    <row r="50" spans="1:5" ht="15.75" customHeight="1">
      <c r="A50" s="72" t="s">
        <v>223</v>
      </c>
      <c r="B50" s="10" t="s">
        <v>117</v>
      </c>
      <c r="C50" s="100">
        <f>FGTS</f>
        <v>0.08</v>
      </c>
      <c r="D50" s="92">
        <f t="shared" si="0"/>
        <v>288.01877777777781</v>
      </c>
    </row>
    <row r="51" spans="1:5" ht="15.75" customHeight="1">
      <c r="A51" s="90"/>
      <c r="B51" s="21" t="s">
        <v>224</v>
      </c>
      <c r="C51" s="102">
        <f>SUM(C43:C50)</f>
        <v>0.39800000000000008</v>
      </c>
      <c r="D51" s="91">
        <f>SUM(D43:D50)</f>
        <v>1432.8934194444446</v>
      </c>
      <c r="E51" s="58"/>
    </row>
    <row r="52" spans="1:5" ht="15.75" customHeight="1">
      <c r="A52" s="634"/>
      <c r="B52" s="634"/>
      <c r="C52" s="634"/>
      <c r="D52" s="634"/>
      <c r="E52" s="99"/>
    </row>
    <row r="53" spans="1:5" ht="15.75" customHeight="1">
      <c r="A53" s="635" t="s">
        <v>225</v>
      </c>
      <c r="B53" s="635"/>
      <c r="C53" s="635"/>
      <c r="D53" s="635"/>
    </row>
    <row r="54" spans="1:5" ht="15.75" customHeight="1">
      <c r="A54" s="77" t="s">
        <v>226</v>
      </c>
      <c r="B54" s="629" t="s">
        <v>227</v>
      </c>
      <c r="C54" s="629"/>
      <c r="D54" s="77" t="s">
        <v>171</v>
      </c>
    </row>
    <row r="55" spans="1:5" ht="15.75" customHeight="1">
      <c r="A55" s="72" t="s">
        <v>172</v>
      </c>
      <c r="B55" s="83" t="s">
        <v>15</v>
      </c>
      <c r="C55" s="11">
        <f>Valetransporte</f>
        <v>4.95</v>
      </c>
      <c r="D55" s="105">
        <f>(C55*2*22)-(D25*6%)</f>
        <v>39.969600000000014</v>
      </c>
    </row>
    <row r="56" spans="1:5" ht="15.75" customHeight="1">
      <c r="A56" s="72" t="s">
        <v>174</v>
      </c>
      <c r="B56" s="83" t="s">
        <v>18</v>
      </c>
      <c r="C56" s="11">
        <f>Valealimentação</f>
        <v>23.76</v>
      </c>
      <c r="D56" s="87">
        <f>(C56*22)-(C56*22*5%)</f>
        <v>496.584</v>
      </c>
    </row>
    <row r="57" spans="1:5" ht="15.75" customHeight="1">
      <c r="A57" s="72" t="s">
        <v>176</v>
      </c>
      <c r="B57" s="83" t="s">
        <v>21</v>
      </c>
      <c r="C57" s="11">
        <f>PremioCesta</f>
        <v>0</v>
      </c>
      <c r="D57" s="87">
        <f>C57</f>
        <v>0</v>
      </c>
    </row>
    <row r="58" spans="1:5" ht="15.75" customHeight="1">
      <c r="A58" s="72" t="s">
        <v>185</v>
      </c>
      <c r="B58" s="83" t="s">
        <v>24</v>
      </c>
      <c r="C58" s="11">
        <f>PCMSO</f>
        <v>59</v>
      </c>
      <c r="D58" s="87">
        <f>C58</f>
        <v>59</v>
      </c>
    </row>
    <row r="59" spans="1:5" ht="15.75" customHeight="1">
      <c r="A59" s="636" t="s">
        <v>228</v>
      </c>
      <c r="B59" s="636"/>
      <c r="C59" s="636"/>
      <c r="D59" s="108">
        <f>SUM(D55:D58)</f>
        <v>595.55359999999996</v>
      </c>
    </row>
    <row r="60" spans="1:5" ht="15.75" customHeight="1">
      <c r="A60" s="634"/>
      <c r="B60" s="634"/>
      <c r="C60" s="634"/>
      <c r="D60" s="634"/>
    </row>
    <row r="61" spans="1:5" ht="15.75" customHeight="1">
      <c r="A61" s="635" t="s">
        <v>229</v>
      </c>
      <c r="B61" s="635"/>
      <c r="C61" s="635"/>
      <c r="D61" s="635"/>
    </row>
    <row r="62" spans="1:5" ht="15.75" customHeight="1">
      <c r="A62" s="77">
        <v>2</v>
      </c>
      <c r="B62" s="637" t="s">
        <v>230</v>
      </c>
      <c r="C62" s="637"/>
      <c r="D62" s="77" t="s">
        <v>171</v>
      </c>
    </row>
    <row r="63" spans="1:5" ht="15.75" customHeight="1">
      <c r="A63" s="109" t="s">
        <v>214</v>
      </c>
      <c r="B63" s="626" t="s">
        <v>215</v>
      </c>
      <c r="C63" s="626"/>
      <c r="D63" s="87">
        <f>D39</f>
        <v>586.08472222222224</v>
      </c>
    </row>
    <row r="64" spans="1:5" ht="15.75" customHeight="1">
      <c r="A64" s="109" t="s">
        <v>220</v>
      </c>
      <c r="B64" s="626" t="s">
        <v>221</v>
      </c>
      <c r="C64" s="626"/>
      <c r="D64" s="87">
        <f>D51</f>
        <v>1432.8934194444446</v>
      </c>
    </row>
    <row r="65" spans="1:7" ht="15.75" customHeight="1">
      <c r="A65" s="109" t="s">
        <v>226</v>
      </c>
      <c r="B65" s="626" t="s">
        <v>227</v>
      </c>
      <c r="C65" s="626"/>
      <c r="D65" s="87">
        <f>D59</f>
        <v>595.55359999999996</v>
      </c>
    </row>
    <row r="66" spans="1:7" ht="15.75" customHeight="1">
      <c r="A66" s="625" t="s">
        <v>231</v>
      </c>
      <c r="B66" s="625"/>
      <c r="C66" s="625"/>
      <c r="D66" s="91">
        <f>SUM(D63:D65)</f>
        <v>2614.5317416666667</v>
      </c>
    </row>
    <row r="67" spans="1:7" ht="15.75" customHeight="1">
      <c r="A67" s="634"/>
      <c r="B67" s="634"/>
      <c r="C67" s="634"/>
      <c r="D67" s="634"/>
    </row>
    <row r="68" spans="1:7" ht="15.75" customHeight="1">
      <c r="A68" s="635" t="s">
        <v>232</v>
      </c>
      <c r="B68" s="635"/>
      <c r="C68" s="635"/>
      <c r="D68" s="635"/>
    </row>
    <row r="69" spans="1:7" ht="15.75" customHeight="1">
      <c r="A69" s="77">
        <v>3</v>
      </c>
      <c r="B69" s="629" t="s">
        <v>129</v>
      </c>
      <c r="C69" s="629"/>
      <c r="D69" s="77" t="s">
        <v>171</v>
      </c>
    </row>
    <row r="70" spans="1:7" ht="15.75" customHeight="1">
      <c r="A70" s="72" t="s">
        <v>172</v>
      </c>
      <c r="B70" s="83" t="s">
        <v>130</v>
      </c>
      <c r="C70" s="30">
        <f>api</f>
        <v>4.1666666666666666E-3</v>
      </c>
      <c r="D70" s="87">
        <f t="shared" ref="D70:D75" si="1">$D$32*C70</f>
        <v>12.558958333333333</v>
      </c>
    </row>
    <row r="71" spans="1:7" ht="15.75" customHeight="1">
      <c r="A71" s="72" t="s">
        <v>174</v>
      </c>
      <c r="B71" s="83" t="s">
        <v>133</v>
      </c>
      <c r="C71" s="30">
        <f>INFGTSAP</f>
        <v>3.3333333333333332E-4</v>
      </c>
      <c r="D71" s="87">
        <f t="shared" si="1"/>
        <v>1.0047166666666667</v>
      </c>
      <c r="E71" s="58"/>
      <c r="F71" s="58"/>
      <c r="G71" s="95"/>
    </row>
    <row r="72" spans="1:7" ht="15.75" customHeight="1">
      <c r="A72" s="72" t="s">
        <v>176</v>
      </c>
      <c r="B72" s="110" t="s">
        <v>136</v>
      </c>
      <c r="C72" s="30">
        <f>MULTAFGTS</f>
        <v>3.4400000000000007E-2</v>
      </c>
      <c r="D72" s="87">
        <f t="shared" si="1"/>
        <v>103.68676000000002</v>
      </c>
      <c r="F72" s="99"/>
    </row>
    <row r="73" spans="1:7" ht="15.75" customHeight="1">
      <c r="A73" s="72" t="s">
        <v>185</v>
      </c>
      <c r="B73" s="112" t="s">
        <v>138</v>
      </c>
      <c r="C73" s="30">
        <f>APT</f>
        <v>1.9444444444444445E-2</v>
      </c>
      <c r="D73" s="87">
        <f t="shared" si="1"/>
        <v>58.608472222222225</v>
      </c>
    </row>
    <row r="74" spans="1:7" ht="15.75" customHeight="1">
      <c r="A74" s="72" t="s">
        <v>205</v>
      </c>
      <c r="B74" s="112" t="s">
        <v>141</v>
      </c>
      <c r="C74" s="30">
        <f>C51*C73</f>
        <v>7.7388888888888906E-3</v>
      </c>
      <c r="D74" s="87">
        <f t="shared" si="1"/>
        <v>23.32617194444445</v>
      </c>
    </row>
    <row r="75" spans="1:7" ht="26.4">
      <c r="A75" s="72" t="s">
        <v>207</v>
      </c>
      <c r="B75" s="112" t="s">
        <v>143</v>
      </c>
      <c r="C75" s="30">
        <f>C73*8%*40%</f>
        <v>6.2222222222222236E-4</v>
      </c>
      <c r="D75" s="87">
        <f t="shared" si="1"/>
        <v>1.8754711111111115</v>
      </c>
    </row>
    <row r="76" spans="1:7" ht="13.5" customHeight="1">
      <c r="A76" s="625" t="s">
        <v>233</v>
      </c>
      <c r="B76" s="625"/>
      <c r="C76" s="113">
        <f>SUM(C70:C75)</f>
        <v>6.670555555555556E-2</v>
      </c>
      <c r="D76" s="91">
        <f>SUM(D70:D75)</f>
        <v>201.06055027777782</v>
      </c>
    </row>
    <row r="77" spans="1:7" ht="15.75" customHeight="1">
      <c r="A77" s="634"/>
      <c r="B77" s="634"/>
      <c r="C77" s="634"/>
      <c r="D77" s="634"/>
    </row>
    <row r="78" spans="1:7" ht="15.75" customHeight="1">
      <c r="A78" s="635" t="s">
        <v>234</v>
      </c>
      <c r="B78" s="635"/>
      <c r="C78" s="635"/>
      <c r="D78" s="635"/>
      <c r="E78" s="115"/>
    </row>
    <row r="79" spans="1:7" ht="15.75" customHeight="1">
      <c r="A79" s="635" t="s">
        <v>235</v>
      </c>
      <c r="B79" s="635"/>
      <c r="C79" s="635"/>
      <c r="D79" s="635"/>
    </row>
    <row r="80" spans="1:7" ht="15.75" customHeight="1">
      <c r="A80" s="77" t="s">
        <v>236</v>
      </c>
      <c r="B80" s="629" t="s">
        <v>237</v>
      </c>
      <c r="C80" s="629"/>
      <c r="D80" s="77" t="s">
        <v>171</v>
      </c>
    </row>
    <row r="81" spans="1:9" ht="15.75" customHeight="1">
      <c r="A81" s="72" t="s">
        <v>172</v>
      </c>
      <c r="B81" s="83" t="s">
        <v>238</v>
      </c>
      <c r="C81" s="559">
        <v>0</v>
      </c>
      <c r="D81" s="87">
        <f t="shared" ref="D81:D86" si="2">($D$32+$D$66+$D$76)*C81</f>
        <v>0</v>
      </c>
      <c r="I81" s="36" t="s">
        <v>703</v>
      </c>
    </row>
    <row r="82" spans="1:9" ht="15.75" customHeight="1">
      <c r="A82" s="72" t="s">
        <v>174</v>
      </c>
      <c r="B82" s="83" t="s">
        <v>239</v>
      </c>
      <c r="C82" s="28">
        <f>(1/30)/12</f>
        <v>2.7777777777777779E-3</v>
      </c>
      <c r="D82" s="87">
        <f t="shared" si="2"/>
        <v>16.193728588734572</v>
      </c>
      <c r="F82" s="88"/>
    </row>
    <row r="83" spans="1:9" ht="15.75" customHeight="1">
      <c r="A83" s="72" t="s">
        <v>176</v>
      </c>
      <c r="B83" s="83" t="s">
        <v>240</v>
      </c>
      <c r="C83" s="28">
        <f>((5/30/12)*1.5%)</f>
        <v>2.0833333333333332E-4</v>
      </c>
      <c r="D83" s="87">
        <f t="shared" si="2"/>
        <v>1.2145296441550926</v>
      </c>
    </row>
    <row r="84" spans="1:9" ht="15.75" customHeight="1">
      <c r="A84" s="72" t="s">
        <v>185</v>
      </c>
      <c r="B84" s="83" t="s">
        <v>241</v>
      </c>
      <c r="C84" s="28">
        <f>((15/30)/12)*0.78%</f>
        <v>3.2499999999999999E-4</v>
      </c>
      <c r="D84" s="87">
        <f t="shared" si="2"/>
        <v>1.8946662448819447</v>
      </c>
    </row>
    <row r="85" spans="1:9" ht="15.75" customHeight="1">
      <c r="A85" s="72" t="s">
        <v>205</v>
      </c>
      <c r="B85" s="83" t="s">
        <v>242</v>
      </c>
      <c r="C85" s="28">
        <f>(1/12*1.416%*4/12)+((1/3)/12)*1.416%*(4/12)</f>
        <v>5.2444444444444435E-4</v>
      </c>
      <c r="D85" s="87">
        <f t="shared" si="2"/>
        <v>3.0573759575530861</v>
      </c>
    </row>
    <row r="86" spans="1:9" ht="15.75" customHeight="1">
      <c r="A86" s="72" t="s">
        <v>207</v>
      </c>
      <c r="B86" s="83" t="s">
        <v>243</v>
      </c>
      <c r="C86" s="28">
        <f>((5/30)/12)</f>
        <v>1.3888888888888888E-2</v>
      </c>
      <c r="D86" s="87">
        <f t="shared" si="2"/>
        <v>80.968642943672847</v>
      </c>
    </row>
    <row r="87" spans="1:9" ht="15.75" customHeight="1">
      <c r="A87" s="625" t="s">
        <v>244</v>
      </c>
      <c r="B87" s="625"/>
      <c r="C87" s="113">
        <f>SUM(C81:C86)</f>
        <v>1.7724444444444445E-2</v>
      </c>
      <c r="D87" s="91">
        <f>SUM(D81:D86)</f>
        <v>103.32894337899754</v>
      </c>
      <c r="F87" s="119"/>
      <c r="H87" s="120"/>
    </row>
    <row r="88" spans="1:9" ht="15.75" customHeight="1">
      <c r="A88" s="634"/>
      <c r="B88" s="634"/>
      <c r="C88" s="634"/>
      <c r="D88" s="634"/>
      <c r="E88" s="121"/>
      <c r="F88" s="94"/>
    </row>
    <row r="89" spans="1:9" ht="15.75" customHeight="1">
      <c r="A89" s="635" t="s">
        <v>245</v>
      </c>
      <c r="B89" s="635"/>
      <c r="C89" s="635"/>
      <c r="D89" s="635"/>
      <c r="E89" s="95"/>
    </row>
    <row r="90" spans="1:9" ht="15.75" customHeight="1">
      <c r="A90" s="77" t="s">
        <v>246</v>
      </c>
      <c r="B90" s="629" t="s">
        <v>247</v>
      </c>
      <c r="C90" s="629"/>
      <c r="D90" s="77" t="s">
        <v>171</v>
      </c>
      <c r="E90" s="94"/>
      <c r="F90" s="95"/>
      <c r="H90" s="94"/>
    </row>
    <row r="91" spans="1:9" ht="15.75" customHeight="1">
      <c r="A91" s="72" t="s">
        <v>172</v>
      </c>
      <c r="B91" s="626" t="s">
        <v>248</v>
      </c>
      <c r="C91" s="626"/>
      <c r="D91" s="92">
        <v>0</v>
      </c>
      <c r="E91" s="95"/>
      <c r="F91" s="88"/>
    </row>
    <row r="92" spans="1:9" ht="15.75" customHeight="1">
      <c r="A92" s="625" t="s">
        <v>249</v>
      </c>
      <c r="B92" s="625"/>
      <c r="C92" s="625"/>
      <c r="D92" s="91">
        <f>D91</f>
        <v>0</v>
      </c>
    </row>
    <row r="93" spans="1:9" ht="15.75" customHeight="1">
      <c r="A93" s="634"/>
      <c r="B93" s="634"/>
      <c r="C93" s="634"/>
      <c r="D93" s="634"/>
      <c r="F93" s="101"/>
    </row>
    <row r="94" spans="1:9" ht="15.75" customHeight="1">
      <c r="A94" s="635" t="s">
        <v>250</v>
      </c>
      <c r="B94" s="635"/>
      <c r="C94" s="635"/>
      <c r="D94" s="635"/>
    </row>
    <row r="95" spans="1:9" ht="15.75" customHeight="1">
      <c r="A95" s="77">
        <v>4</v>
      </c>
      <c r="B95" s="629" t="s">
        <v>230</v>
      </c>
      <c r="C95" s="629"/>
      <c r="D95" s="77" t="s">
        <v>171</v>
      </c>
    </row>
    <row r="96" spans="1:9" ht="15.75" customHeight="1">
      <c r="A96" s="72" t="s">
        <v>236</v>
      </c>
      <c r="B96" s="626" t="s">
        <v>251</v>
      </c>
      <c r="C96" s="626"/>
      <c r="D96" s="92">
        <f>D87</f>
        <v>103.32894337899754</v>
      </c>
    </row>
    <row r="97" spans="1:5" ht="15.75" customHeight="1">
      <c r="A97" s="72" t="s">
        <v>246</v>
      </c>
      <c r="B97" s="626" t="s">
        <v>247</v>
      </c>
      <c r="C97" s="626"/>
      <c r="D97" s="92">
        <f>D92</f>
        <v>0</v>
      </c>
      <c r="E97" s="122"/>
    </row>
    <row r="98" spans="1:5" ht="15.75" customHeight="1">
      <c r="A98" s="625" t="s">
        <v>252</v>
      </c>
      <c r="B98" s="625"/>
      <c r="C98" s="625"/>
      <c r="D98" s="91">
        <f>SUM(D96:D97)</f>
        <v>103.32894337899754</v>
      </c>
    </row>
    <row r="99" spans="1:5" ht="15.75" customHeight="1">
      <c r="A99" s="634"/>
      <c r="B99" s="634"/>
      <c r="C99" s="634"/>
      <c r="D99" s="634"/>
    </row>
    <row r="100" spans="1:5" ht="15.75" customHeight="1">
      <c r="A100" s="628" t="s">
        <v>253</v>
      </c>
      <c r="B100" s="628"/>
      <c r="C100" s="628"/>
      <c r="D100" s="628"/>
    </row>
    <row r="101" spans="1:5" ht="15.75" customHeight="1">
      <c r="A101" s="77">
        <v>5</v>
      </c>
      <c r="B101" s="629" t="s">
        <v>254</v>
      </c>
      <c r="C101" s="629"/>
      <c r="D101" s="77" t="s">
        <v>171</v>
      </c>
    </row>
    <row r="102" spans="1:5" ht="15.75" customHeight="1">
      <c r="A102" s="72" t="s">
        <v>172</v>
      </c>
      <c r="B102" s="626" t="s">
        <v>255</v>
      </c>
      <c r="C102" s="626"/>
      <c r="D102" s="123">
        <f>Uniformes!G8</f>
        <v>86.488888888888894</v>
      </c>
    </row>
    <row r="103" spans="1:5" ht="15.75" customHeight="1">
      <c r="A103" s="72" t="s">
        <v>174</v>
      </c>
      <c r="B103" s="626" t="s">
        <v>256</v>
      </c>
      <c r="C103" s="626"/>
      <c r="D103" s="123">
        <f>EPI!I34</f>
        <v>74.117222222222196</v>
      </c>
    </row>
    <row r="104" spans="1:5" ht="15.75" customHeight="1">
      <c r="A104" s="72" t="s">
        <v>176</v>
      </c>
      <c r="B104" s="626" t="s">
        <v>257</v>
      </c>
      <c r="C104" s="626"/>
      <c r="D104" s="123">
        <f>'Eq. Coletivos'!L29+'Eq. Coletivos'!L75</f>
        <v>50.30005235042735</v>
      </c>
    </row>
    <row r="105" spans="1:5" s="36" customFormat="1" ht="15.75" customHeight="1">
      <c r="A105" s="72" t="s">
        <v>185</v>
      </c>
      <c r="B105" s="626" t="s">
        <v>258</v>
      </c>
      <c r="C105" s="626"/>
      <c r="D105" s="123">
        <f>'Eq. Coletivos'!N31+'Eq. Coletivos'!N73</f>
        <v>9.5857971153846151</v>
      </c>
    </row>
    <row r="106" spans="1:5" ht="15.75" customHeight="1">
      <c r="A106" s="72" t="s">
        <v>205</v>
      </c>
      <c r="B106" s="626" t="s">
        <v>259</v>
      </c>
      <c r="C106" s="626"/>
      <c r="D106" s="123">
        <f>'Eq. Individual'!L26</f>
        <v>38.196944444444448</v>
      </c>
    </row>
    <row r="107" spans="1:5" ht="15.75" customHeight="1">
      <c r="A107" s="72" t="s">
        <v>207</v>
      </c>
      <c r="B107" s="626" t="s">
        <v>260</v>
      </c>
      <c r="C107" s="626"/>
      <c r="D107" s="123">
        <f>'Eq. Individual'!N25</f>
        <v>4.9059166666666671</v>
      </c>
    </row>
    <row r="108" spans="1:5" ht="15.75" customHeight="1">
      <c r="A108" s="72" t="s">
        <v>209</v>
      </c>
      <c r="B108" s="626"/>
      <c r="C108" s="626"/>
      <c r="D108" s="123">
        <v>0</v>
      </c>
    </row>
    <row r="109" spans="1:5" ht="15.75" customHeight="1">
      <c r="A109" s="625" t="s">
        <v>262</v>
      </c>
      <c r="B109" s="625"/>
      <c r="C109" s="625"/>
      <c r="D109" s="91">
        <f>SUM(D102:D108)</f>
        <v>263.59482168803413</v>
      </c>
    </row>
    <row r="110" spans="1:5" ht="15.75" customHeight="1">
      <c r="A110" s="627"/>
      <c r="B110" s="627"/>
      <c r="C110" s="627"/>
      <c r="D110" s="627"/>
    </row>
    <row r="111" spans="1:5" ht="15.75" customHeight="1">
      <c r="A111" s="628" t="s">
        <v>263</v>
      </c>
      <c r="B111" s="628"/>
      <c r="C111" s="628"/>
      <c r="D111" s="628"/>
    </row>
    <row r="112" spans="1:5" ht="15.75" customHeight="1">
      <c r="A112" s="77">
        <v>6</v>
      </c>
      <c r="B112" s="124" t="s">
        <v>264</v>
      </c>
      <c r="C112" s="149" t="s">
        <v>265</v>
      </c>
      <c r="D112" s="125" t="s">
        <v>171</v>
      </c>
    </row>
    <row r="113" spans="1:5" ht="15.75" customHeight="1">
      <c r="A113" s="72" t="s">
        <v>172</v>
      </c>
      <c r="B113" s="10" t="s">
        <v>266</v>
      </c>
      <c r="C113" s="30">
        <v>0.06</v>
      </c>
      <c r="D113" s="92">
        <f>D131*C113</f>
        <v>371.79996342068864</v>
      </c>
    </row>
    <row r="114" spans="1:5" ht="15.75" customHeight="1">
      <c r="A114" s="72" t="s">
        <v>174</v>
      </c>
      <c r="B114" s="126" t="s">
        <v>267</v>
      </c>
      <c r="C114" s="127">
        <v>6.7900000000000002E-2</v>
      </c>
      <c r="D114" s="92">
        <f>(D113+D131)*C114</f>
        <v>445.99884278734407</v>
      </c>
    </row>
    <row r="115" spans="1:5" ht="15.75" customHeight="1">
      <c r="A115" s="72" t="s">
        <v>176</v>
      </c>
      <c r="B115" s="10" t="s">
        <v>119</v>
      </c>
      <c r="C115" s="30">
        <f>SUM(C117:C121)</f>
        <v>0.14250000000000002</v>
      </c>
      <c r="D115" s="92">
        <f>SUM(D117:D121)</f>
        <v>1165.6690880568867</v>
      </c>
    </row>
    <row r="116" spans="1:5" ht="15.75" customHeight="1">
      <c r="A116" s="630"/>
      <c r="B116" s="128" t="s">
        <v>120</v>
      </c>
      <c r="C116" s="129"/>
      <c r="D116" s="147"/>
    </row>
    <row r="117" spans="1:5" ht="15.75" customHeight="1">
      <c r="A117" s="630"/>
      <c r="B117" s="10" t="s">
        <v>121</v>
      </c>
      <c r="C117" s="100">
        <f>Pis</f>
        <v>1.6500000000000001E-2</v>
      </c>
      <c r="D117" s="92">
        <f>(D131+D113+D114)/(1-SUM(C117:C121))*C117</f>
        <v>134.97221019606059</v>
      </c>
    </row>
    <row r="118" spans="1:5" ht="15.75" customHeight="1">
      <c r="A118" s="630"/>
      <c r="B118" s="131" t="s">
        <v>123</v>
      </c>
      <c r="C118" s="132">
        <f>Cofins</f>
        <v>7.5999999999999998E-2</v>
      </c>
      <c r="D118" s="92">
        <f>(D131+D113+D114)/(1-SUM(C117:C121))*C118</f>
        <v>621.69018029700624</v>
      </c>
    </row>
    <row r="119" spans="1:5" ht="15.75" customHeight="1">
      <c r="A119" s="630"/>
      <c r="B119" s="128" t="s">
        <v>125</v>
      </c>
      <c r="C119" s="133"/>
      <c r="D119" s="81"/>
    </row>
    <row r="120" spans="1:5" ht="15.75" customHeight="1">
      <c r="A120" s="630"/>
      <c r="B120" s="10" t="s">
        <v>126</v>
      </c>
      <c r="C120" s="631">
        <f>ISS</f>
        <v>0.05</v>
      </c>
      <c r="D120" s="632">
        <f>(D131+D113+D114)/(1-SUM(C117:C121))*C120</f>
        <v>409.0066975638199</v>
      </c>
    </row>
    <row r="121" spans="1:5" ht="15.75" customHeight="1">
      <c r="A121" s="630"/>
      <c r="B121" s="131" t="s">
        <v>128</v>
      </c>
      <c r="C121" s="631"/>
      <c r="D121" s="632"/>
    </row>
    <row r="122" spans="1:5" ht="15.75" customHeight="1">
      <c r="A122" s="633" t="s">
        <v>268</v>
      </c>
      <c r="B122" s="633"/>
      <c r="C122" s="633"/>
      <c r="D122" s="97">
        <f>SUM(D113:D115)</f>
        <v>1983.4678942649193</v>
      </c>
    </row>
    <row r="123" spans="1:5" ht="15.75" customHeight="1">
      <c r="A123" s="627"/>
      <c r="B123" s="627"/>
      <c r="C123" s="627"/>
      <c r="D123" s="627"/>
    </row>
    <row r="124" spans="1:5" ht="15.75" customHeight="1">
      <c r="A124" s="628" t="s">
        <v>269</v>
      </c>
      <c r="B124" s="628"/>
      <c r="C124" s="628"/>
      <c r="D124" s="628"/>
    </row>
    <row r="125" spans="1:5" ht="15.75" customHeight="1">
      <c r="A125" s="137"/>
      <c r="B125" s="629" t="s">
        <v>270</v>
      </c>
      <c r="C125" s="629"/>
      <c r="D125" s="138" t="s">
        <v>271</v>
      </c>
      <c r="E125" s="115"/>
    </row>
    <row r="126" spans="1:5" ht="15.75" customHeight="1">
      <c r="A126" s="72" t="s">
        <v>172</v>
      </c>
      <c r="B126" s="626" t="s">
        <v>272</v>
      </c>
      <c r="C126" s="626"/>
      <c r="D126" s="92">
        <f>D32</f>
        <v>3014.15</v>
      </c>
      <c r="E126" s="115"/>
    </row>
    <row r="127" spans="1:5" ht="15.75" customHeight="1">
      <c r="A127" s="72" t="s">
        <v>174</v>
      </c>
      <c r="B127" s="626" t="s">
        <v>273</v>
      </c>
      <c r="C127" s="626"/>
      <c r="D127" s="92">
        <f>D66</f>
        <v>2614.5317416666667</v>
      </c>
    </row>
    <row r="128" spans="1:5" ht="15.75" customHeight="1">
      <c r="A128" s="72" t="s">
        <v>176</v>
      </c>
      <c r="B128" s="626" t="s">
        <v>274</v>
      </c>
      <c r="C128" s="626"/>
      <c r="D128" s="92">
        <f>D76</f>
        <v>201.06055027777782</v>
      </c>
    </row>
    <row r="129" spans="1:5" ht="15.75" customHeight="1">
      <c r="A129" s="72" t="s">
        <v>185</v>
      </c>
      <c r="B129" s="626" t="s">
        <v>275</v>
      </c>
      <c r="C129" s="626"/>
      <c r="D129" s="92">
        <f>D98</f>
        <v>103.32894337899754</v>
      </c>
      <c r="E129" s="115"/>
    </row>
    <row r="130" spans="1:5" ht="15.75" customHeight="1">
      <c r="A130" s="72" t="s">
        <v>205</v>
      </c>
      <c r="B130" s="626" t="s">
        <v>276</v>
      </c>
      <c r="C130" s="626"/>
      <c r="D130" s="92">
        <f>D109</f>
        <v>263.59482168803413</v>
      </c>
      <c r="E130" s="115"/>
    </row>
    <row r="131" spans="1:5" s="36" customFormat="1" ht="15.75" customHeight="1">
      <c r="A131" s="625" t="s">
        <v>277</v>
      </c>
      <c r="B131" s="625"/>
      <c r="C131" s="625"/>
      <c r="D131" s="91">
        <f>SUM(D126:D130)</f>
        <v>6196.6660570114773</v>
      </c>
      <c r="E131" s="115"/>
    </row>
    <row r="132" spans="1:5" s="36" customFormat="1" ht="15.75" customHeight="1">
      <c r="A132" s="78" t="s">
        <v>207</v>
      </c>
      <c r="B132" s="626" t="s">
        <v>278</v>
      </c>
      <c r="C132" s="626"/>
      <c r="D132" s="92">
        <f>D122</f>
        <v>1983.4678942649193</v>
      </c>
      <c r="E132" s="115"/>
    </row>
    <row r="133" spans="1:5" s="36" customFormat="1" ht="15.75" customHeight="1">
      <c r="A133" s="625" t="s">
        <v>279</v>
      </c>
      <c r="B133" s="625"/>
      <c r="C133" s="625"/>
      <c r="D133" s="91">
        <f>SUM(D131:D132)</f>
        <v>8180.1339512763971</v>
      </c>
      <c r="E133" s="115"/>
    </row>
    <row r="134" spans="1:5" s="36" customFormat="1" ht="13.2">
      <c r="D134" s="49"/>
    </row>
    <row r="135" spans="1:5" s="36" customFormat="1" ht="13.2">
      <c r="D135" s="49"/>
    </row>
    <row r="136" spans="1:5" ht="13.8">
      <c r="A136" s="36"/>
      <c r="B136" s="36"/>
      <c r="C136" s="36"/>
    </row>
    <row r="137" spans="1:5" ht="13.8">
      <c r="A137" s="36"/>
      <c r="B137" s="36"/>
      <c r="C137" s="36"/>
    </row>
    <row r="138" spans="1:5"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8" max="16383" man="1"/>
    <brk id="12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I138"/>
  <sheetViews>
    <sheetView topLeftCell="A76" zoomScale="90" zoomScaleNormal="90" workbookViewId="0">
      <selection activeCell="D104" sqref="D104"/>
    </sheetView>
  </sheetViews>
  <sheetFormatPr defaultColWidth="4.8984375" defaultRowHeight="13.5" customHeight="1"/>
  <cols>
    <col min="1" max="1" width="3.19921875" style="35" bestFit="1" customWidth="1"/>
    <col min="2" max="2" width="61.8984375" style="35" bestFit="1" customWidth="1"/>
    <col min="3" max="3" width="12.59765625" style="35" bestFit="1" customWidth="1"/>
    <col min="4" max="4" width="24.19921875" style="49" bestFit="1" customWidth="1"/>
    <col min="5" max="5" width="9.59765625" style="36" customWidth="1"/>
    <col min="6" max="6" width="7" style="36" customWidth="1"/>
    <col min="7" max="8" width="4.8984375" style="36"/>
    <col min="9" max="9" width="24.3984375" style="36" bestFit="1" customWidth="1"/>
    <col min="10" max="254" width="4.8984375" style="36"/>
    <col min="255" max="255" width="10.8984375" style="36" customWidth="1"/>
    <col min="256" max="256" width="10.09765625" style="36" customWidth="1"/>
    <col min="257" max="257" width="32.5" style="36" customWidth="1"/>
    <col min="258" max="258" width="14.3984375" style="36" customWidth="1"/>
    <col min="259" max="259" width="11.59765625" style="36" customWidth="1"/>
    <col min="260" max="260" width="6.3984375" style="36" customWidth="1"/>
    <col min="261" max="261" width="8.8984375" style="36" customWidth="1"/>
    <col min="262" max="510" width="4.8984375" style="36"/>
    <col min="511" max="511" width="10.8984375" style="36" customWidth="1"/>
    <col min="512" max="512" width="10.09765625" style="36" customWidth="1"/>
    <col min="513" max="513" width="32.5" style="36" customWidth="1"/>
    <col min="514" max="514" width="14.3984375" style="36" customWidth="1"/>
    <col min="515" max="515" width="11.59765625" style="36" customWidth="1"/>
    <col min="516" max="516" width="6.3984375" style="36" customWidth="1"/>
    <col min="517" max="517" width="8.8984375" style="36" customWidth="1"/>
    <col min="518" max="766" width="4.8984375" style="36"/>
    <col min="767" max="767" width="10.8984375" style="36" customWidth="1"/>
    <col min="768" max="768" width="10.09765625" style="36" customWidth="1"/>
    <col min="769" max="769" width="32.5" style="36" customWidth="1"/>
    <col min="770" max="770" width="14.3984375" style="36" customWidth="1"/>
    <col min="771" max="771" width="11.59765625" style="36" customWidth="1"/>
    <col min="772" max="772" width="6.3984375" style="36" customWidth="1"/>
    <col min="773" max="773" width="8.8984375" style="36" customWidth="1"/>
    <col min="774" max="1022" width="4.8984375" style="36"/>
    <col min="1023" max="1023"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3.5" customHeight="1">
      <c r="A7" s="72" t="s">
        <v>176</v>
      </c>
      <c r="B7" s="630" t="s">
        <v>6</v>
      </c>
      <c r="C7" s="630"/>
      <c r="D7" s="73" t="str">
        <f>convenção</f>
        <v>MT000110/2025</v>
      </c>
    </row>
    <row r="8" spans="1:9" ht="14.25" customHeight="1">
      <c r="A8" s="72" t="s">
        <v>185</v>
      </c>
      <c r="B8" s="630" t="s">
        <v>9</v>
      </c>
      <c r="C8" s="630"/>
      <c r="D8" s="139">
        <f>'Tabela auxiliar cct'!E4</f>
        <v>12</v>
      </c>
    </row>
    <row r="9" spans="1:9" ht="13.8">
      <c r="A9" s="641"/>
      <c r="B9" s="641"/>
      <c r="C9" s="641"/>
      <c r="D9" s="641"/>
    </row>
    <row r="10" spans="1:9" ht="13.8">
      <c r="A10" s="642" t="s">
        <v>186</v>
      </c>
      <c r="B10" s="642"/>
      <c r="C10" s="642"/>
      <c r="D10" s="642"/>
    </row>
    <row r="11" spans="1:9" ht="24.9" customHeight="1">
      <c r="A11" s="625" t="s">
        <v>187</v>
      </c>
      <c r="B11" s="625"/>
      <c r="C11" s="625"/>
      <c r="D11" s="21" t="s">
        <v>188</v>
      </c>
    </row>
    <row r="12" spans="1:9" ht="20.25" customHeight="1">
      <c r="A12" s="630" t="s">
        <v>189</v>
      </c>
      <c r="B12" s="630"/>
      <c r="C12" s="630"/>
      <c r="D12" s="7">
        <v>10</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5" ht="24" customHeight="1">
      <c r="A17" s="78">
        <v>1</v>
      </c>
      <c r="B17" s="626" t="s">
        <v>193</v>
      </c>
      <c r="C17" s="626"/>
      <c r="D17" s="73" t="s">
        <v>290</v>
      </c>
    </row>
    <row r="18" spans="1:5" ht="15.75" customHeight="1">
      <c r="A18" s="72">
        <v>2</v>
      </c>
      <c r="B18" s="626" t="s">
        <v>194</v>
      </c>
      <c r="C18" s="626"/>
      <c r="D18" s="73" t="s">
        <v>291</v>
      </c>
    </row>
    <row r="19" spans="1:5" ht="15.75" customHeight="1">
      <c r="A19" s="72">
        <v>2</v>
      </c>
      <c r="B19" s="626" t="s">
        <v>196</v>
      </c>
      <c r="C19" s="626"/>
      <c r="D19" s="84">
        <f>Salitem10</f>
        <v>2671.35</v>
      </c>
    </row>
    <row r="20" spans="1:5" ht="24" customHeight="1">
      <c r="A20" s="72">
        <v>3</v>
      </c>
      <c r="B20" s="626" t="s">
        <v>197</v>
      </c>
      <c r="C20" s="626"/>
      <c r="D20" s="140" t="str">
        <f>D17</f>
        <v xml:space="preserve">Mecânico de manutenção 40h </v>
      </c>
    </row>
    <row r="21" spans="1:5" ht="15.75" customHeight="1">
      <c r="A21" s="81">
        <v>4</v>
      </c>
      <c r="B21" s="639" t="s">
        <v>198</v>
      </c>
      <c r="C21" s="639"/>
      <c r="D21" s="82">
        <f>vigencia</f>
        <v>45658</v>
      </c>
    </row>
    <row r="22" spans="1:5" ht="15.75" customHeight="1">
      <c r="A22" s="634"/>
      <c r="B22" s="634"/>
      <c r="C22" s="634"/>
      <c r="D22" s="634"/>
    </row>
    <row r="23" spans="1:5" ht="15.75" customHeight="1">
      <c r="A23" s="628" t="s">
        <v>199</v>
      </c>
      <c r="B23" s="628"/>
      <c r="C23" s="628"/>
      <c r="D23" s="628"/>
    </row>
    <row r="24" spans="1:5" ht="15.75" customHeight="1">
      <c r="A24" s="77">
        <v>1</v>
      </c>
      <c r="B24" s="629" t="s">
        <v>200</v>
      </c>
      <c r="C24" s="629"/>
      <c r="D24" s="77" t="s">
        <v>171</v>
      </c>
    </row>
    <row r="25" spans="1:5" ht="15.75" customHeight="1">
      <c r="A25" s="72" t="s">
        <v>172</v>
      </c>
      <c r="B25" s="83" t="s">
        <v>201</v>
      </c>
      <c r="C25" s="10"/>
      <c r="D25" s="84">
        <f>(D19/220)*200</f>
        <v>2428.5</v>
      </c>
    </row>
    <row r="26" spans="1:5" ht="15.75" customHeight="1">
      <c r="A26" s="72" t="s">
        <v>174</v>
      </c>
      <c r="B26" s="83" t="s">
        <v>202</v>
      </c>
      <c r="C26" s="86"/>
      <c r="D26" s="87"/>
    </row>
    <row r="27" spans="1:5" ht="15.75" customHeight="1">
      <c r="A27" s="72" t="s">
        <v>176</v>
      </c>
      <c r="B27" s="83" t="s">
        <v>203</v>
      </c>
      <c r="C27" s="72"/>
      <c r="D27" s="87"/>
      <c r="E27" s="88"/>
    </row>
    <row r="28" spans="1:5" ht="15.75" customHeight="1">
      <c r="A28" s="72" t="s">
        <v>185</v>
      </c>
      <c r="B28" s="83" t="s">
        <v>204</v>
      </c>
      <c r="C28" s="72"/>
      <c r="D28" s="87"/>
      <c r="E28" s="89"/>
    </row>
    <row r="29" spans="1:5" ht="15.75" customHeight="1">
      <c r="A29" s="72" t="s">
        <v>205</v>
      </c>
      <c r="B29" s="83" t="s">
        <v>206</v>
      </c>
      <c r="C29" s="72"/>
      <c r="D29" s="87"/>
      <c r="E29" s="58"/>
    </row>
    <row r="30" spans="1:5" ht="15.75" customHeight="1">
      <c r="A30" s="72" t="s">
        <v>207</v>
      </c>
      <c r="B30" s="83" t="s">
        <v>208</v>
      </c>
      <c r="C30" s="72"/>
      <c r="D30" s="87"/>
      <c r="E30" s="58"/>
    </row>
    <row r="31" spans="1:5" ht="15.75" customHeight="1">
      <c r="A31" s="72" t="s">
        <v>209</v>
      </c>
      <c r="B31" s="83" t="s">
        <v>210</v>
      </c>
      <c r="C31" s="72"/>
      <c r="D31" s="87"/>
      <c r="E31" s="58"/>
    </row>
    <row r="32" spans="1:5" ht="15.75" customHeight="1">
      <c r="A32" s="90"/>
      <c r="B32" s="625" t="s">
        <v>211</v>
      </c>
      <c r="C32" s="625"/>
      <c r="D32" s="91">
        <f>SUM(D25:D31)</f>
        <v>2428.5</v>
      </c>
    </row>
    <row r="33" spans="1:8" ht="15.75" customHeight="1">
      <c r="A33" s="634"/>
      <c r="B33" s="634"/>
      <c r="C33" s="634"/>
      <c r="D33" s="634"/>
    </row>
    <row r="34" spans="1:8" ht="15.75" customHeight="1">
      <c r="A34" s="635" t="s">
        <v>212</v>
      </c>
      <c r="B34" s="635"/>
      <c r="C34" s="635"/>
      <c r="D34" s="635"/>
    </row>
    <row r="35" spans="1:8" ht="15.75" customHeight="1">
      <c r="A35" s="635" t="s">
        <v>213</v>
      </c>
      <c r="B35" s="635"/>
      <c r="C35" s="635"/>
      <c r="D35" s="635"/>
    </row>
    <row r="36" spans="1:8" ht="15.75" customHeight="1">
      <c r="A36" s="77" t="s">
        <v>214</v>
      </c>
      <c r="B36" s="629" t="s">
        <v>215</v>
      </c>
      <c r="C36" s="629"/>
      <c r="D36" s="77" t="s">
        <v>171</v>
      </c>
    </row>
    <row r="37" spans="1:8" ht="15.75" customHeight="1">
      <c r="A37" s="72" t="s">
        <v>172</v>
      </c>
      <c r="B37" s="10" t="s">
        <v>216</v>
      </c>
      <c r="C37" s="141">
        <f>1/12</f>
        <v>8.3333333333333329E-2</v>
      </c>
      <c r="D37" s="92">
        <f>$D$32*C37</f>
        <v>202.375</v>
      </c>
    </row>
    <row r="38" spans="1:8" ht="15.75" customHeight="1">
      <c r="A38" s="72" t="s">
        <v>174</v>
      </c>
      <c r="B38" s="10" t="s">
        <v>217</v>
      </c>
      <c r="C38" s="142">
        <f>(1/12)+((1/3)/12)</f>
        <v>0.1111111111111111</v>
      </c>
      <c r="D38" s="92">
        <f>$D$32*C38</f>
        <v>269.83333333333331</v>
      </c>
      <c r="E38" s="94"/>
      <c r="F38" s="95"/>
      <c r="H38" s="95"/>
    </row>
    <row r="39" spans="1:8" ht="15.75" customHeight="1">
      <c r="A39" s="638" t="s">
        <v>218</v>
      </c>
      <c r="B39" s="638"/>
      <c r="C39" s="96">
        <f>SUM(C37:C38)</f>
        <v>0.19444444444444442</v>
      </c>
      <c r="D39" s="97">
        <f>SUM(D37:D38)</f>
        <v>472.20833333333331</v>
      </c>
      <c r="E39" s="88"/>
      <c r="H39" s="98"/>
    </row>
    <row r="40" spans="1:8" ht="15.75" customHeight="1">
      <c r="A40" s="634"/>
      <c r="B40" s="634"/>
      <c r="C40" s="634"/>
      <c r="D40" s="634"/>
      <c r="H40" s="94"/>
    </row>
    <row r="41" spans="1:8" ht="15.75" customHeight="1">
      <c r="A41" s="635" t="s">
        <v>219</v>
      </c>
      <c r="B41" s="635"/>
      <c r="C41" s="635"/>
      <c r="D41" s="635"/>
    </row>
    <row r="42" spans="1:8" ht="15.75" customHeight="1">
      <c r="A42" s="77" t="s">
        <v>220</v>
      </c>
      <c r="B42" s="77" t="s">
        <v>221</v>
      </c>
      <c r="C42" s="77" t="s">
        <v>222</v>
      </c>
      <c r="D42" s="77" t="s">
        <v>171</v>
      </c>
    </row>
    <row r="43" spans="1:8" ht="15.75" customHeight="1">
      <c r="A43" s="72" t="s">
        <v>172</v>
      </c>
      <c r="B43" s="10" t="s">
        <v>99</v>
      </c>
      <c r="C43" s="100">
        <f>INSS</f>
        <v>0.2</v>
      </c>
      <c r="D43" s="92">
        <f t="shared" ref="D43:D50" si="0">($D$32+$D$39)*C43</f>
        <v>580.14166666666677</v>
      </c>
    </row>
    <row r="44" spans="1:8" ht="15.75" customHeight="1">
      <c r="A44" s="72" t="s">
        <v>174</v>
      </c>
      <c r="B44" s="10" t="s">
        <v>101</v>
      </c>
      <c r="C44" s="100">
        <f>SalárioEducação</f>
        <v>2.5000000000000001E-2</v>
      </c>
      <c r="D44" s="92">
        <f t="shared" si="0"/>
        <v>72.517708333333346</v>
      </c>
    </row>
    <row r="45" spans="1:8" ht="15.75" customHeight="1">
      <c r="A45" s="72" t="s">
        <v>176</v>
      </c>
      <c r="B45" s="10" t="s">
        <v>104</v>
      </c>
      <c r="C45" s="30">
        <f>SATFAPRAT</f>
        <v>0.06</v>
      </c>
      <c r="D45" s="92">
        <f t="shared" si="0"/>
        <v>174.04249999999999</v>
      </c>
    </row>
    <row r="46" spans="1:8" ht="15.75" customHeight="1">
      <c r="A46" s="72" t="s">
        <v>185</v>
      </c>
      <c r="B46" s="10" t="s">
        <v>107</v>
      </c>
      <c r="C46" s="100">
        <f>SESCSESI</f>
        <v>1.4999999999999999E-2</v>
      </c>
      <c r="D46" s="92">
        <f t="shared" si="0"/>
        <v>43.510624999999997</v>
      </c>
      <c r="F46" s="101"/>
    </row>
    <row r="47" spans="1:8" ht="15.75" customHeight="1">
      <c r="A47" s="72" t="s">
        <v>205</v>
      </c>
      <c r="B47" s="10" t="s">
        <v>110</v>
      </c>
      <c r="C47" s="100">
        <f>SENAISENAC</f>
        <v>0.01</v>
      </c>
      <c r="D47" s="92">
        <f t="shared" si="0"/>
        <v>29.007083333333334</v>
      </c>
      <c r="F47" s="95"/>
    </row>
    <row r="48" spans="1:8" ht="15.75" customHeight="1">
      <c r="A48" s="72" t="s">
        <v>207</v>
      </c>
      <c r="B48" s="10" t="s">
        <v>113</v>
      </c>
      <c r="C48" s="100">
        <f>SEBRAE</f>
        <v>6.0000000000000001E-3</v>
      </c>
      <c r="D48" s="92">
        <f t="shared" si="0"/>
        <v>17.404250000000001</v>
      </c>
      <c r="F48" s="88"/>
    </row>
    <row r="49" spans="1:5" ht="15.75" customHeight="1">
      <c r="A49" s="72" t="s">
        <v>209</v>
      </c>
      <c r="B49" s="10" t="s">
        <v>115</v>
      </c>
      <c r="C49" s="100">
        <f>INCRA</f>
        <v>2E-3</v>
      </c>
      <c r="D49" s="92">
        <f t="shared" si="0"/>
        <v>5.8014166666666673</v>
      </c>
    </row>
    <row r="50" spans="1:5" ht="15.75" customHeight="1">
      <c r="A50" s="72" t="s">
        <v>223</v>
      </c>
      <c r="B50" s="10" t="s">
        <v>117</v>
      </c>
      <c r="C50" s="100">
        <f>FGTS</f>
        <v>0.08</v>
      </c>
      <c r="D50" s="92">
        <f t="shared" si="0"/>
        <v>232.05666666666667</v>
      </c>
    </row>
    <row r="51" spans="1:5" ht="15.75" customHeight="1">
      <c r="A51" s="90"/>
      <c r="B51" s="21" t="s">
        <v>224</v>
      </c>
      <c r="C51" s="102">
        <f>SUM(C43:C50)</f>
        <v>0.39800000000000008</v>
      </c>
      <c r="D51" s="91">
        <f>SUM(D43:D50)</f>
        <v>1154.4819166666668</v>
      </c>
      <c r="E51" s="58"/>
    </row>
    <row r="52" spans="1:5" ht="15.75" customHeight="1">
      <c r="A52" s="634"/>
      <c r="B52" s="634"/>
      <c r="C52" s="634"/>
      <c r="D52" s="634"/>
      <c r="E52" s="99"/>
    </row>
    <row r="53" spans="1:5" ht="15.75" customHeight="1">
      <c r="A53" s="635" t="s">
        <v>225</v>
      </c>
      <c r="B53" s="635"/>
      <c r="C53" s="635"/>
      <c r="D53" s="635"/>
    </row>
    <row r="54" spans="1:5" ht="15.75" customHeight="1">
      <c r="A54" s="77" t="s">
        <v>226</v>
      </c>
      <c r="B54" s="629" t="s">
        <v>227</v>
      </c>
      <c r="C54" s="629"/>
      <c r="D54" s="77" t="s">
        <v>171</v>
      </c>
    </row>
    <row r="55" spans="1:5" ht="15.75" customHeight="1">
      <c r="A55" s="72" t="s">
        <v>172</v>
      </c>
      <c r="B55" s="83" t="s">
        <v>15</v>
      </c>
      <c r="C55" s="11">
        <f>Valetransporte</f>
        <v>4.95</v>
      </c>
      <c r="D55" s="105">
        <f>(C55*2*22)-(D25*6%)</f>
        <v>72.09</v>
      </c>
    </row>
    <row r="56" spans="1:5" ht="15.75" customHeight="1">
      <c r="A56" s="72" t="s">
        <v>174</v>
      </c>
      <c r="B56" s="83" t="s">
        <v>18</v>
      </c>
      <c r="C56" s="11">
        <f>Valealimentação</f>
        <v>23.76</v>
      </c>
      <c r="D56" s="87">
        <f>(C56*22)-(C56*22*5%)</f>
        <v>496.584</v>
      </c>
    </row>
    <row r="57" spans="1:5" ht="15.75" customHeight="1">
      <c r="A57" s="72" t="s">
        <v>176</v>
      </c>
      <c r="B57" s="83" t="s">
        <v>21</v>
      </c>
      <c r="C57" s="11">
        <f>PremioCesta</f>
        <v>0</v>
      </c>
      <c r="D57" s="87">
        <f>C57</f>
        <v>0</v>
      </c>
    </row>
    <row r="58" spans="1:5" ht="15.75" customHeight="1">
      <c r="A58" s="72" t="s">
        <v>185</v>
      </c>
      <c r="B58" s="83" t="s">
        <v>24</v>
      </c>
      <c r="C58" s="11">
        <f>PCMSO</f>
        <v>59</v>
      </c>
      <c r="D58" s="87">
        <f>C58</f>
        <v>59</v>
      </c>
    </row>
    <row r="59" spans="1:5" ht="15.75" customHeight="1">
      <c r="A59" s="636" t="s">
        <v>228</v>
      </c>
      <c r="B59" s="636"/>
      <c r="C59" s="636"/>
      <c r="D59" s="108">
        <f>SUM(D55:D58)</f>
        <v>627.67399999999998</v>
      </c>
    </row>
    <row r="60" spans="1:5" ht="15.75" customHeight="1">
      <c r="A60" s="634"/>
      <c r="B60" s="634"/>
      <c r="C60" s="634"/>
      <c r="D60" s="634"/>
    </row>
    <row r="61" spans="1:5" ht="15.75" customHeight="1">
      <c r="A61" s="635" t="s">
        <v>229</v>
      </c>
      <c r="B61" s="635"/>
      <c r="C61" s="635"/>
      <c r="D61" s="635"/>
    </row>
    <row r="62" spans="1:5" ht="15.75" customHeight="1">
      <c r="A62" s="77">
        <v>2</v>
      </c>
      <c r="B62" s="637" t="s">
        <v>230</v>
      </c>
      <c r="C62" s="637"/>
      <c r="D62" s="77" t="s">
        <v>171</v>
      </c>
    </row>
    <row r="63" spans="1:5" ht="15.75" customHeight="1">
      <c r="A63" s="109" t="s">
        <v>214</v>
      </c>
      <c r="B63" s="626" t="s">
        <v>215</v>
      </c>
      <c r="C63" s="626"/>
      <c r="D63" s="87">
        <f>D39</f>
        <v>472.20833333333331</v>
      </c>
    </row>
    <row r="64" spans="1:5" ht="15.75" customHeight="1">
      <c r="A64" s="109" t="s">
        <v>220</v>
      </c>
      <c r="B64" s="626" t="s">
        <v>221</v>
      </c>
      <c r="C64" s="626"/>
      <c r="D64" s="87">
        <f>D51</f>
        <v>1154.4819166666668</v>
      </c>
    </row>
    <row r="65" spans="1:7" ht="15.75" customHeight="1">
      <c r="A65" s="109" t="s">
        <v>226</v>
      </c>
      <c r="B65" s="626" t="s">
        <v>227</v>
      </c>
      <c r="C65" s="626"/>
      <c r="D65" s="87">
        <f>D59</f>
        <v>627.67399999999998</v>
      </c>
    </row>
    <row r="66" spans="1:7" ht="15.75" customHeight="1">
      <c r="A66" s="625" t="s">
        <v>231</v>
      </c>
      <c r="B66" s="625"/>
      <c r="C66" s="625"/>
      <c r="D66" s="91">
        <f>SUM(D63:D65)</f>
        <v>2254.3642500000001</v>
      </c>
    </row>
    <row r="67" spans="1:7" ht="15.75" customHeight="1">
      <c r="A67" s="634"/>
      <c r="B67" s="634"/>
      <c r="C67" s="634"/>
      <c r="D67" s="634"/>
    </row>
    <row r="68" spans="1:7" ht="15.75" customHeight="1">
      <c r="A68" s="635" t="s">
        <v>232</v>
      </c>
      <c r="B68" s="635"/>
      <c r="C68" s="635"/>
      <c r="D68" s="635"/>
    </row>
    <row r="69" spans="1:7" ht="15.75" customHeight="1">
      <c r="A69" s="77">
        <v>3</v>
      </c>
      <c r="B69" s="629" t="s">
        <v>129</v>
      </c>
      <c r="C69" s="629"/>
      <c r="D69" s="77" t="s">
        <v>171</v>
      </c>
    </row>
    <row r="70" spans="1:7" ht="15.75" customHeight="1">
      <c r="A70" s="72" t="s">
        <v>172</v>
      </c>
      <c r="B70" s="83" t="s">
        <v>130</v>
      </c>
      <c r="C70" s="30">
        <f>api</f>
        <v>4.1666666666666666E-3</v>
      </c>
      <c r="D70" s="87">
        <f t="shared" ref="D70:D75" si="1">$D$32*C70</f>
        <v>10.11875</v>
      </c>
      <c r="E70" s="58"/>
      <c r="F70" s="58"/>
      <c r="G70" s="95"/>
    </row>
    <row r="71" spans="1:7" ht="15.75" customHeight="1">
      <c r="A71" s="72" t="s">
        <v>174</v>
      </c>
      <c r="B71" s="83" t="s">
        <v>133</v>
      </c>
      <c r="C71" s="30">
        <f>INFGTSAP</f>
        <v>3.3333333333333332E-4</v>
      </c>
      <c r="D71" s="87">
        <f t="shared" si="1"/>
        <v>0.8095</v>
      </c>
      <c r="F71" s="99"/>
    </row>
    <row r="72" spans="1:7" ht="15.75" customHeight="1">
      <c r="A72" s="72" t="s">
        <v>176</v>
      </c>
      <c r="B72" s="110" t="s">
        <v>136</v>
      </c>
      <c r="C72" s="30">
        <f>MULTAFGTS</f>
        <v>3.4400000000000007E-2</v>
      </c>
      <c r="D72" s="87">
        <f t="shared" si="1"/>
        <v>83.54040000000002</v>
      </c>
    </row>
    <row r="73" spans="1:7" ht="15.75" customHeight="1">
      <c r="A73" s="72" t="s">
        <v>185</v>
      </c>
      <c r="B73" s="112" t="s">
        <v>138</v>
      </c>
      <c r="C73" s="30">
        <f>APT</f>
        <v>1.9444444444444445E-2</v>
      </c>
      <c r="D73" s="87">
        <f t="shared" si="1"/>
        <v>47.220833333333331</v>
      </c>
    </row>
    <row r="74" spans="1:7" ht="15.75" customHeight="1">
      <c r="A74" s="72" t="s">
        <v>205</v>
      </c>
      <c r="B74" s="112" t="s">
        <v>141</v>
      </c>
      <c r="C74" s="30">
        <f>C51*C73</f>
        <v>7.7388888888888906E-3</v>
      </c>
      <c r="D74" s="87">
        <f t="shared" si="1"/>
        <v>18.793891666666671</v>
      </c>
    </row>
    <row r="75" spans="1:7" ht="13.8">
      <c r="A75" s="72" t="s">
        <v>207</v>
      </c>
      <c r="B75" s="112" t="s">
        <v>143</v>
      </c>
      <c r="C75" s="30">
        <f>C73*8%*40%</f>
        <v>6.2222222222222236E-4</v>
      </c>
      <c r="D75" s="87">
        <f t="shared" si="1"/>
        <v>1.511066666666667</v>
      </c>
    </row>
    <row r="76" spans="1:7" ht="15.75" customHeight="1">
      <c r="A76" s="625" t="s">
        <v>233</v>
      </c>
      <c r="B76" s="625"/>
      <c r="C76" s="113">
        <f>SUM(C70:C75)</f>
        <v>6.670555555555556E-2</v>
      </c>
      <c r="D76" s="91">
        <f>SUM(D70:D75)</f>
        <v>161.99444166666669</v>
      </c>
    </row>
    <row r="77" spans="1:7" ht="15.75" customHeight="1">
      <c r="A77" s="634"/>
      <c r="B77" s="634"/>
      <c r="C77" s="634"/>
      <c r="D77" s="634"/>
      <c r="E77" s="115"/>
    </row>
    <row r="78" spans="1:7" ht="15.75" customHeight="1">
      <c r="A78" s="635" t="s">
        <v>234</v>
      </c>
      <c r="B78" s="635"/>
      <c r="C78" s="635"/>
      <c r="D78" s="635"/>
    </row>
    <row r="79" spans="1:7" ht="15.75" customHeight="1">
      <c r="A79" s="635" t="s">
        <v>235</v>
      </c>
      <c r="B79" s="635"/>
      <c r="C79" s="635"/>
      <c r="D79" s="635"/>
    </row>
    <row r="80" spans="1:7" ht="15.75" customHeight="1">
      <c r="A80" s="77" t="s">
        <v>236</v>
      </c>
      <c r="B80" s="629" t="s">
        <v>237</v>
      </c>
      <c r="C80" s="629"/>
      <c r="D80" s="77" t="s">
        <v>171</v>
      </c>
    </row>
    <row r="81" spans="1:9" ht="15.75" customHeight="1">
      <c r="A81" s="72" t="s">
        <v>172</v>
      </c>
      <c r="B81" s="83" t="s">
        <v>238</v>
      </c>
      <c r="C81" s="559">
        <v>0</v>
      </c>
      <c r="D81" s="87">
        <f t="shared" ref="D81:D86" si="2">($D$32+$D$66+$D$76)*C81</f>
        <v>0</v>
      </c>
      <c r="F81" s="88"/>
      <c r="I81" s="36" t="s">
        <v>703</v>
      </c>
    </row>
    <row r="82" spans="1:9" ht="15.75" customHeight="1">
      <c r="A82" s="72" t="s">
        <v>174</v>
      </c>
      <c r="B82" s="83" t="s">
        <v>239</v>
      </c>
      <c r="C82" s="28">
        <f>(1/30)/12</f>
        <v>2.7777777777777779E-3</v>
      </c>
      <c r="D82" s="87">
        <f t="shared" si="2"/>
        <v>13.457940810185187</v>
      </c>
    </row>
    <row r="83" spans="1:9" ht="15.75" customHeight="1">
      <c r="A83" s="72" t="s">
        <v>176</v>
      </c>
      <c r="B83" s="83" t="s">
        <v>240</v>
      </c>
      <c r="C83" s="28">
        <f>((5/30/12)*1.5%)</f>
        <v>2.0833333333333332E-4</v>
      </c>
      <c r="D83" s="87">
        <f t="shared" si="2"/>
        <v>1.009345560763889</v>
      </c>
    </row>
    <row r="84" spans="1:9" ht="15.75" customHeight="1">
      <c r="A84" s="72" t="s">
        <v>185</v>
      </c>
      <c r="B84" s="83" t="s">
        <v>241</v>
      </c>
      <c r="C84" s="28">
        <f>((15/30)/12)*0.78%</f>
        <v>3.2499999999999999E-4</v>
      </c>
      <c r="D84" s="87">
        <f t="shared" si="2"/>
        <v>1.5745790747916668</v>
      </c>
    </row>
    <row r="85" spans="1:9" ht="15.75" customHeight="1">
      <c r="A85" s="72" t="s">
        <v>205</v>
      </c>
      <c r="B85" s="83" t="s">
        <v>242</v>
      </c>
      <c r="C85" s="28">
        <f>(1/12*1.416%*4/12)+((1/3)/12)*1.416%*(4/12)</f>
        <v>5.2444444444444435E-4</v>
      </c>
      <c r="D85" s="87">
        <f t="shared" si="2"/>
        <v>2.5408592249629627</v>
      </c>
    </row>
    <row r="86" spans="1:9" ht="15.75" customHeight="1">
      <c r="A86" s="72" t="s">
        <v>207</v>
      </c>
      <c r="B86" s="83" t="s">
        <v>243</v>
      </c>
      <c r="C86" s="28">
        <f>((5/30)/12)</f>
        <v>1.3888888888888888E-2</v>
      </c>
      <c r="D86" s="87">
        <f t="shared" si="2"/>
        <v>67.289704050925934</v>
      </c>
      <c r="F86" s="119"/>
      <c r="H86" s="120"/>
    </row>
    <row r="87" spans="1:9" ht="15.75" customHeight="1">
      <c r="A87" s="625" t="s">
        <v>244</v>
      </c>
      <c r="B87" s="625"/>
      <c r="C87" s="113">
        <f>SUM(C81:C86)</f>
        <v>1.7724444444444445E-2</v>
      </c>
      <c r="D87" s="91">
        <f>SUM(D81:D86)</f>
        <v>85.872428721629632</v>
      </c>
      <c r="E87" s="121"/>
      <c r="F87" s="94"/>
    </row>
    <row r="88" spans="1:9" ht="15.75" customHeight="1">
      <c r="A88" s="634"/>
      <c r="B88" s="634"/>
      <c r="C88" s="634"/>
      <c r="D88" s="634"/>
      <c r="E88" s="95"/>
    </row>
    <row r="89" spans="1:9" ht="15.75" customHeight="1">
      <c r="A89" s="635" t="s">
        <v>245</v>
      </c>
      <c r="B89" s="635"/>
      <c r="C89" s="635"/>
      <c r="D89" s="635"/>
      <c r="E89" s="94"/>
      <c r="F89" s="95"/>
      <c r="H89" s="94"/>
    </row>
    <row r="90" spans="1:9" ht="15.75" customHeight="1">
      <c r="A90" s="77" t="s">
        <v>246</v>
      </c>
      <c r="B90" s="629" t="s">
        <v>247</v>
      </c>
      <c r="C90" s="629"/>
      <c r="D90" s="77" t="s">
        <v>171</v>
      </c>
      <c r="E90" s="95"/>
      <c r="F90" s="88"/>
    </row>
    <row r="91" spans="1:9" ht="15.75" customHeight="1">
      <c r="A91" s="72" t="s">
        <v>172</v>
      </c>
      <c r="B91" s="626" t="s">
        <v>248</v>
      </c>
      <c r="C91" s="626"/>
      <c r="D91" s="92">
        <v>0</v>
      </c>
    </row>
    <row r="92" spans="1:9" ht="15.75" customHeight="1">
      <c r="A92" s="625" t="s">
        <v>249</v>
      </c>
      <c r="B92" s="625"/>
      <c r="C92" s="625"/>
      <c r="D92" s="91">
        <f>D91</f>
        <v>0</v>
      </c>
      <c r="F92" s="101"/>
    </row>
    <row r="93" spans="1:9" ht="15.75" customHeight="1">
      <c r="A93" s="634"/>
      <c r="B93" s="634"/>
      <c r="C93" s="634"/>
      <c r="D93" s="634"/>
    </row>
    <row r="94" spans="1:9" ht="15.75" customHeight="1">
      <c r="A94" s="635" t="s">
        <v>250</v>
      </c>
      <c r="B94" s="635"/>
      <c r="C94" s="635"/>
      <c r="D94" s="635"/>
    </row>
    <row r="95" spans="1:9" ht="15.75" customHeight="1">
      <c r="A95" s="77">
        <v>4</v>
      </c>
      <c r="B95" s="629" t="s">
        <v>230</v>
      </c>
      <c r="C95" s="629"/>
      <c r="D95" s="77" t="s">
        <v>171</v>
      </c>
    </row>
    <row r="96" spans="1:9" ht="15.75" customHeight="1">
      <c r="A96" s="72" t="s">
        <v>236</v>
      </c>
      <c r="B96" s="626" t="s">
        <v>251</v>
      </c>
      <c r="C96" s="626"/>
      <c r="D96" s="92">
        <f>D87</f>
        <v>85.872428721629632</v>
      </c>
      <c r="E96" s="122"/>
    </row>
    <row r="97" spans="1:4" ht="15.75" customHeight="1">
      <c r="A97" s="72" t="s">
        <v>246</v>
      </c>
      <c r="B97" s="626" t="s">
        <v>247</v>
      </c>
      <c r="C97" s="626"/>
      <c r="D97" s="92">
        <f>D92</f>
        <v>0</v>
      </c>
    </row>
    <row r="98" spans="1:4" ht="15.75" customHeight="1">
      <c r="A98" s="625" t="s">
        <v>252</v>
      </c>
      <c r="B98" s="625"/>
      <c r="C98" s="625"/>
      <c r="D98" s="91">
        <f>SUM(D96:D97)</f>
        <v>85.872428721629632</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Uniformes!G8</f>
        <v>86.488888888888894</v>
      </c>
    </row>
    <row r="103" spans="1:4" ht="15.75" customHeight="1">
      <c r="A103" s="72" t="s">
        <v>174</v>
      </c>
      <c r="B103" s="626" t="s">
        <v>256</v>
      </c>
      <c r="C103" s="626"/>
      <c r="D103" s="123">
        <f>EPI!I136</f>
        <v>124.12694444444401</v>
      </c>
    </row>
    <row r="104" spans="1:4" ht="15.75" customHeight="1">
      <c r="A104" s="72" t="s">
        <v>176</v>
      </c>
      <c r="B104" s="626" t="s">
        <v>257</v>
      </c>
      <c r="C104" s="626"/>
      <c r="D104" s="123">
        <f>'Eq. Coletivos'!L29+'Eq. Coletivos'!L95</f>
        <v>28.37387016088487</v>
      </c>
    </row>
    <row r="105" spans="1:4" s="36" customFormat="1" ht="15.75" customHeight="1">
      <c r="A105" s="72" t="s">
        <v>185</v>
      </c>
      <c r="B105" s="626" t="s">
        <v>258</v>
      </c>
      <c r="C105" s="626"/>
      <c r="D105" s="123">
        <f>'Eq. Coletivos'!N31+'Eq. Coletivos'!N83</f>
        <v>3.5587302036199091</v>
      </c>
    </row>
    <row r="106" spans="1:4" s="36" customFormat="1" ht="15.75" customHeight="1">
      <c r="A106" s="72" t="s">
        <v>205</v>
      </c>
      <c r="B106" s="626" t="s">
        <v>259</v>
      </c>
      <c r="C106" s="626"/>
      <c r="D106" s="123">
        <f>'Eq. Individual'!L75</f>
        <v>34.115222222222222</v>
      </c>
    </row>
    <row r="107" spans="1:4" s="36" customFormat="1" ht="15.75" customHeight="1">
      <c r="A107" s="72" t="s">
        <v>207</v>
      </c>
      <c r="B107" s="626" t="s">
        <v>260</v>
      </c>
      <c r="C107" s="626"/>
      <c r="D107" s="123">
        <f>'Eq. Individual'!N75</f>
        <v>10.234566666666668</v>
      </c>
    </row>
    <row r="108" spans="1:4" s="36" customFormat="1" ht="15.75" customHeight="1">
      <c r="A108" s="72" t="s">
        <v>209</v>
      </c>
      <c r="B108" s="626"/>
      <c r="C108" s="626"/>
      <c r="D108" s="123">
        <v>0</v>
      </c>
    </row>
    <row r="109" spans="1:4" s="36" customFormat="1" ht="15.75" customHeight="1">
      <c r="A109" s="625" t="s">
        <v>262</v>
      </c>
      <c r="B109" s="625"/>
      <c r="C109" s="625"/>
      <c r="D109" s="91">
        <f>SUM(D102:D108)</f>
        <v>286.8982225867266</v>
      </c>
    </row>
    <row r="110" spans="1:4" s="36" customFormat="1" ht="15.75" customHeight="1">
      <c r="A110" s="627"/>
      <c r="B110" s="627"/>
      <c r="C110" s="627"/>
      <c r="D110" s="627"/>
    </row>
    <row r="111" spans="1:4" s="36" customFormat="1" ht="15.75" customHeight="1">
      <c r="A111" s="628" t="s">
        <v>263</v>
      </c>
      <c r="B111" s="628"/>
      <c r="C111" s="628"/>
      <c r="D111" s="628"/>
    </row>
    <row r="112" spans="1:4" s="36" customFormat="1" ht="15.75" customHeight="1">
      <c r="A112" s="77">
        <v>6</v>
      </c>
      <c r="B112" s="124" t="s">
        <v>264</v>
      </c>
      <c r="C112" s="77" t="s">
        <v>265</v>
      </c>
      <c r="D112" s="125" t="s">
        <v>171</v>
      </c>
    </row>
    <row r="113" spans="1:5" s="36" customFormat="1" ht="15.75" customHeight="1">
      <c r="A113" s="72" t="s">
        <v>172</v>
      </c>
      <c r="B113" s="10" t="s">
        <v>266</v>
      </c>
      <c r="C113" s="30">
        <v>0.06</v>
      </c>
      <c r="D113" s="92">
        <f>D131*C113</f>
        <v>313.05776057850142</v>
      </c>
    </row>
    <row r="114" spans="1:5" s="36" customFormat="1" ht="15.75" customHeight="1">
      <c r="A114" s="72" t="s">
        <v>174</v>
      </c>
      <c r="B114" s="126" t="s">
        <v>267</v>
      </c>
      <c r="C114" s="127">
        <v>6.7900000000000002E-2</v>
      </c>
      <c r="D114" s="92">
        <f>(D113+D131)*C114</f>
        <v>375.53365433128437</v>
      </c>
    </row>
    <row r="115" spans="1:5" s="36" customFormat="1" ht="15.75" customHeight="1">
      <c r="A115" s="72" t="s">
        <v>176</v>
      </c>
      <c r="B115" s="10" t="s">
        <v>119</v>
      </c>
      <c r="C115" s="30">
        <f>SUM(C117:C121)</f>
        <v>0.14250000000000002</v>
      </c>
      <c r="D115" s="92">
        <f>SUM(D117:D121)</f>
        <v>981.50024256394818</v>
      </c>
    </row>
    <row r="116" spans="1:5" s="36" customFormat="1" ht="15.75" customHeight="1">
      <c r="A116" s="630"/>
      <c r="B116" s="128" t="s">
        <v>120</v>
      </c>
      <c r="C116" s="129"/>
      <c r="D116" s="147"/>
    </row>
    <row r="117" spans="1:5" s="36" customFormat="1" ht="15.75" customHeight="1">
      <c r="A117" s="630"/>
      <c r="B117" s="10" t="s">
        <v>121</v>
      </c>
      <c r="C117" s="100">
        <f>Pis</f>
        <v>1.6500000000000001E-2</v>
      </c>
      <c r="D117" s="92">
        <f>(D131+D113+D114)/(1-SUM(C117:C121))*C117</f>
        <v>113.64739650740451</v>
      </c>
    </row>
    <row r="118" spans="1:5" s="36" customFormat="1" ht="15.75" customHeight="1">
      <c r="A118" s="630"/>
      <c r="B118" s="131" t="s">
        <v>123</v>
      </c>
      <c r="C118" s="132">
        <f>Cofins</f>
        <v>7.5999999999999998E-2</v>
      </c>
      <c r="D118" s="92">
        <f>(D131+D113+D114)/(1-SUM(C117:C121))*C118</f>
        <v>523.46679603410564</v>
      </c>
    </row>
    <row r="119" spans="1:5" s="36" customFormat="1" ht="15.75" customHeight="1">
      <c r="A119" s="630"/>
      <c r="B119" s="128" t="s">
        <v>125</v>
      </c>
      <c r="C119" s="133"/>
      <c r="D119" s="81"/>
    </row>
    <row r="120" spans="1:5" s="36" customFormat="1" ht="15.75" customHeight="1">
      <c r="A120" s="630"/>
      <c r="B120" s="10" t="s">
        <v>126</v>
      </c>
      <c r="C120" s="631">
        <f>ISS</f>
        <v>0.05</v>
      </c>
      <c r="D120" s="632">
        <f>(D131+D113+D114)/(1-SUM(C117:C121))*C120</f>
        <v>344.38605002243793</v>
      </c>
    </row>
    <row r="121" spans="1:5" s="36" customFormat="1" ht="15.75" customHeight="1">
      <c r="A121" s="630"/>
      <c r="B121" s="131" t="s">
        <v>128</v>
      </c>
      <c r="C121" s="631"/>
      <c r="D121" s="632"/>
    </row>
    <row r="122" spans="1:5" s="36" customFormat="1" ht="15.75" customHeight="1">
      <c r="A122" s="633" t="s">
        <v>268</v>
      </c>
      <c r="B122" s="633"/>
      <c r="C122" s="633"/>
      <c r="D122" s="97">
        <f>SUM(D113:D115)</f>
        <v>1670.0916574737339</v>
      </c>
    </row>
    <row r="123" spans="1:5" s="36" customFormat="1" ht="15.75" customHeight="1">
      <c r="A123" s="627"/>
      <c r="B123" s="627"/>
      <c r="C123" s="627"/>
      <c r="D123" s="627"/>
    </row>
    <row r="124" spans="1:5" s="36" customFormat="1" ht="15.75" customHeight="1">
      <c r="A124" s="628" t="s">
        <v>269</v>
      </c>
      <c r="B124" s="628"/>
      <c r="C124" s="628"/>
      <c r="D124" s="628"/>
    </row>
    <row r="125" spans="1:5" s="36" customFormat="1" ht="15.75" customHeight="1">
      <c r="A125" s="137"/>
      <c r="B125" s="629" t="s">
        <v>270</v>
      </c>
      <c r="C125" s="629"/>
      <c r="D125" s="138" t="s">
        <v>271</v>
      </c>
      <c r="E125" s="115"/>
    </row>
    <row r="126" spans="1:5" s="36" customFormat="1" ht="15.75" customHeight="1">
      <c r="A126" s="72" t="s">
        <v>172</v>
      </c>
      <c r="B126" s="626" t="s">
        <v>272</v>
      </c>
      <c r="C126" s="626"/>
      <c r="D126" s="92">
        <f>D32</f>
        <v>2428.5</v>
      </c>
      <c r="E126" s="115"/>
    </row>
    <row r="127" spans="1:5" s="36" customFormat="1" ht="15.75" customHeight="1">
      <c r="A127" s="72" t="s">
        <v>174</v>
      </c>
      <c r="B127" s="626" t="s">
        <v>273</v>
      </c>
      <c r="C127" s="626"/>
      <c r="D127" s="92">
        <f>D66</f>
        <v>2254.3642500000001</v>
      </c>
    </row>
    <row r="128" spans="1:5" s="36" customFormat="1" ht="15.75" customHeight="1">
      <c r="A128" s="72" t="s">
        <v>176</v>
      </c>
      <c r="B128" s="626" t="s">
        <v>274</v>
      </c>
      <c r="C128" s="626"/>
      <c r="D128" s="92">
        <f>D76</f>
        <v>161.99444166666669</v>
      </c>
    </row>
    <row r="129" spans="1:5" s="36" customFormat="1" ht="15.75" customHeight="1">
      <c r="A129" s="72" t="s">
        <v>185</v>
      </c>
      <c r="B129" s="626" t="s">
        <v>275</v>
      </c>
      <c r="C129" s="626"/>
      <c r="D129" s="92">
        <f>D98</f>
        <v>85.872428721629632</v>
      </c>
      <c r="E129" s="115"/>
    </row>
    <row r="130" spans="1:5" s="36" customFormat="1" ht="15.75" customHeight="1">
      <c r="A130" s="72" t="s">
        <v>205</v>
      </c>
      <c r="B130" s="626" t="s">
        <v>276</v>
      </c>
      <c r="C130" s="626"/>
      <c r="D130" s="92">
        <f>D109</f>
        <v>286.8982225867266</v>
      </c>
      <c r="E130" s="115"/>
    </row>
    <row r="131" spans="1:5" s="36" customFormat="1" ht="15.75" customHeight="1">
      <c r="A131" s="625" t="s">
        <v>277</v>
      </c>
      <c r="B131" s="625"/>
      <c r="C131" s="625"/>
      <c r="D131" s="91">
        <f>SUM(D126:D130)</f>
        <v>5217.629342975024</v>
      </c>
      <c r="E131" s="115"/>
    </row>
    <row r="132" spans="1:5" s="36" customFormat="1" ht="15.75" customHeight="1">
      <c r="A132" s="78" t="s">
        <v>207</v>
      </c>
      <c r="B132" s="626" t="s">
        <v>278</v>
      </c>
      <c r="C132" s="626"/>
      <c r="D132" s="92">
        <f>D122</f>
        <v>1670.0916574737339</v>
      </c>
      <c r="E132" s="115"/>
    </row>
    <row r="133" spans="1:5" s="36" customFormat="1" ht="15.75" customHeight="1">
      <c r="A133" s="625" t="s">
        <v>279</v>
      </c>
      <c r="B133" s="625"/>
      <c r="C133" s="625"/>
      <c r="D133" s="91">
        <f>SUM(D131:D132)</f>
        <v>6887.7210004487579</v>
      </c>
      <c r="E133" s="115"/>
    </row>
    <row r="134" spans="1:5" s="36" customFormat="1" ht="13.2">
      <c r="D134" s="49"/>
    </row>
    <row r="135" spans="1:5" s="36" customFormat="1" ht="13.2">
      <c r="D135" s="49"/>
    </row>
    <row r="136" spans="1:5" ht="13.8">
      <c r="A136" s="36"/>
      <c r="B136" s="36"/>
      <c r="C136" s="36"/>
    </row>
    <row r="137" spans="1:5" ht="13.8">
      <c r="A137" s="36"/>
      <c r="B137" s="36"/>
      <c r="C137" s="36"/>
    </row>
    <row r="138" spans="1:5"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K138"/>
  <sheetViews>
    <sheetView topLeftCell="A94" zoomScale="90" zoomScaleNormal="90" workbookViewId="0">
      <selection activeCell="D105" sqref="D105"/>
    </sheetView>
  </sheetViews>
  <sheetFormatPr defaultColWidth="4.8984375" defaultRowHeight="13.5" customHeight="1"/>
  <cols>
    <col min="1" max="1" width="3.19921875" style="35" bestFit="1" customWidth="1"/>
    <col min="2" max="2" width="61.8984375" style="35" bestFit="1" customWidth="1"/>
    <col min="3" max="3" width="12.59765625" style="35" bestFit="1" customWidth="1"/>
    <col min="4" max="4" width="23.8984375" style="49" bestFit="1" customWidth="1"/>
    <col min="5" max="5" width="11.5" style="36" customWidth="1"/>
    <col min="6" max="6" width="9.59765625" style="36" customWidth="1"/>
    <col min="7" max="7" width="7" style="36" customWidth="1"/>
    <col min="8" max="8" width="4.8984375" style="36"/>
    <col min="9" max="9" width="24.3984375" style="36" bestFit="1" customWidth="1"/>
    <col min="10" max="255" width="4.8984375" style="36"/>
    <col min="256" max="256" width="10.8984375" style="36" customWidth="1"/>
    <col min="257" max="257" width="10.09765625" style="36" customWidth="1"/>
    <col min="258" max="258" width="32.5" style="36" customWidth="1"/>
    <col min="259" max="259" width="14.3984375" style="36" customWidth="1"/>
    <col min="260" max="260" width="11.59765625" style="36" customWidth="1"/>
    <col min="261" max="261" width="6.3984375" style="36" customWidth="1"/>
    <col min="262" max="262" width="8.8984375" style="36" customWidth="1"/>
    <col min="263" max="511" width="4.8984375" style="36"/>
    <col min="512" max="512" width="10.8984375" style="36" customWidth="1"/>
    <col min="513" max="513" width="10.09765625" style="36" customWidth="1"/>
    <col min="514" max="514" width="32.5" style="36" customWidth="1"/>
    <col min="515" max="515" width="14.3984375" style="36" customWidth="1"/>
    <col min="516" max="516" width="11.59765625" style="36" customWidth="1"/>
    <col min="517" max="517" width="6.3984375" style="36" customWidth="1"/>
    <col min="518" max="518" width="8.8984375" style="36" customWidth="1"/>
    <col min="519" max="767" width="4.8984375" style="36"/>
    <col min="768" max="768" width="10.8984375" style="36" customWidth="1"/>
    <col min="769" max="769" width="10.09765625" style="36" customWidth="1"/>
    <col min="770" max="770" width="32.5" style="36" customWidth="1"/>
    <col min="771" max="771" width="14.3984375" style="36" customWidth="1"/>
    <col min="772" max="772" width="11.59765625" style="36" customWidth="1"/>
    <col min="773" max="773" width="6.3984375" style="36" customWidth="1"/>
    <col min="774" max="774" width="8.8984375" style="36" customWidth="1"/>
    <col min="775" max="1023" width="4.8984375" style="36"/>
    <col min="1024" max="1025"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2.75" customHeight="1">
      <c r="A7" s="72" t="s">
        <v>176</v>
      </c>
      <c r="B7" s="630" t="s">
        <v>6</v>
      </c>
      <c r="C7" s="630"/>
      <c r="D7" s="73" t="str">
        <f>convenção</f>
        <v>MT000110/2025</v>
      </c>
    </row>
    <row r="8" spans="1:9" ht="14.25" customHeight="1">
      <c r="A8" s="72" t="s">
        <v>185</v>
      </c>
      <c r="B8" s="630" t="s">
        <v>9</v>
      </c>
      <c r="C8" s="630"/>
      <c r="D8" s="139">
        <f>'Tabela auxiliar cct'!E4</f>
        <v>12</v>
      </c>
    </row>
    <row r="9" spans="1:9" ht="13.8">
      <c r="A9" s="641"/>
      <c r="B9" s="641"/>
      <c r="C9" s="641"/>
      <c r="D9" s="641"/>
    </row>
    <row r="10" spans="1:9" ht="13.8">
      <c r="A10" s="642" t="s">
        <v>186</v>
      </c>
      <c r="B10" s="642"/>
      <c r="C10" s="642"/>
      <c r="D10" s="642"/>
    </row>
    <row r="11" spans="1:9" ht="24.9" customHeight="1">
      <c r="A11" s="625" t="s">
        <v>187</v>
      </c>
      <c r="B11" s="625"/>
      <c r="C11" s="625"/>
      <c r="D11" s="21" t="s">
        <v>188</v>
      </c>
    </row>
    <row r="12" spans="1:9" ht="20.25" customHeight="1">
      <c r="A12" s="630" t="s">
        <v>189</v>
      </c>
      <c r="B12" s="630"/>
      <c r="C12" s="630"/>
      <c r="D12" s="7">
        <v>7</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6" ht="27.75" customHeight="1">
      <c r="A17" s="78">
        <v>1</v>
      </c>
      <c r="B17" s="626" t="s">
        <v>193</v>
      </c>
      <c r="C17" s="626"/>
      <c r="D17" s="73" t="s">
        <v>292</v>
      </c>
    </row>
    <row r="18" spans="1:6" ht="15.75" customHeight="1">
      <c r="A18" s="72">
        <v>2</v>
      </c>
      <c r="B18" s="626" t="s">
        <v>194</v>
      </c>
      <c r="C18" s="626"/>
      <c r="D18" s="139"/>
    </row>
    <row r="19" spans="1:6" ht="15.75" customHeight="1">
      <c r="A19" s="72">
        <v>2</v>
      </c>
      <c r="B19" s="626" t="s">
        <v>196</v>
      </c>
      <c r="C19" s="626"/>
      <c r="D19" s="84">
        <f>Salitem11</f>
        <v>1819.53</v>
      </c>
    </row>
    <row r="20" spans="1:6" ht="28.5" customHeight="1">
      <c r="A20" s="72">
        <v>3</v>
      </c>
      <c r="B20" s="626" t="s">
        <v>197</v>
      </c>
      <c r="C20" s="626"/>
      <c r="D20" s="140" t="str">
        <f>D17</f>
        <v>Auxiliar mecânico 40h</v>
      </c>
    </row>
    <row r="21" spans="1:6" ht="15.75" customHeight="1">
      <c r="A21" s="81">
        <v>4</v>
      </c>
      <c r="B21" s="639" t="s">
        <v>198</v>
      </c>
      <c r="C21" s="639"/>
      <c r="D21" s="82">
        <f>vigencia</f>
        <v>45658</v>
      </c>
    </row>
    <row r="22" spans="1:6" ht="15.75" customHeight="1">
      <c r="A22" s="634"/>
      <c r="B22" s="634"/>
      <c r="C22" s="634"/>
      <c r="D22" s="634"/>
    </row>
    <row r="23" spans="1:6" ht="15.75" customHeight="1">
      <c r="A23" s="628" t="s">
        <v>199</v>
      </c>
      <c r="B23" s="628"/>
      <c r="C23" s="628"/>
      <c r="D23" s="628"/>
    </row>
    <row r="24" spans="1:6" ht="15.75" customHeight="1">
      <c r="A24" s="77">
        <v>1</v>
      </c>
      <c r="B24" s="629" t="s">
        <v>200</v>
      </c>
      <c r="C24" s="629"/>
      <c r="D24" s="77" t="s">
        <v>171</v>
      </c>
    </row>
    <row r="25" spans="1:6" ht="15.75" customHeight="1">
      <c r="A25" s="72" t="s">
        <v>172</v>
      </c>
      <c r="B25" s="83" t="s">
        <v>201</v>
      </c>
      <c r="C25" s="10"/>
      <c r="D25" s="84">
        <f>(D19/220)*200</f>
        <v>1654.1181818181819</v>
      </c>
      <c r="E25" s="85"/>
    </row>
    <row r="26" spans="1:6" ht="15.75" customHeight="1">
      <c r="A26" s="72" t="s">
        <v>174</v>
      </c>
      <c r="B26" s="83" t="s">
        <v>202</v>
      </c>
      <c r="C26" s="86"/>
      <c r="D26" s="87"/>
      <c r="E26" s="49"/>
    </row>
    <row r="27" spans="1:6" ht="15.75" customHeight="1">
      <c r="A27" s="72" t="s">
        <v>176</v>
      </c>
      <c r="B27" s="83" t="s">
        <v>203</v>
      </c>
      <c r="C27" s="72"/>
      <c r="D27" s="84">
        <f>premio11</f>
        <v>53.74</v>
      </c>
      <c r="E27" s="85"/>
      <c r="F27" s="88"/>
    </row>
    <row r="28" spans="1:6" ht="15.75" customHeight="1">
      <c r="A28" s="72" t="s">
        <v>185</v>
      </c>
      <c r="B28" s="83" t="s">
        <v>204</v>
      </c>
      <c r="C28" s="72"/>
      <c r="D28" s="87"/>
      <c r="E28" s="49"/>
      <c r="F28" s="89"/>
    </row>
    <row r="29" spans="1:6" ht="15.75" customHeight="1">
      <c r="A29" s="72" t="s">
        <v>205</v>
      </c>
      <c r="B29" s="83" t="s">
        <v>206</v>
      </c>
      <c r="C29" s="72"/>
      <c r="D29" s="87"/>
      <c r="E29" s="49"/>
      <c r="F29" s="58"/>
    </row>
    <row r="30" spans="1:6" ht="15.75" customHeight="1">
      <c r="A30" s="72" t="s">
        <v>207</v>
      </c>
      <c r="B30" s="83" t="s">
        <v>208</v>
      </c>
      <c r="C30" s="72"/>
      <c r="D30" s="87"/>
      <c r="E30" s="49"/>
      <c r="F30" s="58"/>
    </row>
    <row r="31" spans="1:6" ht="15.75" customHeight="1">
      <c r="A31" s="72" t="s">
        <v>209</v>
      </c>
      <c r="B31" s="83" t="s">
        <v>210</v>
      </c>
      <c r="C31" s="72"/>
      <c r="D31" s="87"/>
      <c r="E31" s="49"/>
      <c r="F31" s="58"/>
    </row>
    <row r="32" spans="1:6" ht="15.75" customHeight="1">
      <c r="A32" s="90"/>
      <c r="B32" s="625" t="s">
        <v>211</v>
      </c>
      <c r="C32" s="625"/>
      <c r="D32" s="91">
        <f>SUM(D25:D31)</f>
        <v>1707.8581818181819</v>
      </c>
      <c r="E32" s="49"/>
    </row>
    <row r="33" spans="1:9" ht="15.75" customHeight="1">
      <c r="A33" s="634"/>
      <c r="B33" s="634"/>
      <c r="C33" s="634"/>
      <c r="D33" s="634"/>
    </row>
    <row r="34" spans="1:9" ht="15.75" customHeight="1">
      <c r="A34" s="635" t="s">
        <v>212</v>
      </c>
      <c r="B34" s="635"/>
      <c r="C34" s="635"/>
      <c r="D34" s="635"/>
    </row>
    <row r="35" spans="1:9" ht="15.75" customHeight="1">
      <c r="A35" s="635" t="s">
        <v>213</v>
      </c>
      <c r="B35" s="635"/>
      <c r="C35" s="635"/>
      <c r="D35" s="635"/>
    </row>
    <row r="36" spans="1:9" ht="15.75" customHeight="1">
      <c r="A36" s="77" t="s">
        <v>214</v>
      </c>
      <c r="B36" s="629" t="s">
        <v>215</v>
      </c>
      <c r="C36" s="629"/>
      <c r="D36" s="77" t="s">
        <v>171</v>
      </c>
    </row>
    <row r="37" spans="1:9" ht="15.75" customHeight="1">
      <c r="A37" s="72" t="s">
        <v>172</v>
      </c>
      <c r="B37" s="10" t="s">
        <v>216</v>
      </c>
      <c r="C37" s="141">
        <f>(1/12)</f>
        <v>8.3333333333333329E-2</v>
      </c>
      <c r="D37" s="92">
        <f>$D$32*C37</f>
        <v>142.32151515151514</v>
      </c>
      <c r="E37" s="85"/>
    </row>
    <row r="38" spans="1:9" ht="15.75" customHeight="1">
      <c r="A38" s="72" t="s">
        <v>174</v>
      </c>
      <c r="B38" s="10" t="s">
        <v>217</v>
      </c>
      <c r="C38" s="142">
        <f>(1/12)+((1/3)/12)</f>
        <v>0.1111111111111111</v>
      </c>
      <c r="D38" s="92">
        <f>$D$32*C38</f>
        <v>189.76202020202021</v>
      </c>
      <c r="E38" s="85"/>
      <c r="F38" s="94"/>
      <c r="G38" s="95"/>
      <c r="I38" s="95"/>
    </row>
    <row r="39" spans="1:9" ht="15.75" customHeight="1">
      <c r="A39" s="638" t="s">
        <v>218</v>
      </c>
      <c r="B39" s="638"/>
      <c r="C39" s="96">
        <f>SUM(C37:C38)</f>
        <v>0.19444444444444442</v>
      </c>
      <c r="D39" s="97">
        <f>SUM(D37:D38)</f>
        <v>332.08353535353535</v>
      </c>
      <c r="E39" s="49"/>
      <c r="F39" s="88"/>
      <c r="I39" s="98"/>
    </row>
    <row r="40" spans="1:9" ht="15.75" customHeight="1">
      <c r="A40" s="634"/>
      <c r="B40" s="634"/>
      <c r="C40" s="634"/>
      <c r="D40" s="634"/>
      <c r="I40" s="94"/>
    </row>
    <row r="41" spans="1:9" ht="15.75" customHeight="1">
      <c r="A41" s="635" t="s">
        <v>219</v>
      </c>
      <c r="B41" s="635"/>
      <c r="C41" s="635"/>
      <c r="D41" s="635"/>
    </row>
    <row r="42" spans="1:9" ht="15.75" customHeight="1">
      <c r="A42" s="77" t="s">
        <v>220</v>
      </c>
      <c r="B42" s="77" t="s">
        <v>221</v>
      </c>
      <c r="C42" s="77" t="s">
        <v>222</v>
      </c>
      <c r="D42" s="77" t="s">
        <v>171</v>
      </c>
      <c r="E42" s="99"/>
    </row>
    <row r="43" spans="1:9" ht="15.75" customHeight="1">
      <c r="A43" s="72" t="s">
        <v>172</v>
      </c>
      <c r="B43" s="10" t="s">
        <v>99</v>
      </c>
      <c r="C43" s="100">
        <f>INSS</f>
        <v>0.2</v>
      </c>
      <c r="D43" s="92">
        <f t="shared" ref="D43:D50" si="0">($D$32+$D$39)*C43</f>
        <v>407.98834343434351</v>
      </c>
      <c r="E43" s="49"/>
    </row>
    <row r="44" spans="1:9" ht="15.75" customHeight="1">
      <c r="A44" s="72" t="s">
        <v>174</v>
      </c>
      <c r="B44" s="10" t="s">
        <v>101</v>
      </c>
      <c r="C44" s="100">
        <f>SalárioEducação</f>
        <v>2.5000000000000001E-2</v>
      </c>
      <c r="D44" s="92">
        <f t="shared" si="0"/>
        <v>50.998542929292938</v>
      </c>
      <c r="E44" s="49"/>
    </row>
    <row r="45" spans="1:9" ht="15.75" customHeight="1">
      <c r="A45" s="72" t="s">
        <v>176</v>
      </c>
      <c r="B45" s="10" t="s">
        <v>104</v>
      </c>
      <c r="C45" s="30">
        <f>SATFAPRAT</f>
        <v>0.06</v>
      </c>
      <c r="D45" s="92">
        <f t="shared" si="0"/>
        <v>122.39650303030304</v>
      </c>
      <c r="E45" s="49"/>
    </row>
    <row r="46" spans="1:9" ht="15.75" customHeight="1">
      <c r="A46" s="72" t="s">
        <v>185</v>
      </c>
      <c r="B46" s="10" t="s">
        <v>107</v>
      </c>
      <c r="C46" s="100">
        <f>SESCSESI</f>
        <v>1.4999999999999999E-2</v>
      </c>
      <c r="D46" s="92">
        <f t="shared" si="0"/>
        <v>30.599125757575759</v>
      </c>
      <c r="E46" s="49"/>
      <c r="G46" s="101"/>
    </row>
    <row r="47" spans="1:9" ht="15.75" customHeight="1">
      <c r="A47" s="72" t="s">
        <v>205</v>
      </c>
      <c r="B47" s="10" t="s">
        <v>110</v>
      </c>
      <c r="C47" s="100">
        <f>SENAISENAC</f>
        <v>0.01</v>
      </c>
      <c r="D47" s="92">
        <f t="shared" si="0"/>
        <v>20.399417171717172</v>
      </c>
      <c r="E47" s="49"/>
      <c r="G47" s="95"/>
    </row>
    <row r="48" spans="1:9" ht="15.75" customHeight="1">
      <c r="A48" s="72" t="s">
        <v>207</v>
      </c>
      <c r="B48" s="10" t="s">
        <v>113</v>
      </c>
      <c r="C48" s="100">
        <f>SEBRAE</f>
        <v>6.0000000000000001E-3</v>
      </c>
      <c r="D48" s="92">
        <f t="shared" si="0"/>
        <v>12.239650303030304</v>
      </c>
      <c r="E48" s="49"/>
      <c r="G48" s="88"/>
    </row>
    <row r="49" spans="1:6" ht="15.75" customHeight="1">
      <c r="A49" s="72" t="s">
        <v>209</v>
      </c>
      <c r="B49" s="10" t="s">
        <v>115</v>
      </c>
      <c r="C49" s="100">
        <f>INCRA</f>
        <v>2E-3</v>
      </c>
      <c r="D49" s="92">
        <f t="shared" si="0"/>
        <v>4.0798834343434347</v>
      </c>
      <c r="E49" s="49"/>
    </row>
    <row r="50" spans="1:6" ht="15.75" customHeight="1">
      <c r="A50" s="72" t="s">
        <v>223</v>
      </c>
      <c r="B50" s="10" t="s">
        <v>117</v>
      </c>
      <c r="C50" s="100">
        <f>FGTS</f>
        <v>0.08</v>
      </c>
      <c r="D50" s="92">
        <f t="shared" si="0"/>
        <v>163.19533737373737</v>
      </c>
      <c r="E50" s="49"/>
    </row>
    <row r="51" spans="1:6" ht="15.75" customHeight="1">
      <c r="A51" s="90"/>
      <c r="B51" s="21" t="s">
        <v>224</v>
      </c>
      <c r="C51" s="102">
        <f>SUM(C43:C50)</f>
        <v>0.39800000000000008</v>
      </c>
      <c r="D51" s="91">
        <f>SUM(D43:D50)</f>
        <v>811.8968034343435</v>
      </c>
      <c r="F51" s="58"/>
    </row>
    <row r="52" spans="1:6" ht="15.75" customHeight="1">
      <c r="A52" s="634"/>
      <c r="B52" s="634"/>
      <c r="C52" s="634"/>
      <c r="D52" s="634"/>
      <c r="F52" s="99"/>
    </row>
    <row r="53" spans="1:6" ht="15.75" customHeight="1">
      <c r="A53" s="635" t="s">
        <v>225</v>
      </c>
      <c r="B53" s="635"/>
      <c r="C53" s="635"/>
      <c r="D53" s="635"/>
    </row>
    <row r="54" spans="1:6" ht="15.75" customHeight="1">
      <c r="A54" s="77" t="s">
        <v>226</v>
      </c>
      <c r="B54" s="629" t="s">
        <v>227</v>
      </c>
      <c r="C54" s="629"/>
      <c r="D54" s="77" t="s">
        <v>171</v>
      </c>
    </row>
    <row r="55" spans="1:6" ht="15.75" customHeight="1">
      <c r="A55" s="72" t="s">
        <v>172</v>
      </c>
      <c r="B55" s="83" t="s">
        <v>15</v>
      </c>
      <c r="C55" s="11">
        <f>Valetransporte</f>
        <v>4.95</v>
      </c>
      <c r="D55" s="105">
        <f>(C55*2*22)-(D25*6%)</f>
        <v>118.5529090909091</v>
      </c>
      <c r="E55" s="106"/>
    </row>
    <row r="56" spans="1:6" ht="15.75" customHeight="1">
      <c r="A56" s="72" t="s">
        <v>174</v>
      </c>
      <c r="B56" s="83" t="s">
        <v>18</v>
      </c>
      <c r="C56" s="11">
        <f>Valealimentação</f>
        <v>23.76</v>
      </c>
      <c r="D56" s="87">
        <f>(C56*22)-(C56*22*5%)</f>
        <v>496.584</v>
      </c>
      <c r="E56" s="107"/>
    </row>
    <row r="57" spans="1:6" ht="15.75" customHeight="1">
      <c r="A57" s="72" t="s">
        <v>176</v>
      </c>
      <c r="B57" s="83" t="s">
        <v>21</v>
      </c>
      <c r="C57" s="11">
        <f>PremioCesta</f>
        <v>0</v>
      </c>
      <c r="D57" s="87">
        <f>C57</f>
        <v>0</v>
      </c>
      <c r="E57" s="49"/>
    </row>
    <row r="58" spans="1:6" ht="15.75" customHeight="1">
      <c r="A58" s="72" t="s">
        <v>185</v>
      </c>
      <c r="B58" s="83" t="s">
        <v>24</v>
      </c>
      <c r="C58" s="11">
        <f>PCMSO</f>
        <v>59</v>
      </c>
      <c r="D58" s="87">
        <f>C58</f>
        <v>59</v>
      </c>
      <c r="E58" s="49"/>
    </row>
    <row r="59" spans="1:6" ht="15.75" customHeight="1">
      <c r="A59" s="636" t="s">
        <v>228</v>
      </c>
      <c r="B59" s="636"/>
      <c r="C59" s="636"/>
      <c r="D59" s="108">
        <f>SUM(D55:D58)</f>
        <v>674.13690909090906</v>
      </c>
    </row>
    <row r="60" spans="1:6" ht="15.75" customHeight="1">
      <c r="A60" s="634"/>
      <c r="B60" s="634"/>
      <c r="C60" s="634"/>
      <c r="D60" s="634"/>
    </row>
    <row r="61" spans="1:6" ht="15.75" customHeight="1">
      <c r="A61" s="635" t="s">
        <v>229</v>
      </c>
      <c r="B61" s="635"/>
      <c r="C61" s="635"/>
      <c r="D61" s="635"/>
    </row>
    <row r="62" spans="1:6" ht="15.75" customHeight="1">
      <c r="A62" s="77">
        <v>2</v>
      </c>
      <c r="B62" s="637" t="s">
        <v>230</v>
      </c>
      <c r="C62" s="637"/>
      <c r="D62" s="77" t="s">
        <v>171</v>
      </c>
    </row>
    <row r="63" spans="1:6" ht="15.75" customHeight="1">
      <c r="A63" s="109" t="s">
        <v>214</v>
      </c>
      <c r="B63" s="626" t="s">
        <v>215</v>
      </c>
      <c r="C63" s="626"/>
      <c r="D63" s="87">
        <f>D39</f>
        <v>332.08353535353535</v>
      </c>
    </row>
    <row r="64" spans="1:6" ht="15.75" customHeight="1">
      <c r="A64" s="109" t="s">
        <v>220</v>
      </c>
      <c r="B64" s="626" t="s">
        <v>221</v>
      </c>
      <c r="C64" s="626"/>
      <c r="D64" s="87">
        <f>D51</f>
        <v>811.8968034343435</v>
      </c>
    </row>
    <row r="65" spans="1:8" ht="15.75" customHeight="1">
      <c r="A65" s="109" t="s">
        <v>226</v>
      </c>
      <c r="B65" s="626" t="s">
        <v>227</v>
      </c>
      <c r="C65" s="626"/>
      <c r="D65" s="87">
        <f>D59</f>
        <v>674.13690909090906</v>
      </c>
    </row>
    <row r="66" spans="1:8" ht="15.75" customHeight="1">
      <c r="A66" s="625" t="s">
        <v>231</v>
      </c>
      <c r="B66" s="625"/>
      <c r="C66" s="625"/>
      <c r="D66" s="91">
        <f>SUM(D63:D65)</f>
        <v>1818.1172478787878</v>
      </c>
    </row>
    <row r="67" spans="1:8" ht="15.75" customHeight="1">
      <c r="A67" s="634"/>
      <c r="B67" s="634"/>
      <c r="C67" s="634"/>
      <c r="D67" s="634"/>
    </row>
    <row r="68" spans="1:8" ht="15.75" customHeight="1">
      <c r="A68" s="635" t="s">
        <v>232</v>
      </c>
      <c r="B68" s="635"/>
      <c r="C68" s="635"/>
      <c r="D68" s="635"/>
    </row>
    <row r="69" spans="1:8" ht="15.75" customHeight="1">
      <c r="A69" s="77">
        <v>3</v>
      </c>
      <c r="B69" s="629" t="s">
        <v>129</v>
      </c>
      <c r="C69" s="629"/>
      <c r="D69" s="77" t="s">
        <v>171</v>
      </c>
    </row>
    <row r="70" spans="1:8" ht="15.75" customHeight="1">
      <c r="A70" s="72" t="s">
        <v>172</v>
      </c>
      <c r="B70" s="83" t="s">
        <v>130</v>
      </c>
      <c r="C70" s="30">
        <f>api</f>
        <v>4.1666666666666666E-3</v>
      </c>
      <c r="D70" s="87">
        <f t="shared" ref="D70:D75" si="1">$D$32*C70</f>
        <v>7.1160757575757581</v>
      </c>
      <c r="E70" s="58"/>
      <c r="F70" s="58"/>
      <c r="G70" s="58"/>
      <c r="H70" s="95"/>
    </row>
    <row r="71" spans="1:8" ht="15.75" customHeight="1">
      <c r="A71" s="72" t="s">
        <v>174</v>
      </c>
      <c r="B71" s="83" t="s">
        <v>133</v>
      </c>
      <c r="C71" s="30">
        <f>INFGTSAP</f>
        <v>3.3333333333333332E-4</v>
      </c>
      <c r="D71" s="87">
        <f t="shared" si="1"/>
        <v>0.56928606060606068</v>
      </c>
      <c r="G71" s="99"/>
    </row>
    <row r="72" spans="1:8" ht="15.75" customHeight="1">
      <c r="A72" s="72" t="s">
        <v>176</v>
      </c>
      <c r="B72" s="110" t="s">
        <v>136</v>
      </c>
      <c r="C72" s="30">
        <f>MULTAFGTS</f>
        <v>3.4400000000000007E-2</v>
      </c>
      <c r="D72" s="87">
        <f t="shared" si="1"/>
        <v>58.750321454545471</v>
      </c>
      <c r="E72" s="143"/>
    </row>
    <row r="73" spans="1:8" ht="15.75" customHeight="1">
      <c r="A73" s="72" t="s">
        <v>185</v>
      </c>
      <c r="B73" s="112" t="s">
        <v>138</v>
      </c>
      <c r="C73" s="30">
        <f>APT</f>
        <v>1.9444444444444445E-2</v>
      </c>
      <c r="D73" s="87">
        <f t="shared" si="1"/>
        <v>33.208353535353538</v>
      </c>
    </row>
    <row r="74" spans="1:8" ht="15.75" customHeight="1">
      <c r="A74" s="72" t="s">
        <v>205</v>
      </c>
      <c r="B74" s="112" t="s">
        <v>141</v>
      </c>
      <c r="C74" s="30">
        <f>C51*C73</f>
        <v>7.7388888888888906E-3</v>
      </c>
      <c r="D74" s="87">
        <f t="shared" si="1"/>
        <v>13.216924707070712</v>
      </c>
    </row>
    <row r="75" spans="1:8" ht="13.8">
      <c r="A75" s="72" t="s">
        <v>207</v>
      </c>
      <c r="B75" s="112" t="s">
        <v>143</v>
      </c>
      <c r="C75" s="30">
        <f>C73*8%*40%</f>
        <v>6.2222222222222236E-4</v>
      </c>
      <c r="D75" s="87">
        <f t="shared" si="1"/>
        <v>1.0626673131313134</v>
      </c>
    </row>
    <row r="76" spans="1:8" ht="15.75" customHeight="1">
      <c r="A76" s="625" t="s">
        <v>233</v>
      </c>
      <c r="B76" s="625"/>
      <c r="C76" s="113">
        <f>SUM(C70:C75)</f>
        <v>6.670555555555556E-2</v>
      </c>
      <c r="D76" s="91">
        <f>SUM(D70:D75)</f>
        <v>113.92362882828286</v>
      </c>
      <c r="E76" s="114"/>
    </row>
    <row r="77" spans="1:8" ht="15.75" customHeight="1">
      <c r="A77" s="634"/>
      <c r="B77" s="634"/>
      <c r="C77" s="634"/>
      <c r="D77" s="634"/>
      <c r="E77" s="114"/>
      <c r="F77" s="115"/>
    </row>
    <row r="78" spans="1:8" ht="15.75" customHeight="1">
      <c r="A78" s="635" t="s">
        <v>234</v>
      </c>
      <c r="B78" s="635"/>
      <c r="C78" s="635"/>
      <c r="D78" s="635"/>
      <c r="E78" s="114"/>
    </row>
    <row r="79" spans="1:8" ht="15.75" customHeight="1">
      <c r="A79" s="635" t="s">
        <v>235</v>
      </c>
      <c r="B79" s="635"/>
      <c r="C79" s="635"/>
      <c r="D79" s="635"/>
    </row>
    <row r="80" spans="1:8" ht="15.75" customHeight="1">
      <c r="A80" s="77" t="s">
        <v>236</v>
      </c>
      <c r="B80" s="629" t="s">
        <v>237</v>
      </c>
      <c r="C80" s="629"/>
      <c r="D80" s="77" t="s">
        <v>171</v>
      </c>
    </row>
    <row r="81" spans="1:9" ht="15.75" customHeight="1">
      <c r="A81" s="72" t="s">
        <v>172</v>
      </c>
      <c r="B81" s="83" t="s">
        <v>238</v>
      </c>
      <c r="C81" s="559">
        <v>0</v>
      </c>
      <c r="D81" s="87">
        <f t="shared" ref="D81:D86" si="2">($D$32+$D$66+$D$76)*C81</f>
        <v>0</v>
      </c>
      <c r="E81" s="85"/>
      <c r="G81" s="88"/>
      <c r="I81" s="36" t="s">
        <v>703</v>
      </c>
    </row>
    <row r="82" spans="1:9" ht="15.75" customHeight="1">
      <c r="A82" s="72" t="s">
        <v>174</v>
      </c>
      <c r="B82" s="83" t="s">
        <v>239</v>
      </c>
      <c r="C82" s="28">
        <f>(1/30)/12</f>
        <v>2.7777777777777779E-3</v>
      </c>
      <c r="D82" s="87">
        <f t="shared" si="2"/>
        <v>10.110830718125701</v>
      </c>
      <c r="E82" s="116"/>
    </row>
    <row r="83" spans="1:9" ht="15.75" customHeight="1">
      <c r="A83" s="72" t="s">
        <v>176</v>
      </c>
      <c r="B83" s="83" t="s">
        <v>240</v>
      </c>
      <c r="C83" s="28">
        <f>((5/30/12)*1.5%)</f>
        <v>2.0833333333333332E-4</v>
      </c>
      <c r="D83" s="87">
        <f t="shared" si="2"/>
        <v>0.75831230385942749</v>
      </c>
      <c r="E83" s="116"/>
    </row>
    <row r="84" spans="1:9" ht="15.75" customHeight="1">
      <c r="A84" s="72" t="s">
        <v>185</v>
      </c>
      <c r="B84" s="83" t="s">
        <v>241</v>
      </c>
      <c r="C84" s="28">
        <f>((15/30)/12)*0.78%</f>
        <v>3.2499999999999999E-4</v>
      </c>
      <c r="D84" s="87">
        <f t="shared" si="2"/>
        <v>1.1829671940207069</v>
      </c>
      <c r="E84" s="116"/>
    </row>
    <row r="85" spans="1:9" ht="15.75" customHeight="1">
      <c r="A85" s="72" t="s">
        <v>205</v>
      </c>
      <c r="B85" s="83" t="s">
        <v>242</v>
      </c>
      <c r="C85" s="28">
        <f>(1/12*1.416%*4/12)+((1/3)/12)*1.416%*(4/12)</f>
        <v>5.2444444444444435E-4</v>
      </c>
      <c r="D85" s="87">
        <f t="shared" si="2"/>
        <v>1.9089248395821319</v>
      </c>
      <c r="E85" s="116"/>
    </row>
    <row r="86" spans="1:9" ht="15.75" customHeight="1">
      <c r="A86" s="72" t="s">
        <v>207</v>
      </c>
      <c r="B86" s="83" t="s">
        <v>243</v>
      </c>
      <c r="C86" s="28">
        <f>((5/30)/12)</f>
        <v>1.3888888888888888E-2</v>
      </c>
      <c r="D86" s="87">
        <f t="shared" si="2"/>
        <v>50.554153590628502</v>
      </c>
      <c r="E86" s="95"/>
      <c r="G86" s="119"/>
      <c r="I86" s="120"/>
    </row>
    <row r="87" spans="1:9" ht="15.75" customHeight="1">
      <c r="A87" s="625" t="s">
        <v>244</v>
      </c>
      <c r="B87" s="625"/>
      <c r="C87" s="113">
        <f>SUM(C81:C86)</f>
        <v>1.7724444444444445E-2</v>
      </c>
      <c r="D87" s="91">
        <f>SUM(D81:D86)</f>
        <v>64.515188646216473</v>
      </c>
      <c r="F87" s="121"/>
      <c r="G87" s="94"/>
    </row>
    <row r="88" spans="1:9" ht="15.75" customHeight="1">
      <c r="A88" s="634"/>
      <c r="B88" s="634"/>
      <c r="C88" s="634"/>
      <c r="D88" s="634"/>
      <c r="E88" s="119"/>
      <c r="F88" s="95"/>
    </row>
    <row r="89" spans="1:9" ht="15.75" customHeight="1">
      <c r="A89" s="635" t="s">
        <v>245</v>
      </c>
      <c r="B89" s="635"/>
      <c r="C89" s="635"/>
      <c r="D89" s="635"/>
      <c r="F89" s="94"/>
      <c r="G89" s="95"/>
      <c r="I89" s="94"/>
    </row>
    <row r="90" spans="1:9" ht="15.75" customHeight="1">
      <c r="A90" s="77" t="s">
        <v>246</v>
      </c>
      <c r="B90" s="629" t="s">
        <v>247</v>
      </c>
      <c r="C90" s="629"/>
      <c r="D90" s="77" t="s">
        <v>171</v>
      </c>
      <c r="E90" s="95"/>
      <c r="F90" s="95"/>
      <c r="G90" s="88"/>
    </row>
    <row r="91" spans="1:9" ht="15.75" customHeight="1">
      <c r="A91" s="72" t="s">
        <v>172</v>
      </c>
      <c r="B91" s="626" t="s">
        <v>248</v>
      </c>
      <c r="C91" s="626"/>
      <c r="D91" s="92">
        <v>0</v>
      </c>
    </row>
    <row r="92" spans="1:9" ht="15.75" customHeight="1">
      <c r="A92" s="625" t="s">
        <v>249</v>
      </c>
      <c r="B92" s="625"/>
      <c r="C92" s="625"/>
      <c r="D92" s="91">
        <f>D91</f>
        <v>0</v>
      </c>
      <c r="G92" s="101"/>
    </row>
    <row r="93" spans="1:9" ht="15.75" customHeight="1">
      <c r="A93" s="634"/>
      <c r="B93" s="634"/>
      <c r="C93" s="634"/>
      <c r="D93" s="634"/>
    </row>
    <row r="94" spans="1:9" ht="15.75" customHeight="1">
      <c r="A94" s="635" t="s">
        <v>250</v>
      </c>
      <c r="B94" s="635"/>
      <c r="C94" s="635"/>
      <c r="D94" s="635"/>
      <c r="E94" s="98"/>
    </row>
    <row r="95" spans="1:9" ht="15.75" customHeight="1">
      <c r="A95" s="77">
        <v>4</v>
      </c>
      <c r="B95" s="629" t="s">
        <v>230</v>
      </c>
      <c r="C95" s="629"/>
      <c r="D95" s="77" t="s">
        <v>171</v>
      </c>
    </row>
    <row r="96" spans="1:9" ht="15.75" customHeight="1">
      <c r="A96" s="72" t="s">
        <v>236</v>
      </c>
      <c r="B96" s="626" t="s">
        <v>251</v>
      </c>
      <c r="C96" s="626"/>
      <c r="D96" s="92">
        <f>D87</f>
        <v>64.515188646216473</v>
      </c>
      <c r="F96" s="122"/>
    </row>
    <row r="97" spans="1:4" ht="15.75" customHeight="1">
      <c r="A97" s="72" t="s">
        <v>246</v>
      </c>
      <c r="B97" s="626" t="s">
        <v>247</v>
      </c>
      <c r="C97" s="626"/>
      <c r="D97" s="92">
        <f>D92</f>
        <v>0</v>
      </c>
    </row>
    <row r="98" spans="1:4" ht="15.75" customHeight="1">
      <c r="A98" s="625" t="s">
        <v>252</v>
      </c>
      <c r="B98" s="625"/>
      <c r="C98" s="625"/>
      <c r="D98" s="91">
        <f>SUM(D96:D97)</f>
        <v>64.515188646216473</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Uniformes!G16</f>
        <v>44.813333333333333</v>
      </c>
    </row>
    <row r="103" spans="1:4" ht="15.75" customHeight="1">
      <c r="A103" s="72" t="s">
        <v>174</v>
      </c>
      <c r="B103" s="626" t="s">
        <v>256</v>
      </c>
      <c r="C103" s="626"/>
      <c r="D103" s="123">
        <f>EPI!I136</f>
        <v>124.12694444444401</v>
      </c>
    </row>
    <row r="104" spans="1:4" ht="15.75" customHeight="1">
      <c r="A104" s="72" t="s">
        <v>176</v>
      </c>
      <c r="B104" s="626" t="s">
        <v>257</v>
      </c>
      <c r="C104" s="626"/>
      <c r="D104" s="123">
        <f>'Eq. Coletivos'!L29+'Eq. Coletivos'!L95</f>
        <v>28.37387016088487</v>
      </c>
    </row>
    <row r="105" spans="1:4" ht="15.75" customHeight="1">
      <c r="A105" s="72" t="s">
        <v>185</v>
      </c>
      <c r="B105" s="626" t="s">
        <v>258</v>
      </c>
      <c r="C105" s="626"/>
      <c r="D105" s="123">
        <f>'Eq. Coletivos'!N31+'Eq. Coletivos'!N83</f>
        <v>3.5587302036199091</v>
      </c>
    </row>
    <row r="106" spans="1:4" ht="15.75" customHeight="1">
      <c r="A106" s="72" t="s">
        <v>205</v>
      </c>
      <c r="B106" s="626" t="s">
        <v>259</v>
      </c>
      <c r="C106" s="626"/>
      <c r="D106" s="123">
        <f>'Eq. Individual'!L75</f>
        <v>34.115222222222222</v>
      </c>
    </row>
    <row r="107" spans="1:4" ht="15.75" customHeight="1">
      <c r="A107" s="72" t="s">
        <v>207</v>
      </c>
      <c r="B107" s="626" t="s">
        <v>260</v>
      </c>
      <c r="C107" s="626"/>
      <c r="D107" s="123">
        <f>'Eq. Individual'!N75</f>
        <v>10.234566666666668</v>
      </c>
    </row>
    <row r="108" spans="1:4" ht="15.75" customHeight="1">
      <c r="A108" s="72" t="s">
        <v>209</v>
      </c>
      <c r="B108" s="626"/>
      <c r="C108" s="626"/>
      <c r="D108" s="123">
        <v>0</v>
      </c>
    </row>
    <row r="109" spans="1:4" ht="15.75" customHeight="1">
      <c r="A109" s="625" t="s">
        <v>262</v>
      </c>
      <c r="B109" s="625"/>
      <c r="C109" s="625"/>
      <c r="D109" s="91">
        <f>SUM(D102:D108)</f>
        <v>245.22266703117103</v>
      </c>
    </row>
    <row r="110" spans="1:4" ht="15.75" customHeight="1">
      <c r="A110" s="627"/>
      <c r="B110" s="627"/>
      <c r="C110" s="627"/>
      <c r="D110" s="627"/>
    </row>
    <row r="111" spans="1:4" ht="15.75" customHeight="1">
      <c r="A111" s="628" t="s">
        <v>263</v>
      </c>
      <c r="B111" s="628"/>
      <c r="C111" s="628"/>
      <c r="D111" s="628"/>
    </row>
    <row r="112" spans="1:4" ht="15.75" customHeight="1">
      <c r="A112" s="77">
        <v>6</v>
      </c>
      <c r="B112" s="124" t="s">
        <v>264</v>
      </c>
      <c r="C112" s="77" t="s">
        <v>265</v>
      </c>
      <c r="D112" s="125" t="s">
        <v>171</v>
      </c>
    </row>
    <row r="113" spans="1:6" ht="15.75" customHeight="1">
      <c r="A113" s="72" t="s">
        <v>172</v>
      </c>
      <c r="B113" s="10" t="s">
        <v>266</v>
      </c>
      <c r="C113" s="30">
        <v>0.06</v>
      </c>
      <c r="D113" s="92">
        <f>D131*C113</f>
        <v>236.97821485215837</v>
      </c>
      <c r="E113" s="116"/>
    </row>
    <row r="114" spans="1:6" ht="15.75" customHeight="1">
      <c r="A114" s="72" t="s">
        <v>174</v>
      </c>
      <c r="B114" s="126" t="s">
        <v>267</v>
      </c>
      <c r="C114" s="127">
        <v>6.7900000000000002E-2</v>
      </c>
      <c r="D114" s="92">
        <f>(D113+D131)*C114</f>
        <v>284.27116726282077</v>
      </c>
      <c r="E114" s="116"/>
    </row>
    <row r="115" spans="1:6" ht="15.75" customHeight="1">
      <c r="A115" s="72" t="s">
        <v>176</v>
      </c>
      <c r="B115" s="10" t="s">
        <v>119</v>
      </c>
      <c r="C115" s="30">
        <f>SUM(C117:C121)</f>
        <v>0.14250000000000002</v>
      </c>
      <c r="D115" s="92">
        <f>SUM(D117:D121)</f>
        <v>742.97527373208254</v>
      </c>
      <c r="E115" s="116"/>
    </row>
    <row r="116" spans="1:6" ht="15.75" customHeight="1">
      <c r="A116" s="630"/>
      <c r="B116" s="128" t="s">
        <v>120</v>
      </c>
      <c r="C116" s="129"/>
      <c r="D116" s="130"/>
      <c r="E116" s="116"/>
    </row>
    <row r="117" spans="1:6" ht="15.75" customHeight="1">
      <c r="A117" s="630"/>
      <c r="B117" s="10" t="s">
        <v>121</v>
      </c>
      <c r="C117" s="100">
        <f>Pis</f>
        <v>1.6500000000000001E-2</v>
      </c>
      <c r="D117" s="92">
        <f>(D131+D113+D114)/(1-SUM(C117:C121))*C117</f>
        <v>86.028715905820093</v>
      </c>
      <c r="E117" s="116"/>
    </row>
    <row r="118" spans="1:6" ht="15.75" customHeight="1">
      <c r="A118" s="630"/>
      <c r="B118" s="131" t="s">
        <v>123</v>
      </c>
      <c r="C118" s="132">
        <f>Cofins</f>
        <v>7.5999999999999998E-2</v>
      </c>
      <c r="D118" s="92">
        <f>(D131+D113+D114)/(1-SUM(C117:C121))*C118</f>
        <v>396.25347932377736</v>
      </c>
      <c r="E118" s="116"/>
    </row>
    <row r="119" spans="1:6" ht="15.75" customHeight="1">
      <c r="A119" s="630"/>
      <c r="B119" s="128" t="s">
        <v>125</v>
      </c>
      <c r="C119" s="133"/>
      <c r="D119" s="134"/>
      <c r="E119" s="116"/>
    </row>
    <row r="120" spans="1:6" ht="15.75" customHeight="1">
      <c r="A120" s="630"/>
      <c r="B120" s="10" t="s">
        <v>126</v>
      </c>
      <c r="C120" s="631">
        <f>ISS</f>
        <v>0.05</v>
      </c>
      <c r="D120" s="632">
        <f>(D131+D113+D114)/(1-SUM(C117:C121))*C120</f>
        <v>260.69307850248509</v>
      </c>
      <c r="E120" s="116"/>
    </row>
    <row r="121" spans="1:6" ht="15.75" customHeight="1">
      <c r="A121" s="630"/>
      <c r="B121" s="131" t="s">
        <v>128</v>
      </c>
      <c r="C121" s="631"/>
      <c r="D121" s="632"/>
      <c r="E121" s="135"/>
    </row>
    <row r="122" spans="1:6" ht="15.75" customHeight="1">
      <c r="A122" s="633" t="s">
        <v>268</v>
      </c>
      <c r="B122" s="633"/>
      <c r="C122" s="633"/>
      <c r="D122" s="97">
        <f>SUM(D113:D115)</f>
        <v>1264.2246558470617</v>
      </c>
      <c r="E122" s="136"/>
    </row>
    <row r="123" spans="1:6" ht="15.75" customHeight="1">
      <c r="A123" s="627"/>
      <c r="B123" s="627"/>
      <c r="C123" s="627"/>
      <c r="D123" s="627"/>
      <c r="E123" s="115"/>
    </row>
    <row r="124" spans="1:6" ht="15.75" customHeight="1">
      <c r="A124" s="628" t="s">
        <v>269</v>
      </c>
      <c r="B124" s="628"/>
      <c r="C124" s="628"/>
      <c r="D124" s="628"/>
    </row>
    <row r="125" spans="1:6" ht="15.75" customHeight="1">
      <c r="A125" s="137"/>
      <c r="B125" s="629" t="s">
        <v>270</v>
      </c>
      <c r="C125" s="629"/>
      <c r="D125" s="138" t="s">
        <v>271</v>
      </c>
      <c r="F125" s="115"/>
    </row>
    <row r="126" spans="1:6" ht="15.75" customHeight="1">
      <c r="A126" s="72" t="s">
        <v>172</v>
      </c>
      <c r="B126" s="626" t="s">
        <v>272</v>
      </c>
      <c r="C126" s="626"/>
      <c r="D126" s="92">
        <f>D32</f>
        <v>1707.8581818181819</v>
      </c>
      <c r="F126" s="115"/>
    </row>
    <row r="127" spans="1:6" ht="15.75" customHeight="1">
      <c r="A127" s="72" t="s">
        <v>174</v>
      </c>
      <c r="B127" s="626" t="s">
        <v>273</v>
      </c>
      <c r="C127" s="626"/>
      <c r="D127" s="92">
        <f>D66</f>
        <v>1818.1172478787878</v>
      </c>
    </row>
    <row r="128" spans="1:6" ht="15.75" customHeight="1">
      <c r="A128" s="72" t="s">
        <v>176</v>
      </c>
      <c r="B128" s="626" t="s">
        <v>274</v>
      </c>
      <c r="C128" s="626"/>
      <c r="D128" s="92">
        <f>D76</f>
        <v>113.92362882828286</v>
      </c>
    </row>
    <row r="129" spans="1:6" ht="15.75" customHeight="1">
      <c r="A129" s="72" t="s">
        <v>185</v>
      </c>
      <c r="B129" s="626" t="s">
        <v>275</v>
      </c>
      <c r="C129" s="626"/>
      <c r="D129" s="92">
        <f>D98</f>
        <v>64.515188646216473</v>
      </c>
      <c r="F129" s="115"/>
    </row>
    <row r="130" spans="1:6" ht="15.75" customHeight="1">
      <c r="A130" s="72" t="s">
        <v>205</v>
      </c>
      <c r="B130" s="626" t="s">
        <v>276</v>
      </c>
      <c r="C130" s="626"/>
      <c r="D130" s="92">
        <f>D109</f>
        <v>245.22266703117103</v>
      </c>
      <c r="F130" s="115"/>
    </row>
    <row r="131" spans="1:6" s="36" customFormat="1" ht="15.75" customHeight="1">
      <c r="A131" s="625" t="s">
        <v>277</v>
      </c>
      <c r="B131" s="625"/>
      <c r="C131" s="625"/>
      <c r="D131" s="91">
        <f>SUM(D126:D130)</f>
        <v>3949.6369142026397</v>
      </c>
      <c r="F131" s="115"/>
    </row>
    <row r="132" spans="1:6" s="36" customFormat="1" ht="15.75" customHeight="1">
      <c r="A132" s="78" t="s">
        <v>207</v>
      </c>
      <c r="B132" s="626" t="s">
        <v>278</v>
      </c>
      <c r="C132" s="626"/>
      <c r="D132" s="92">
        <f>D122</f>
        <v>1264.2246558470617</v>
      </c>
      <c r="F132" s="115"/>
    </row>
    <row r="133" spans="1:6" s="36" customFormat="1" ht="15.75" customHeight="1">
      <c r="A133" s="625" t="s">
        <v>279</v>
      </c>
      <c r="B133" s="625"/>
      <c r="C133" s="625"/>
      <c r="D133" s="91">
        <f>SUM(D131:D132)</f>
        <v>5213.8615700497012</v>
      </c>
      <c r="F133" s="115"/>
    </row>
    <row r="134" spans="1:6" s="36" customFormat="1" ht="13.2">
      <c r="D134" s="49"/>
    </row>
    <row r="135" spans="1:6" s="36" customFormat="1" ht="13.2">
      <c r="D135" s="49"/>
    </row>
    <row r="136" spans="1:6" ht="13.8">
      <c r="A136" s="36"/>
      <c r="B136" s="36"/>
      <c r="C136" s="36"/>
    </row>
    <row r="137" spans="1:6" ht="13.8">
      <c r="A137" s="36"/>
      <c r="B137" s="36"/>
      <c r="C137" s="36"/>
    </row>
    <row r="138" spans="1:6"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78749999999999998" right="0.78749999999999998" top="0.78749999999999998" bottom="0.78749999999999998" header="0.511811023622047" footer="0.511811023622047"/>
  <pageSetup paperSize="9" pageOrder="overThenDown" orientation="portrait" horizontalDpi="300" verticalDpi="300"/>
  <rowBreaks count="3" manualBreakCount="3">
    <brk id="33" max="16383" man="1"/>
    <brk id="77" max="16383" man="1"/>
    <brk id="12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I138"/>
  <sheetViews>
    <sheetView topLeftCell="A91" zoomScale="90" zoomScaleNormal="90" workbookViewId="0">
      <selection activeCell="D105" sqref="D105"/>
    </sheetView>
  </sheetViews>
  <sheetFormatPr defaultColWidth="4.8984375" defaultRowHeight="13.5" customHeight="1"/>
  <cols>
    <col min="1" max="1" width="3.19921875" style="35" bestFit="1" customWidth="1"/>
    <col min="2" max="2" width="61.8984375" style="35" bestFit="1" customWidth="1"/>
    <col min="3" max="3" width="12.59765625" style="35" bestFit="1" customWidth="1"/>
    <col min="4" max="4" width="27.69921875" style="49" bestFit="1" customWidth="1"/>
    <col min="5" max="5" width="9.59765625" style="36" customWidth="1"/>
    <col min="6" max="6" width="7" style="36" customWidth="1"/>
    <col min="7" max="8" width="4.8984375" style="36"/>
    <col min="9" max="9" width="28.5" style="36" bestFit="1" customWidth="1"/>
    <col min="10" max="10" width="10.3984375" style="36" bestFit="1" customWidth="1"/>
    <col min="11" max="11" width="19.69921875" style="36" bestFit="1" customWidth="1"/>
    <col min="12" max="254" width="4.8984375" style="36"/>
    <col min="255" max="255" width="10.8984375" style="36" customWidth="1"/>
    <col min="256" max="256" width="10.09765625" style="36" customWidth="1"/>
    <col min="257" max="257" width="32.5" style="36" customWidth="1"/>
    <col min="258" max="258" width="14.3984375" style="36" customWidth="1"/>
    <col min="259" max="259" width="11.59765625" style="36" customWidth="1"/>
    <col min="260" max="260" width="6.3984375" style="36" customWidth="1"/>
    <col min="261" max="261" width="8.8984375" style="36" customWidth="1"/>
    <col min="262" max="510" width="4.8984375" style="36"/>
    <col min="511" max="511" width="10.8984375" style="36" customWidth="1"/>
    <col min="512" max="512" width="10.09765625" style="36" customWidth="1"/>
    <col min="513" max="513" width="32.5" style="36" customWidth="1"/>
    <col min="514" max="514" width="14.3984375" style="36" customWidth="1"/>
    <col min="515" max="515" width="11.59765625" style="36" customWidth="1"/>
    <col min="516" max="516" width="6.3984375" style="36" customWidth="1"/>
    <col min="517" max="517" width="8.8984375" style="36" customWidth="1"/>
    <col min="518" max="766" width="4.8984375" style="36"/>
    <col min="767" max="767" width="10.8984375" style="36" customWidth="1"/>
    <col min="768" max="768" width="10.09765625" style="36" customWidth="1"/>
    <col min="769" max="769" width="32.5" style="36" customWidth="1"/>
    <col min="770" max="770" width="14.3984375" style="36" customWidth="1"/>
    <col min="771" max="771" width="11.59765625" style="36" customWidth="1"/>
    <col min="772" max="772" width="6.3984375" style="36" customWidth="1"/>
    <col min="773" max="773" width="8.8984375" style="36" customWidth="1"/>
    <col min="774" max="1022" width="4.8984375" style="36"/>
    <col min="1023" max="1023"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3.5" customHeight="1">
      <c r="A7" s="72" t="s">
        <v>176</v>
      </c>
      <c r="B7" s="630" t="s">
        <v>6</v>
      </c>
      <c r="C7" s="630"/>
      <c r="D7" s="73" t="str">
        <f>convenção</f>
        <v>MT000110/2025</v>
      </c>
    </row>
    <row r="8" spans="1:9" ht="14.25" customHeight="1">
      <c r="A8" s="72" t="s">
        <v>185</v>
      </c>
      <c r="B8" s="630" t="s">
        <v>9</v>
      </c>
      <c r="C8" s="630"/>
      <c r="D8" s="73">
        <f>'Tabela auxiliar cct'!E4</f>
        <v>12</v>
      </c>
    </row>
    <row r="9" spans="1:9" ht="13.8">
      <c r="A9" s="641"/>
      <c r="B9" s="641"/>
      <c r="C9" s="641"/>
      <c r="D9" s="641"/>
    </row>
    <row r="10" spans="1:9" ht="13.8">
      <c r="A10" s="642" t="s">
        <v>186</v>
      </c>
      <c r="B10" s="642"/>
      <c r="C10" s="642"/>
      <c r="D10" s="642"/>
    </row>
    <row r="11" spans="1:9" ht="24.9" customHeight="1">
      <c r="A11" s="625" t="s">
        <v>187</v>
      </c>
      <c r="B11" s="625"/>
      <c r="C11" s="625"/>
      <c r="D11" s="21" t="s">
        <v>188</v>
      </c>
    </row>
    <row r="12" spans="1:9" ht="20.25" customHeight="1">
      <c r="A12" s="630" t="s">
        <v>189</v>
      </c>
      <c r="B12" s="630"/>
      <c r="C12" s="630"/>
      <c r="D12" s="7">
        <v>2</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11" ht="23.85" customHeight="1">
      <c r="A17" s="78">
        <v>1</v>
      </c>
      <c r="B17" s="626" t="s">
        <v>193</v>
      </c>
      <c r="C17" s="626"/>
      <c r="D17" s="73" t="s">
        <v>293</v>
      </c>
    </row>
    <row r="18" spans="1:11" ht="15.75" customHeight="1">
      <c r="A18" s="72">
        <v>2</v>
      </c>
      <c r="B18" s="626" t="s">
        <v>194</v>
      </c>
      <c r="C18" s="626"/>
      <c r="D18" s="140" t="s">
        <v>294</v>
      </c>
    </row>
    <row r="19" spans="1:11" ht="15.75" customHeight="1">
      <c r="A19" s="72">
        <v>2</v>
      </c>
      <c r="B19" s="626" t="s">
        <v>196</v>
      </c>
      <c r="C19" s="626"/>
      <c r="D19" s="84">
        <f>Salitem12</f>
        <v>3790.67</v>
      </c>
    </row>
    <row r="20" spans="1:11" ht="24.9" customHeight="1">
      <c r="A20" s="72">
        <v>3</v>
      </c>
      <c r="B20" s="626" t="s">
        <v>197</v>
      </c>
      <c r="C20" s="626"/>
      <c r="D20" s="140" t="str">
        <f>D17</f>
        <v>Oficial de manutenção predial 40h</v>
      </c>
    </row>
    <row r="21" spans="1:11" ht="15.75" customHeight="1">
      <c r="A21" s="81">
        <v>4</v>
      </c>
      <c r="B21" s="639" t="s">
        <v>198</v>
      </c>
      <c r="C21" s="639"/>
      <c r="D21" s="82">
        <f>vigencia</f>
        <v>45658</v>
      </c>
    </row>
    <row r="22" spans="1:11" ht="15.75" customHeight="1">
      <c r="A22" s="634"/>
      <c r="B22" s="634"/>
      <c r="C22" s="634"/>
      <c r="D22" s="634"/>
    </row>
    <row r="23" spans="1:11" ht="15.75" customHeight="1">
      <c r="A23" s="628" t="s">
        <v>199</v>
      </c>
      <c r="B23" s="628"/>
      <c r="C23" s="628"/>
      <c r="D23" s="628"/>
    </row>
    <row r="24" spans="1:11" ht="15.75" customHeight="1">
      <c r="A24" s="77">
        <v>1</v>
      </c>
      <c r="B24" s="629" t="s">
        <v>200</v>
      </c>
      <c r="C24" s="629"/>
      <c r="D24" s="77" t="s">
        <v>171</v>
      </c>
    </row>
    <row r="25" spans="1:11" ht="15.75" customHeight="1">
      <c r="A25" s="72" t="s">
        <v>172</v>
      </c>
      <c r="B25" s="83" t="s">
        <v>201</v>
      </c>
      <c r="C25" s="10"/>
      <c r="D25" s="84">
        <f>(D19/220)*200</f>
        <v>3446.0636363636363</v>
      </c>
    </row>
    <row r="26" spans="1:11" ht="15.75" customHeight="1">
      <c r="A26" s="72" t="s">
        <v>174</v>
      </c>
      <c r="B26" s="83" t="s">
        <v>202</v>
      </c>
      <c r="C26" s="86"/>
      <c r="D26" s="87"/>
      <c r="I26" s="69" t="s">
        <v>709</v>
      </c>
      <c r="J26" s="69">
        <v>26</v>
      </c>
    </row>
    <row r="27" spans="1:11" ht="15.75" customHeight="1">
      <c r="A27" s="72" t="s">
        <v>176</v>
      </c>
      <c r="B27" s="83" t="s">
        <v>203</v>
      </c>
      <c r="C27" s="72"/>
      <c r="D27" s="84">
        <f>premio12</f>
        <v>73.989999999999995</v>
      </c>
      <c r="E27" s="88"/>
      <c r="I27" s="69" t="s">
        <v>713</v>
      </c>
      <c r="J27" s="582">
        <f>VLOOKUP(J26,$I$30:$K$32,3,TRUE)</f>
        <v>0.5</v>
      </c>
    </row>
    <row r="28" spans="1:11" ht="15.75" customHeight="1">
      <c r="A28" s="72" t="s">
        <v>185</v>
      </c>
      <c r="B28" s="83" t="s">
        <v>204</v>
      </c>
      <c r="C28" s="72"/>
      <c r="D28" s="87"/>
      <c r="E28" s="89"/>
    </row>
    <row r="29" spans="1:11" ht="15.75" customHeight="1">
      <c r="A29" s="72" t="s">
        <v>205</v>
      </c>
      <c r="B29" s="83" t="s">
        <v>206</v>
      </c>
      <c r="C29" s="72"/>
      <c r="D29" s="87"/>
      <c r="E29" s="58"/>
      <c r="I29" s="569" t="s">
        <v>710</v>
      </c>
      <c r="J29" s="69" t="s">
        <v>711</v>
      </c>
      <c r="K29" s="69" t="s">
        <v>712</v>
      </c>
    </row>
    <row r="30" spans="1:11" ht="15.75" customHeight="1">
      <c r="A30" s="72" t="s">
        <v>207</v>
      </c>
      <c r="B30" s="83" t="s">
        <v>208</v>
      </c>
      <c r="C30" s="72"/>
      <c r="D30" s="87"/>
      <c r="E30" s="58"/>
      <c r="I30" s="569">
        <v>5</v>
      </c>
      <c r="J30" s="69">
        <v>10</v>
      </c>
      <c r="K30" s="581">
        <v>0.2</v>
      </c>
    </row>
    <row r="31" spans="1:11" ht="15.75" customHeight="1">
      <c r="A31" s="72" t="s">
        <v>209</v>
      </c>
      <c r="B31" s="83" t="s">
        <v>708</v>
      </c>
      <c r="C31" s="86">
        <f>J27</f>
        <v>0.5</v>
      </c>
      <c r="D31" s="87">
        <f>C31*D25</f>
        <v>1723.0318181818182</v>
      </c>
      <c r="E31" s="58"/>
      <c r="I31" s="569">
        <v>11</v>
      </c>
      <c r="J31" s="69">
        <v>20</v>
      </c>
      <c r="K31" s="581">
        <v>0.35</v>
      </c>
    </row>
    <row r="32" spans="1:11" ht="15.75" customHeight="1">
      <c r="A32" s="90"/>
      <c r="B32" s="625" t="s">
        <v>211</v>
      </c>
      <c r="C32" s="625"/>
      <c r="D32" s="91">
        <f>SUM(D25:D31)</f>
        <v>5243.085454545454</v>
      </c>
      <c r="I32" s="569">
        <v>21</v>
      </c>
      <c r="J32" s="69">
        <v>30</v>
      </c>
      <c r="K32" s="581">
        <v>0.5</v>
      </c>
    </row>
    <row r="33" spans="1:8" ht="15.75" customHeight="1">
      <c r="A33" s="634"/>
      <c r="B33" s="634"/>
      <c r="C33" s="634"/>
      <c r="D33" s="634"/>
    </row>
    <row r="34" spans="1:8" ht="15.75" customHeight="1">
      <c r="A34" s="635" t="s">
        <v>212</v>
      </c>
      <c r="B34" s="635"/>
      <c r="C34" s="635"/>
      <c r="D34" s="635"/>
    </row>
    <row r="35" spans="1:8" ht="15.75" customHeight="1">
      <c r="A35" s="635" t="s">
        <v>213</v>
      </c>
      <c r="B35" s="635"/>
      <c r="C35" s="635"/>
      <c r="D35" s="635"/>
    </row>
    <row r="36" spans="1:8" ht="15.75" customHeight="1">
      <c r="A36" s="77" t="s">
        <v>214</v>
      </c>
      <c r="B36" s="629" t="s">
        <v>215</v>
      </c>
      <c r="C36" s="629"/>
      <c r="D36" s="77" t="s">
        <v>171</v>
      </c>
    </row>
    <row r="37" spans="1:8" ht="15.75" customHeight="1">
      <c r="A37" s="72" t="s">
        <v>172</v>
      </c>
      <c r="B37" s="10" t="s">
        <v>216</v>
      </c>
      <c r="C37" s="141">
        <f>1/12</f>
        <v>8.3333333333333329E-2</v>
      </c>
      <c r="D37" s="92">
        <f>$D$32*C37</f>
        <v>436.92378787878783</v>
      </c>
    </row>
    <row r="38" spans="1:8" ht="15.75" customHeight="1">
      <c r="A38" s="72" t="s">
        <v>174</v>
      </c>
      <c r="B38" s="10" t="s">
        <v>217</v>
      </c>
      <c r="C38" s="142">
        <f>(1/12)+((1/3)/12)</f>
        <v>0.1111111111111111</v>
      </c>
      <c r="D38" s="92">
        <f>$D$32*C38</f>
        <v>582.56505050505041</v>
      </c>
      <c r="E38" s="94"/>
      <c r="F38" s="95"/>
      <c r="H38" s="95"/>
    </row>
    <row r="39" spans="1:8" ht="15.75" customHeight="1">
      <c r="A39" s="638" t="s">
        <v>218</v>
      </c>
      <c r="B39" s="638"/>
      <c r="C39" s="96">
        <f>SUM(C37:C38)</f>
        <v>0.19444444444444442</v>
      </c>
      <c r="D39" s="97">
        <f>SUM(D37:D38)</f>
        <v>1019.4888383838382</v>
      </c>
      <c r="E39" s="88"/>
      <c r="H39" s="98"/>
    </row>
    <row r="40" spans="1:8" ht="15.75" customHeight="1">
      <c r="A40" s="634"/>
      <c r="B40" s="634"/>
      <c r="C40" s="634"/>
      <c r="D40" s="634"/>
      <c r="H40" s="94"/>
    </row>
    <row r="41" spans="1:8" ht="15.75" customHeight="1">
      <c r="A41" s="635" t="s">
        <v>219</v>
      </c>
      <c r="B41" s="635"/>
      <c r="C41" s="635"/>
      <c r="D41" s="635"/>
    </row>
    <row r="42" spans="1:8" ht="15.75" customHeight="1">
      <c r="A42" s="77" t="s">
        <v>220</v>
      </c>
      <c r="B42" s="77" t="s">
        <v>221</v>
      </c>
      <c r="C42" s="77" t="s">
        <v>222</v>
      </c>
      <c r="D42" s="77" t="s">
        <v>171</v>
      </c>
    </row>
    <row r="43" spans="1:8" ht="15.75" customHeight="1">
      <c r="A43" s="72" t="s">
        <v>172</v>
      </c>
      <c r="B43" s="10" t="s">
        <v>99</v>
      </c>
      <c r="C43" s="100">
        <f>INSS</f>
        <v>0.2</v>
      </c>
      <c r="D43" s="92">
        <f t="shared" ref="D43:D50" si="0">($D$32+$D$39)*C43</f>
        <v>1252.5148585858585</v>
      </c>
    </row>
    <row r="44" spans="1:8" ht="15.75" customHeight="1">
      <c r="A44" s="72" t="s">
        <v>174</v>
      </c>
      <c r="B44" s="10" t="s">
        <v>101</v>
      </c>
      <c r="C44" s="100">
        <f>SalárioEducação</f>
        <v>2.5000000000000001E-2</v>
      </c>
      <c r="D44" s="92">
        <f t="shared" si="0"/>
        <v>156.56435732323231</v>
      </c>
    </row>
    <row r="45" spans="1:8" ht="15.75" customHeight="1">
      <c r="A45" s="72" t="s">
        <v>176</v>
      </c>
      <c r="B45" s="10" t="s">
        <v>104</v>
      </c>
      <c r="C45" s="30">
        <f>SATFAPRAT</f>
        <v>0.06</v>
      </c>
      <c r="D45" s="92">
        <f t="shared" si="0"/>
        <v>375.7544575757575</v>
      </c>
    </row>
    <row r="46" spans="1:8" ht="15.75" customHeight="1">
      <c r="A46" s="72" t="s">
        <v>185</v>
      </c>
      <c r="B46" s="10" t="s">
        <v>107</v>
      </c>
      <c r="C46" s="100">
        <f>SESCSESI</f>
        <v>1.4999999999999999E-2</v>
      </c>
      <c r="D46" s="92">
        <f t="shared" si="0"/>
        <v>93.938614393939375</v>
      </c>
      <c r="F46" s="101"/>
    </row>
    <row r="47" spans="1:8" ht="15.75" customHeight="1">
      <c r="A47" s="72" t="s">
        <v>205</v>
      </c>
      <c r="B47" s="10" t="s">
        <v>110</v>
      </c>
      <c r="C47" s="100">
        <f>SENAISENAC</f>
        <v>0.01</v>
      </c>
      <c r="D47" s="92">
        <f t="shared" si="0"/>
        <v>62.625742929292919</v>
      </c>
      <c r="F47" s="95"/>
    </row>
    <row r="48" spans="1:8" ht="15.75" customHeight="1">
      <c r="A48" s="72" t="s">
        <v>207</v>
      </c>
      <c r="B48" s="10" t="s">
        <v>113</v>
      </c>
      <c r="C48" s="100">
        <f>SEBRAE</f>
        <v>6.0000000000000001E-3</v>
      </c>
      <c r="D48" s="92">
        <f t="shared" si="0"/>
        <v>37.57544575757575</v>
      </c>
      <c r="F48" s="88"/>
    </row>
    <row r="49" spans="1:5" ht="15.75" customHeight="1">
      <c r="A49" s="72" t="s">
        <v>209</v>
      </c>
      <c r="B49" s="10" t="s">
        <v>115</v>
      </c>
      <c r="C49" s="100">
        <f>INCRA</f>
        <v>2E-3</v>
      </c>
      <c r="D49" s="92">
        <f t="shared" si="0"/>
        <v>12.525148585858584</v>
      </c>
    </row>
    <row r="50" spans="1:5" ht="15.75" customHeight="1">
      <c r="A50" s="72" t="s">
        <v>223</v>
      </c>
      <c r="B50" s="10" t="s">
        <v>117</v>
      </c>
      <c r="C50" s="100">
        <f>FGTS</f>
        <v>0.08</v>
      </c>
      <c r="D50" s="92">
        <f t="shared" si="0"/>
        <v>501.00594343434335</v>
      </c>
    </row>
    <row r="51" spans="1:5" ht="15.75" customHeight="1">
      <c r="A51" s="90"/>
      <c r="B51" s="21" t="s">
        <v>224</v>
      </c>
      <c r="C51" s="102">
        <f>SUM(C43:C50)</f>
        <v>0.39800000000000008</v>
      </c>
      <c r="D51" s="91">
        <f>SUM(D43:D50)</f>
        <v>2492.5045685858586</v>
      </c>
      <c r="E51" s="58"/>
    </row>
    <row r="52" spans="1:5" ht="15.75" customHeight="1">
      <c r="A52" s="634"/>
      <c r="B52" s="634"/>
      <c r="C52" s="634"/>
      <c r="D52" s="634"/>
      <c r="E52" s="99"/>
    </row>
    <row r="53" spans="1:5" ht="15.75" customHeight="1">
      <c r="A53" s="635" t="s">
        <v>225</v>
      </c>
      <c r="B53" s="635"/>
      <c r="C53" s="635"/>
      <c r="D53" s="635"/>
    </row>
    <row r="54" spans="1:5" ht="15.75" customHeight="1">
      <c r="A54" s="77" t="s">
        <v>226</v>
      </c>
      <c r="B54" s="629" t="s">
        <v>227</v>
      </c>
      <c r="C54" s="629"/>
      <c r="D54" s="77" t="s">
        <v>171</v>
      </c>
    </row>
    <row r="55" spans="1:5" ht="15.75" customHeight="1">
      <c r="A55" s="72" t="s">
        <v>172</v>
      </c>
      <c r="B55" s="83" t="s">
        <v>15</v>
      </c>
      <c r="C55" s="11">
        <f>Valetransporte</f>
        <v>4.95</v>
      </c>
      <c r="D55" s="105">
        <f>(C55*2*22)-(D25*6%)</f>
        <v>11.036181818181831</v>
      </c>
    </row>
    <row r="56" spans="1:5" ht="15.75" customHeight="1">
      <c r="A56" s="72" t="s">
        <v>174</v>
      </c>
      <c r="B56" s="83" t="s">
        <v>18</v>
      </c>
      <c r="C56" s="11">
        <f>Valealimentação</f>
        <v>23.76</v>
      </c>
      <c r="D56" s="87">
        <f>(C56*22)-(C56*22*5%)</f>
        <v>496.584</v>
      </c>
    </row>
    <row r="57" spans="1:5" ht="15.75" customHeight="1">
      <c r="A57" s="72" t="s">
        <v>176</v>
      </c>
      <c r="B57" s="83" t="s">
        <v>21</v>
      </c>
      <c r="C57" s="11">
        <f>PremioCesta</f>
        <v>0</v>
      </c>
      <c r="D57" s="87">
        <f>C57</f>
        <v>0</v>
      </c>
    </row>
    <row r="58" spans="1:5" ht="15.75" customHeight="1">
      <c r="A58" s="72" t="s">
        <v>185</v>
      </c>
      <c r="B58" s="83" t="s">
        <v>24</v>
      </c>
      <c r="C58" s="11">
        <f>PCMSO</f>
        <v>59</v>
      </c>
      <c r="D58" s="87">
        <f>C58</f>
        <v>59</v>
      </c>
    </row>
    <row r="59" spans="1:5" ht="15.75" customHeight="1">
      <c r="A59" s="636" t="s">
        <v>228</v>
      </c>
      <c r="B59" s="636"/>
      <c r="C59" s="636"/>
      <c r="D59" s="108">
        <f>SUM(D55:D58)</f>
        <v>566.62018181818189</v>
      </c>
    </row>
    <row r="60" spans="1:5" ht="15.75" customHeight="1">
      <c r="A60" s="634"/>
      <c r="B60" s="634"/>
      <c r="C60" s="634"/>
      <c r="D60" s="634"/>
    </row>
    <row r="61" spans="1:5" ht="15.75" customHeight="1">
      <c r="A61" s="635" t="s">
        <v>229</v>
      </c>
      <c r="B61" s="635"/>
      <c r="C61" s="635"/>
      <c r="D61" s="635"/>
    </row>
    <row r="62" spans="1:5" ht="15.75" customHeight="1">
      <c r="A62" s="77">
        <v>2</v>
      </c>
      <c r="B62" s="637" t="s">
        <v>230</v>
      </c>
      <c r="C62" s="637"/>
      <c r="D62" s="77" t="s">
        <v>171</v>
      </c>
    </row>
    <row r="63" spans="1:5" ht="15.75" customHeight="1">
      <c r="A63" s="109" t="s">
        <v>214</v>
      </c>
      <c r="B63" s="626" t="s">
        <v>215</v>
      </c>
      <c r="C63" s="626"/>
      <c r="D63" s="87">
        <f>D39</f>
        <v>1019.4888383838382</v>
      </c>
    </row>
    <row r="64" spans="1:5" ht="15.75" customHeight="1">
      <c r="A64" s="109" t="s">
        <v>220</v>
      </c>
      <c r="B64" s="626" t="s">
        <v>221</v>
      </c>
      <c r="C64" s="626"/>
      <c r="D64" s="87">
        <f>D51</f>
        <v>2492.5045685858586</v>
      </c>
    </row>
    <row r="65" spans="1:7" ht="15.75" customHeight="1">
      <c r="A65" s="109" t="s">
        <v>226</v>
      </c>
      <c r="B65" s="626" t="s">
        <v>227</v>
      </c>
      <c r="C65" s="626"/>
      <c r="D65" s="87">
        <f>D59</f>
        <v>566.62018181818189</v>
      </c>
    </row>
    <row r="66" spans="1:7" ht="15.75" customHeight="1">
      <c r="A66" s="625" t="s">
        <v>231</v>
      </c>
      <c r="B66" s="625"/>
      <c r="C66" s="625"/>
      <c r="D66" s="91">
        <f>SUM(D63:D65)</f>
        <v>4078.6135887878791</v>
      </c>
    </row>
    <row r="67" spans="1:7" ht="15.75" customHeight="1">
      <c r="A67" s="634"/>
      <c r="B67" s="634"/>
      <c r="C67" s="634"/>
      <c r="D67" s="634"/>
    </row>
    <row r="68" spans="1:7" ht="15.75" customHeight="1">
      <c r="A68" s="635" t="s">
        <v>232</v>
      </c>
      <c r="B68" s="635"/>
      <c r="C68" s="635"/>
      <c r="D68" s="635"/>
    </row>
    <row r="69" spans="1:7" ht="15.75" customHeight="1">
      <c r="A69" s="77">
        <v>3</v>
      </c>
      <c r="B69" s="629" t="s">
        <v>129</v>
      </c>
      <c r="C69" s="629"/>
      <c r="D69" s="77" t="s">
        <v>171</v>
      </c>
    </row>
    <row r="70" spans="1:7" ht="15.75" customHeight="1">
      <c r="A70" s="72" t="s">
        <v>172</v>
      </c>
      <c r="B70" s="83" t="s">
        <v>130</v>
      </c>
      <c r="C70" s="30">
        <f>api</f>
        <v>4.1666666666666666E-3</v>
      </c>
      <c r="D70" s="87">
        <f t="shared" ref="D70:D75" si="1">$D$32*C70</f>
        <v>21.84618939393939</v>
      </c>
      <c r="E70" s="58"/>
      <c r="F70" s="58"/>
      <c r="G70" s="95"/>
    </row>
    <row r="71" spans="1:7" ht="15.75" customHeight="1">
      <c r="A71" s="72" t="s">
        <v>174</v>
      </c>
      <c r="B71" s="83" t="s">
        <v>133</v>
      </c>
      <c r="C71" s="30">
        <f>INFGTSAP</f>
        <v>3.3333333333333332E-4</v>
      </c>
      <c r="D71" s="87">
        <f t="shared" si="1"/>
        <v>1.7476951515151513</v>
      </c>
      <c r="F71" s="99"/>
    </row>
    <row r="72" spans="1:7" ht="15.75" customHeight="1">
      <c r="A72" s="72" t="s">
        <v>176</v>
      </c>
      <c r="B72" s="110" t="s">
        <v>136</v>
      </c>
      <c r="C72" s="30">
        <f>MULTAFGTS</f>
        <v>3.4400000000000007E-2</v>
      </c>
      <c r="D72" s="87">
        <f t="shared" si="1"/>
        <v>180.36213963636365</v>
      </c>
    </row>
    <row r="73" spans="1:7" ht="15.75" customHeight="1">
      <c r="A73" s="72" t="s">
        <v>185</v>
      </c>
      <c r="B73" s="112" t="s">
        <v>138</v>
      </c>
      <c r="C73" s="30">
        <f>APT</f>
        <v>1.9444444444444445E-2</v>
      </c>
      <c r="D73" s="87">
        <f t="shared" si="1"/>
        <v>101.94888383838384</v>
      </c>
    </row>
    <row r="74" spans="1:7" ht="15.75" customHeight="1">
      <c r="A74" s="72" t="s">
        <v>205</v>
      </c>
      <c r="B74" s="112" t="s">
        <v>141</v>
      </c>
      <c r="C74" s="30">
        <f>C51*C73</f>
        <v>7.7388888888888906E-3</v>
      </c>
      <c r="D74" s="87">
        <f t="shared" si="1"/>
        <v>40.575655767676771</v>
      </c>
    </row>
    <row r="75" spans="1:7" ht="13.8">
      <c r="A75" s="72" t="s">
        <v>207</v>
      </c>
      <c r="B75" s="112" t="s">
        <v>143</v>
      </c>
      <c r="C75" s="30">
        <f>C73*8%*40%</f>
        <v>6.2222222222222236E-4</v>
      </c>
      <c r="D75" s="87">
        <f t="shared" si="1"/>
        <v>3.2623642828282833</v>
      </c>
    </row>
    <row r="76" spans="1:7" ht="15.75" customHeight="1">
      <c r="A76" s="625" t="s">
        <v>233</v>
      </c>
      <c r="B76" s="625"/>
      <c r="C76" s="113">
        <f>SUM(C70:C75)</f>
        <v>6.670555555555556E-2</v>
      </c>
      <c r="D76" s="91">
        <f>SUM(D70:D75)</f>
        <v>349.74292807070708</v>
      </c>
    </row>
    <row r="77" spans="1:7" ht="15.75" customHeight="1">
      <c r="A77" s="634"/>
      <c r="B77" s="634"/>
      <c r="C77" s="634"/>
      <c r="D77" s="634"/>
      <c r="E77" s="115"/>
    </row>
    <row r="78" spans="1:7" ht="15.75" customHeight="1">
      <c r="A78" s="635" t="s">
        <v>234</v>
      </c>
      <c r="B78" s="635"/>
      <c r="C78" s="635"/>
      <c r="D78" s="635"/>
    </row>
    <row r="79" spans="1:7" ht="15.75" customHeight="1">
      <c r="A79" s="635" t="s">
        <v>235</v>
      </c>
      <c r="B79" s="635"/>
      <c r="C79" s="635"/>
      <c r="D79" s="635"/>
    </row>
    <row r="80" spans="1:7" ht="15.75" customHeight="1">
      <c r="A80" s="77" t="s">
        <v>236</v>
      </c>
      <c r="B80" s="629" t="s">
        <v>237</v>
      </c>
      <c r="C80" s="629"/>
      <c r="D80" s="77" t="s">
        <v>171</v>
      </c>
    </row>
    <row r="81" spans="1:8" ht="15.75" customHeight="1">
      <c r="A81" s="72" t="s">
        <v>172</v>
      </c>
      <c r="B81" s="83" t="s">
        <v>238</v>
      </c>
      <c r="C81" s="557">
        <f>(1/12)</f>
        <v>8.3333333333333329E-2</v>
      </c>
      <c r="D81" s="87">
        <f t="shared" ref="D81:D86" si="2">($D$32+$D$66+$D$76)*C81</f>
        <v>805.95349761700345</v>
      </c>
      <c r="F81" s="88" t="s">
        <v>700</v>
      </c>
    </row>
    <row r="82" spans="1:8" ht="15.75" customHeight="1">
      <c r="A82" s="72" t="s">
        <v>174</v>
      </c>
      <c r="B82" s="83" t="s">
        <v>239</v>
      </c>
      <c r="C82" s="28">
        <f>(1/30)/12</f>
        <v>2.7777777777777779E-3</v>
      </c>
      <c r="D82" s="87">
        <f t="shared" si="2"/>
        <v>26.865116587233448</v>
      </c>
    </row>
    <row r="83" spans="1:8" ht="15.75" customHeight="1">
      <c r="A83" s="72" t="s">
        <v>176</v>
      </c>
      <c r="B83" s="83" t="s">
        <v>240</v>
      </c>
      <c r="C83" s="28">
        <f>((5/30/12)*1.5%)</f>
        <v>2.0833333333333332E-4</v>
      </c>
      <c r="D83" s="87">
        <f t="shared" si="2"/>
        <v>2.0148837440425087</v>
      </c>
    </row>
    <row r="84" spans="1:8" ht="15.75" customHeight="1">
      <c r="A84" s="72" t="s">
        <v>185</v>
      </c>
      <c r="B84" s="83" t="s">
        <v>241</v>
      </c>
      <c r="C84" s="28">
        <f>((15/30)/12)*0.78%</f>
        <v>3.2499999999999999E-4</v>
      </c>
      <c r="D84" s="87">
        <f t="shared" si="2"/>
        <v>3.1432186407063134</v>
      </c>
    </row>
    <row r="85" spans="1:8" ht="15.75" customHeight="1">
      <c r="A85" s="72" t="s">
        <v>205</v>
      </c>
      <c r="B85" s="83" t="s">
        <v>242</v>
      </c>
      <c r="C85" s="28">
        <f>(1/12*1.416%*4/12)+((1/3)/12)*1.416%*(4/12)</f>
        <v>5.2444444444444435E-4</v>
      </c>
      <c r="D85" s="87">
        <f t="shared" si="2"/>
        <v>5.0721340116696743</v>
      </c>
    </row>
    <row r="86" spans="1:8" ht="15.75" customHeight="1">
      <c r="A86" s="72" t="s">
        <v>207</v>
      </c>
      <c r="B86" s="83" t="s">
        <v>243</v>
      </c>
      <c r="C86" s="28">
        <f>((5/30)/12)</f>
        <v>1.3888888888888888E-2</v>
      </c>
      <c r="D86" s="87">
        <f t="shared" si="2"/>
        <v>134.32558293616722</v>
      </c>
      <c r="F86" s="119"/>
      <c r="H86" s="120"/>
    </row>
    <row r="87" spans="1:8" ht="15.75" customHeight="1">
      <c r="A87" s="625" t="s">
        <v>244</v>
      </c>
      <c r="B87" s="625"/>
      <c r="C87" s="113">
        <f>SUM(C81:C86)</f>
        <v>0.10105777777777777</v>
      </c>
      <c r="D87" s="91">
        <f>SUM(D81:D86)</f>
        <v>977.37443353682261</v>
      </c>
      <c r="E87" s="121"/>
      <c r="F87" s="94"/>
    </row>
    <row r="88" spans="1:8" ht="15.75" customHeight="1">
      <c r="A88" s="634"/>
      <c r="B88" s="634"/>
      <c r="C88" s="634"/>
      <c r="D88" s="634"/>
      <c r="E88" s="95"/>
    </row>
    <row r="89" spans="1:8" ht="15.75" customHeight="1">
      <c r="A89" s="635" t="s">
        <v>245</v>
      </c>
      <c r="B89" s="635"/>
      <c r="C89" s="635"/>
      <c r="D89" s="635"/>
      <c r="E89" s="94"/>
      <c r="F89" s="95"/>
      <c r="H89" s="94"/>
    </row>
    <row r="90" spans="1:8" ht="15.75" customHeight="1">
      <c r="A90" s="77" t="s">
        <v>246</v>
      </c>
      <c r="B90" s="629" t="s">
        <v>247</v>
      </c>
      <c r="C90" s="629"/>
      <c r="D90" s="77" t="s">
        <v>171</v>
      </c>
      <c r="E90" s="95"/>
      <c r="F90" s="88"/>
    </row>
    <row r="91" spans="1:8" ht="15.75" customHeight="1">
      <c r="A91" s="72" t="s">
        <v>172</v>
      </c>
      <c r="B91" s="626" t="s">
        <v>248</v>
      </c>
      <c r="C91" s="626"/>
      <c r="D91" s="92">
        <v>0</v>
      </c>
    </row>
    <row r="92" spans="1:8" ht="15.75" customHeight="1">
      <c r="A92" s="625" t="s">
        <v>249</v>
      </c>
      <c r="B92" s="625"/>
      <c r="C92" s="625"/>
      <c r="D92" s="91">
        <f>D91</f>
        <v>0</v>
      </c>
      <c r="F92" s="101"/>
    </row>
    <row r="93" spans="1:8" ht="15.75" customHeight="1">
      <c r="A93" s="634"/>
      <c r="B93" s="634"/>
      <c r="C93" s="634"/>
      <c r="D93" s="634"/>
    </row>
    <row r="94" spans="1:8" ht="15.75" customHeight="1">
      <c r="A94" s="635" t="s">
        <v>250</v>
      </c>
      <c r="B94" s="635"/>
      <c r="C94" s="635"/>
      <c r="D94" s="635"/>
    </row>
    <row r="95" spans="1:8" ht="15.75" customHeight="1">
      <c r="A95" s="77">
        <v>4</v>
      </c>
      <c r="B95" s="629" t="s">
        <v>230</v>
      </c>
      <c r="C95" s="629"/>
      <c r="D95" s="77" t="s">
        <v>171</v>
      </c>
    </row>
    <row r="96" spans="1:8" ht="15.75" customHeight="1">
      <c r="A96" s="72" t="s">
        <v>236</v>
      </c>
      <c r="B96" s="626" t="s">
        <v>251</v>
      </c>
      <c r="C96" s="626"/>
      <c r="D96" s="92">
        <f>D87</f>
        <v>977.37443353682261</v>
      </c>
      <c r="E96" s="122"/>
    </row>
    <row r="97" spans="1:4" ht="15.75" customHeight="1">
      <c r="A97" s="72" t="s">
        <v>246</v>
      </c>
      <c r="B97" s="626" t="s">
        <v>247</v>
      </c>
      <c r="C97" s="626"/>
      <c r="D97" s="92">
        <f>D92</f>
        <v>0</v>
      </c>
    </row>
    <row r="98" spans="1:4" ht="15.75" customHeight="1">
      <c r="A98" s="625" t="s">
        <v>252</v>
      </c>
      <c r="B98" s="625"/>
      <c r="C98" s="625"/>
      <c r="D98" s="91">
        <f>SUM(D96:D97)</f>
        <v>977.37443353682261</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Uniformes!G32</f>
        <v>44.813333333333333</v>
      </c>
    </row>
    <row r="103" spans="1:4" ht="15.75" customHeight="1">
      <c r="A103" s="72" t="s">
        <v>174</v>
      </c>
      <c r="B103" s="626" t="s">
        <v>256</v>
      </c>
      <c r="C103" s="626"/>
      <c r="D103" s="123">
        <f>EPI!I118</f>
        <v>111.73444444444418</v>
      </c>
    </row>
    <row r="104" spans="1:4" ht="15.75" customHeight="1">
      <c r="A104" s="72" t="s">
        <v>176</v>
      </c>
      <c r="B104" s="626" t="s">
        <v>257</v>
      </c>
      <c r="C104" s="626"/>
      <c r="D104" s="123">
        <f>'Eq. Coletivos'!L29</f>
        <v>25.220288461538463</v>
      </c>
    </row>
    <row r="105" spans="1:4" s="36" customFormat="1" ht="15.75" customHeight="1">
      <c r="A105" s="72" t="s">
        <v>185</v>
      </c>
      <c r="B105" s="626" t="s">
        <v>258</v>
      </c>
      <c r="C105" s="626"/>
      <c r="D105" s="123">
        <f>'Eq. Coletivos'!N31</f>
        <v>3.0856929487179485</v>
      </c>
    </row>
    <row r="106" spans="1:4" s="36" customFormat="1" ht="15.75" customHeight="1">
      <c r="A106" s="72" t="s">
        <v>205</v>
      </c>
      <c r="B106" s="626" t="s">
        <v>259</v>
      </c>
      <c r="C106" s="626"/>
      <c r="D106" s="123">
        <v>0</v>
      </c>
    </row>
    <row r="107" spans="1:4" s="36" customFormat="1" ht="15.75" customHeight="1">
      <c r="A107" s="72" t="s">
        <v>207</v>
      </c>
      <c r="B107" s="626" t="s">
        <v>260</v>
      </c>
      <c r="C107" s="626"/>
      <c r="D107" s="123">
        <v>0</v>
      </c>
    </row>
    <row r="108" spans="1:4" s="36" customFormat="1" ht="15.75" customHeight="1">
      <c r="A108" s="72" t="s">
        <v>209</v>
      </c>
      <c r="B108" s="626"/>
      <c r="C108" s="626"/>
      <c r="D108" s="123">
        <v>0</v>
      </c>
    </row>
    <row r="109" spans="1:4" s="36" customFormat="1" ht="15.75" customHeight="1">
      <c r="A109" s="625" t="s">
        <v>262</v>
      </c>
      <c r="B109" s="625"/>
      <c r="C109" s="625"/>
      <c r="D109" s="91">
        <f>SUM(D102:D108)</f>
        <v>184.85375918803396</v>
      </c>
    </row>
    <row r="110" spans="1:4" s="36" customFormat="1" ht="15.75" customHeight="1">
      <c r="A110" s="627"/>
      <c r="B110" s="627"/>
      <c r="C110" s="627"/>
      <c r="D110" s="627"/>
    </row>
    <row r="111" spans="1:4" s="36" customFormat="1" ht="15.75" customHeight="1">
      <c r="A111" s="628" t="s">
        <v>263</v>
      </c>
      <c r="B111" s="628"/>
      <c r="C111" s="628"/>
      <c r="D111" s="628"/>
    </row>
    <row r="112" spans="1:4" s="36" customFormat="1" ht="15.75" customHeight="1">
      <c r="A112" s="77">
        <v>6</v>
      </c>
      <c r="B112" s="124" t="s">
        <v>264</v>
      </c>
      <c r="C112" s="73" t="s">
        <v>265</v>
      </c>
      <c r="D112" s="125" t="s">
        <v>171</v>
      </c>
    </row>
    <row r="113" spans="1:5" s="36" customFormat="1" ht="15.75" customHeight="1">
      <c r="A113" s="72" t="s">
        <v>172</v>
      </c>
      <c r="B113" s="10" t="s">
        <v>266</v>
      </c>
      <c r="C113" s="30">
        <v>0.06</v>
      </c>
      <c r="D113" s="92">
        <f>D131*C113</f>
        <v>650.0202098477339</v>
      </c>
    </row>
    <row r="114" spans="1:5" s="36" customFormat="1" ht="15.75" customHeight="1">
      <c r="A114" s="72" t="s">
        <v>174</v>
      </c>
      <c r="B114" s="126" t="s">
        <v>267</v>
      </c>
      <c r="C114" s="127">
        <v>6.7900000000000002E-2</v>
      </c>
      <c r="D114" s="92">
        <f>(D113+D131)*C114</f>
        <v>779.74257639301334</v>
      </c>
    </row>
    <row r="115" spans="1:5" s="36" customFormat="1" ht="15.75" customHeight="1">
      <c r="A115" s="72" t="s">
        <v>176</v>
      </c>
      <c r="B115" s="10" t="s">
        <v>119</v>
      </c>
      <c r="C115" s="30">
        <f>SUM(C117:C121)</f>
        <v>0.14250000000000002</v>
      </c>
      <c r="D115" s="92">
        <f>SUM(D117:D121)</f>
        <v>2037.9465835891247</v>
      </c>
    </row>
    <row r="116" spans="1:5" s="36" customFormat="1" ht="15.75" customHeight="1">
      <c r="A116" s="630"/>
      <c r="B116" s="128" t="s">
        <v>120</v>
      </c>
      <c r="C116" s="129"/>
      <c r="D116" s="147"/>
    </row>
    <row r="117" spans="1:5" s="36" customFormat="1" ht="15.75" customHeight="1">
      <c r="A117" s="630"/>
      <c r="B117" s="10" t="s">
        <v>121</v>
      </c>
      <c r="C117" s="100">
        <f>Pis</f>
        <v>1.6500000000000001E-2</v>
      </c>
      <c r="D117" s="92">
        <f>(D131+D113+D114)/(1-SUM(C117:C121))*C117</f>
        <v>235.97276231031972</v>
      </c>
    </row>
    <row r="118" spans="1:5" s="36" customFormat="1" ht="15.75" customHeight="1">
      <c r="A118" s="630"/>
      <c r="B118" s="131" t="s">
        <v>123</v>
      </c>
      <c r="C118" s="132">
        <f>Cofins</f>
        <v>7.5999999999999998E-2</v>
      </c>
      <c r="D118" s="92">
        <f>(D131+D113+D114)/(1-SUM(C117:C121))*C118</f>
        <v>1086.9048445808664</v>
      </c>
    </row>
    <row r="119" spans="1:5" s="36" customFormat="1" ht="15.75" customHeight="1">
      <c r="A119" s="630"/>
      <c r="B119" s="128" t="s">
        <v>125</v>
      </c>
      <c r="C119" s="133"/>
      <c r="D119" s="81"/>
    </row>
    <row r="120" spans="1:5" s="36" customFormat="1" ht="15.75" customHeight="1">
      <c r="A120" s="630"/>
      <c r="B120" s="10" t="s">
        <v>126</v>
      </c>
      <c r="C120" s="631">
        <f>ISS</f>
        <v>0.05</v>
      </c>
      <c r="D120" s="632">
        <f>(D131+D113+D114)/(1-SUM(C117:C121))*C120</f>
        <v>715.06897669793852</v>
      </c>
    </row>
    <row r="121" spans="1:5" s="36" customFormat="1" ht="15.75" customHeight="1">
      <c r="A121" s="630"/>
      <c r="B121" s="131" t="s">
        <v>128</v>
      </c>
      <c r="C121" s="631"/>
      <c r="D121" s="632"/>
    </row>
    <row r="122" spans="1:5" s="36" customFormat="1" ht="15.75" customHeight="1">
      <c r="A122" s="633" t="s">
        <v>268</v>
      </c>
      <c r="B122" s="633"/>
      <c r="C122" s="633"/>
      <c r="D122" s="97">
        <f>SUM(D113:D115)</f>
        <v>3467.7093698298718</v>
      </c>
    </row>
    <row r="123" spans="1:5" s="36" customFormat="1" ht="15.75" customHeight="1">
      <c r="A123" s="627"/>
      <c r="B123" s="627"/>
      <c r="C123" s="627"/>
      <c r="D123" s="627"/>
    </row>
    <row r="124" spans="1:5" s="36" customFormat="1" ht="15.75" customHeight="1">
      <c r="A124" s="628" t="s">
        <v>269</v>
      </c>
      <c r="B124" s="628"/>
      <c r="C124" s="628"/>
      <c r="D124" s="628"/>
    </row>
    <row r="125" spans="1:5" s="36" customFormat="1" ht="15.75" customHeight="1">
      <c r="A125" s="137"/>
      <c r="B125" s="629" t="s">
        <v>270</v>
      </c>
      <c r="C125" s="629"/>
      <c r="D125" s="138" t="s">
        <v>271</v>
      </c>
      <c r="E125" s="115"/>
    </row>
    <row r="126" spans="1:5" s="36" customFormat="1" ht="15.75" customHeight="1">
      <c r="A126" s="72" t="s">
        <v>172</v>
      </c>
      <c r="B126" s="626" t="s">
        <v>272</v>
      </c>
      <c r="C126" s="626"/>
      <c r="D126" s="92">
        <f>D32</f>
        <v>5243.085454545454</v>
      </c>
      <c r="E126" s="115"/>
    </row>
    <row r="127" spans="1:5" s="36" customFormat="1" ht="15.75" customHeight="1">
      <c r="A127" s="72" t="s">
        <v>174</v>
      </c>
      <c r="B127" s="626" t="s">
        <v>273</v>
      </c>
      <c r="C127" s="626"/>
      <c r="D127" s="92">
        <f>D66</f>
        <v>4078.6135887878791</v>
      </c>
    </row>
    <row r="128" spans="1:5" s="36" customFormat="1" ht="15.75" customHeight="1">
      <c r="A128" s="72" t="s">
        <v>176</v>
      </c>
      <c r="B128" s="626" t="s">
        <v>274</v>
      </c>
      <c r="C128" s="626"/>
      <c r="D128" s="92">
        <f>D76</f>
        <v>349.74292807070708</v>
      </c>
    </row>
    <row r="129" spans="1:5" s="36" customFormat="1" ht="15.75" customHeight="1">
      <c r="A129" s="72" t="s">
        <v>185</v>
      </c>
      <c r="B129" s="626" t="s">
        <v>275</v>
      </c>
      <c r="C129" s="626"/>
      <c r="D129" s="92">
        <f>D98</f>
        <v>977.37443353682261</v>
      </c>
      <c r="E129" s="115"/>
    </row>
    <row r="130" spans="1:5" s="36" customFormat="1" ht="15.75" customHeight="1">
      <c r="A130" s="72" t="s">
        <v>205</v>
      </c>
      <c r="B130" s="626" t="s">
        <v>276</v>
      </c>
      <c r="C130" s="626"/>
      <c r="D130" s="92">
        <f>D109</f>
        <v>184.85375918803396</v>
      </c>
      <c r="E130" s="115"/>
    </row>
    <row r="131" spans="1:5" s="36" customFormat="1" ht="15.75" customHeight="1">
      <c r="A131" s="625" t="s">
        <v>277</v>
      </c>
      <c r="B131" s="625"/>
      <c r="C131" s="625"/>
      <c r="D131" s="91">
        <f>SUM(D126:D130)</f>
        <v>10833.670164128898</v>
      </c>
      <c r="E131" s="115"/>
    </row>
    <row r="132" spans="1:5" s="36" customFormat="1" ht="15.75" customHeight="1">
      <c r="A132" s="78" t="s">
        <v>207</v>
      </c>
      <c r="B132" s="626" t="s">
        <v>278</v>
      </c>
      <c r="C132" s="626"/>
      <c r="D132" s="92">
        <f>D122</f>
        <v>3467.7093698298718</v>
      </c>
      <c r="E132" s="115"/>
    </row>
    <row r="133" spans="1:5" s="36" customFormat="1" ht="15.75" customHeight="1">
      <c r="A133" s="625" t="s">
        <v>279</v>
      </c>
      <c r="B133" s="625"/>
      <c r="C133" s="625"/>
      <c r="D133" s="91">
        <f>SUM(D131:D132)</f>
        <v>14301.37953395877</v>
      </c>
      <c r="E133" s="115"/>
    </row>
    <row r="134" spans="1:5" s="36" customFormat="1" ht="13.2">
      <c r="D134" s="49"/>
    </row>
    <row r="135" spans="1:5" s="36" customFormat="1" ht="13.2">
      <c r="D135" s="49"/>
    </row>
    <row r="136" spans="1:5" ht="13.8">
      <c r="A136" s="36"/>
      <c r="B136" s="36"/>
      <c r="C136" s="36"/>
    </row>
    <row r="137" spans="1:5" ht="13.8">
      <c r="A137" s="36"/>
      <c r="B137" s="36"/>
      <c r="C137" s="36"/>
    </row>
    <row r="138" spans="1:5"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K138"/>
  <sheetViews>
    <sheetView topLeftCell="A79" zoomScale="90" zoomScaleNormal="90" workbookViewId="0">
      <selection activeCell="D105" sqref="D105"/>
    </sheetView>
  </sheetViews>
  <sheetFormatPr defaultColWidth="4.8984375" defaultRowHeight="13.5" customHeight="1"/>
  <cols>
    <col min="1" max="1" width="3.19921875" style="35" bestFit="1" customWidth="1"/>
    <col min="2" max="2" width="61.8984375" style="35" bestFit="1" customWidth="1"/>
    <col min="3" max="3" width="12.59765625" style="35" bestFit="1" customWidth="1"/>
    <col min="4" max="4" width="23.8984375" style="49" bestFit="1" customWidth="1"/>
    <col min="5" max="5" width="11.5" style="36" customWidth="1"/>
    <col min="6" max="6" width="63" style="36" bestFit="1" customWidth="1"/>
    <col min="7" max="7" width="5.09765625" style="36" bestFit="1" customWidth="1"/>
    <col min="8" max="8" width="20.09765625" style="36" bestFit="1" customWidth="1"/>
    <col min="9" max="9" width="24.3984375" style="36" bestFit="1" customWidth="1"/>
    <col min="10" max="255" width="4.8984375" style="36"/>
    <col min="256" max="256" width="10.8984375" style="36" customWidth="1"/>
    <col min="257" max="257" width="10.09765625" style="36" customWidth="1"/>
    <col min="258" max="258" width="32.5" style="36" customWidth="1"/>
    <col min="259" max="259" width="14.3984375" style="36" customWidth="1"/>
    <col min="260" max="260" width="11.59765625" style="36" customWidth="1"/>
    <col min="261" max="261" width="6.3984375" style="36" customWidth="1"/>
    <col min="262" max="262" width="8.8984375" style="36" customWidth="1"/>
    <col min="263" max="511" width="4.8984375" style="36"/>
    <col min="512" max="512" width="10.8984375" style="36" customWidth="1"/>
    <col min="513" max="513" width="10.09765625" style="36" customWidth="1"/>
    <col min="514" max="514" width="32.5" style="36" customWidth="1"/>
    <col min="515" max="515" width="14.3984375" style="36" customWidth="1"/>
    <col min="516" max="516" width="11.59765625" style="36" customWidth="1"/>
    <col min="517" max="517" width="6.3984375" style="36" customWidth="1"/>
    <col min="518" max="518" width="8.8984375" style="36" customWidth="1"/>
    <col min="519" max="767" width="4.8984375" style="36"/>
    <col min="768" max="768" width="10.8984375" style="36" customWidth="1"/>
    <col min="769" max="769" width="10.09765625" style="36" customWidth="1"/>
    <col min="770" max="770" width="32.5" style="36" customWidth="1"/>
    <col min="771" max="771" width="14.3984375" style="36" customWidth="1"/>
    <col min="772" max="772" width="11.59765625" style="36" customWidth="1"/>
    <col min="773" max="773" width="6.3984375" style="36" customWidth="1"/>
    <col min="774" max="774" width="8.8984375" style="36" customWidth="1"/>
    <col min="775" max="1023" width="4.8984375" style="36"/>
    <col min="1024" max="1025" width="10.8984375" style="36" customWidth="1"/>
  </cols>
  <sheetData>
    <row r="1" spans="1:9" ht="13.8">
      <c r="A1" s="643"/>
      <c r="B1" s="643"/>
      <c r="C1" s="643"/>
      <c r="D1" s="643"/>
      <c r="I1" s="36" t="s">
        <v>179</v>
      </c>
    </row>
    <row r="2" spans="1:9" ht="13.8">
      <c r="A2" s="635" t="s">
        <v>178</v>
      </c>
      <c r="B2" s="635"/>
      <c r="C2" s="635"/>
      <c r="D2" s="635"/>
      <c r="I2" s="48" t="s">
        <v>181</v>
      </c>
    </row>
    <row r="3" spans="1:9" ht="13.8">
      <c r="A3" s="644"/>
      <c r="B3" s="644"/>
      <c r="C3" s="644"/>
      <c r="D3" s="644"/>
      <c r="I3" s="48" t="s">
        <v>183</v>
      </c>
    </row>
    <row r="4" spans="1:9" ht="13.5" customHeight="1">
      <c r="A4" s="645" t="s">
        <v>180</v>
      </c>
      <c r="B4" s="645"/>
      <c r="C4" s="645"/>
      <c r="D4" s="645"/>
      <c r="I4" s="48" t="s">
        <v>184</v>
      </c>
    </row>
    <row r="5" spans="1:9" ht="14.25" customHeight="1">
      <c r="A5" s="72" t="s">
        <v>172</v>
      </c>
      <c r="B5" s="630" t="s">
        <v>182</v>
      </c>
      <c r="C5" s="630"/>
      <c r="D5" s="72"/>
    </row>
    <row r="6" spans="1:9" ht="14.25" customHeight="1">
      <c r="A6" s="72" t="s">
        <v>174</v>
      </c>
      <c r="B6" s="630" t="s">
        <v>3</v>
      </c>
      <c r="C6" s="630"/>
      <c r="D6" s="73" t="str">
        <f>Municipio</f>
        <v>CUIABÁ/MT</v>
      </c>
    </row>
    <row r="7" spans="1:9" ht="12.75" customHeight="1">
      <c r="A7" s="72" t="s">
        <v>176</v>
      </c>
      <c r="B7" s="630" t="s">
        <v>6</v>
      </c>
      <c r="C7" s="630"/>
      <c r="D7" s="73" t="str">
        <f>convenção</f>
        <v>MT000110/2025</v>
      </c>
    </row>
    <row r="8" spans="1:9" ht="14.25" customHeight="1">
      <c r="A8" s="72" t="s">
        <v>185</v>
      </c>
      <c r="B8" s="630" t="s">
        <v>9</v>
      </c>
      <c r="C8" s="630"/>
      <c r="D8" s="139">
        <f>'Tabela auxiliar cct'!E4</f>
        <v>12</v>
      </c>
    </row>
    <row r="9" spans="1:9" ht="13.8">
      <c r="A9" s="641"/>
      <c r="B9" s="641"/>
      <c r="C9" s="641"/>
      <c r="D9" s="641"/>
    </row>
    <row r="10" spans="1:9" ht="13.8">
      <c r="A10" s="642" t="s">
        <v>186</v>
      </c>
      <c r="B10" s="642"/>
      <c r="C10" s="642"/>
      <c r="D10" s="642"/>
    </row>
    <row r="11" spans="1:9" ht="14.25" customHeight="1">
      <c r="A11" s="625" t="s">
        <v>187</v>
      </c>
      <c r="B11" s="625"/>
      <c r="C11" s="625"/>
      <c r="D11" s="21" t="s">
        <v>188</v>
      </c>
    </row>
    <row r="12" spans="1:9" ht="20.25" customHeight="1">
      <c r="A12" s="630" t="s">
        <v>189</v>
      </c>
      <c r="B12" s="630"/>
      <c r="C12" s="630"/>
      <c r="D12" s="7">
        <v>1</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8" ht="26.4">
      <c r="A17" s="78">
        <v>1</v>
      </c>
      <c r="B17" s="626" t="s">
        <v>193</v>
      </c>
      <c r="C17" s="626"/>
      <c r="D17" s="73" t="s">
        <v>692</v>
      </c>
    </row>
    <row r="18" spans="1:8" ht="15.75" customHeight="1">
      <c r="A18" s="72">
        <v>2</v>
      </c>
      <c r="B18" s="626" t="s">
        <v>194</v>
      </c>
      <c r="C18" s="626"/>
      <c r="D18" s="84"/>
    </row>
    <row r="19" spans="1:8" ht="15.75" customHeight="1">
      <c r="A19" s="72">
        <v>2</v>
      </c>
      <c r="B19" s="626" t="s">
        <v>196</v>
      </c>
      <c r="C19" s="626"/>
      <c r="D19" s="84">
        <f>Salitem13</f>
        <v>3790.67</v>
      </c>
    </row>
    <row r="20" spans="1:8" ht="15.75" customHeight="1">
      <c r="A20" s="72">
        <v>3</v>
      </c>
      <c r="B20" s="626" t="s">
        <v>197</v>
      </c>
      <c r="C20" s="626"/>
      <c r="D20" s="140" t="str">
        <f>D17</f>
        <v>Oficial de Serviços Gerais - conservação</v>
      </c>
    </row>
    <row r="21" spans="1:8" ht="15.75" customHeight="1">
      <c r="A21" s="81">
        <v>4</v>
      </c>
      <c r="B21" s="639" t="s">
        <v>198</v>
      </c>
      <c r="C21" s="639"/>
      <c r="D21" s="82">
        <f>vigencia</f>
        <v>45658</v>
      </c>
    </row>
    <row r="22" spans="1:8" ht="15.75" customHeight="1">
      <c r="A22" s="634"/>
      <c r="B22" s="634"/>
      <c r="C22" s="634"/>
      <c r="D22" s="634"/>
    </row>
    <row r="23" spans="1:8" ht="15.75" customHeight="1">
      <c r="A23" s="628" t="s">
        <v>199</v>
      </c>
      <c r="B23" s="628"/>
      <c r="C23" s="628"/>
      <c r="D23" s="628"/>
    </row>
    <row r="24" spans="1:8" ht="15.75" customHeight="1">
      <c r="A24" s="77">
        <v>1</v>
      </c>
      <c r="B24" s="629" t="s">
        <v>200</v>
      </c>
      <c r="C24" s="629"/>
      <c r="D24" s="77" t="s">
        <v>171</v>
      </c>
    </row>
    <row r="25" spans="1:8" ht="15.75" customHeight="1">
      <c r="A25" s="72" t="s">
        <v>172</v>
      </c>
      <c r="B25" s="83" t="s">
        <v>201</v>
      </c>
      <c r="C25" s="10"/>
      <c r="D25" s="84">
        <f>D19*40/44</f>
        <v>3446.0636363636363</v>
      </c>
      <c r="E25" s="85"/>
    </row>
    <row r="26" spans="1:8" ht="15.75" customHeight="1">
      <c r="A26" s="72" t="s">
        <v>174</v>
      </c>
      <c r="B26" s="83" t="s">
        <v>202</v>
      </c>
      <c r="C26" s="86"/>
      <c r="D26" s="87"/>
      <c r="E26" s="49"/>
      <c r="F26" s="69" t="s">
        <v>709</v>
      </c>
      <c r="G26" s="69">
        <v>26</v>
      </c>
    </row>
    <row r="27" spans="1:8" ht="15.75" customHeight="1">
      <c r="A27" s="72" t="s">
        <v>176</v>
      </c>
      <c r="B27" s="83" t="s">
        <v>203</v>
      </c>
      <c r="C27" s="72"/>
      <c r="D27" s="84">
        <f>premio13</f>
        <v>73.989999999999995</v>
      </c>
      <c r="E27" s="85"/>
      <c r="F27" s="69" t="s">
        <v>713</v>
      </c>
      <c r="G27" s="582">
        <f>VLOOKUP(G26,$F$29:$H$32,3,TRUE)</f>
        <v>0.5</v>
      </c>
    </row>
    <row r="28" spans="1:8" ht="15.75" customHeight="1">
      <c r="A28" s="72" t="s">
        <v>185</v>
      </c>
      <c r="B28" s="83" t="s">
        <v>204</v>
      </c>
      <c r="C28" s="72"/>
      <c r="D28" s="87"/>
      <c r="E28" s="49"/>
    </row>
    <row r="29" spans="1:8" ht="15.75" customHeight="1">
      <c r="A29" s="72" t="s">
        <v>205</v>
      </c>
      <c r="B29" s="83" t="s">
        <v>206</v>
      </c>
      <c r="C29" s="72"/>
      <c r="D29" s="87"/>
      <c r="E29" s="49"/>
      <c r="F29" s="569" t="s">
        <v>710</v>
      </c>
      <c r="G29" s="69" t="s">
        <v>711</v>
      </c>
      <c r="H29" s="69" t="s">
        <v>712</v>
      </c>
    </row>
    <row r="30" spans="1:8" ht="15.75" customHeight="1">
      <c r="A30" s="72" t="s">
        <v>207</v>
      </c>
      <c r="B30" s="83" t="s">
        <v>208</v>
      </c>
      <c r="C30" s="72"/>
      <c r="D30" s="87"/>
      <c r="E30" s="49"/>
      <c r="F30" s="569">
        <v>5</v>
      </c>
      <c r="G30" s="69">
        <v>10</v>
      </c>
      <c r="H30" s="581">
        <v>0.2</v>
      </c>
    </row>
    <row r="31" spans="1:8" ht="15.75" customHeight="1">
      <c r="A31" s="72" t="s">
        <v>209</v>
      </c>
      <c r="B31" s="83" t="s">
        <v>708</v>
      </c>
      <c r="C31" s="86">
        <f>G27</f>
        <v>0.5</v>
      </c>
      <c r="D31" s="84">
        <f>C31*D25</f>
        <v>1723.0318181818182</v>
      </c>
      <c r="E31" s="49"/>
      <c r="F31" s="569">
        <v>11</v>
      </c>
      <c r="G31" s="69">
        <v>20</v>
      </c>
      <c r="H31" s="581">
        <v>0.35</v>
      </c>
    </row>
    <row r="32" spans="1:8" ht="15.75" customHeight="1">
      <c r="A32" s="90"/>
      <c r="B32" s="625" t="s">
        <v>211</v>
      </c>
      <c r="C32" s="625"/>
      <c r="D32" s="91">
        <f>SUM(D25:D31)</f>
        <v>5243.085454545454</v>
      </c>
      <c r="E32" s="49"/>
      <c r="F32" s="569">
        <v>21</v>
      </c>
      <c r="G32" s="69">
        <v>30</v>
      </c>
      <c r="H32" s="581">
        <v>0.5</v>
      </c>
    </row>
    <row r="33" spans="1:9" ht="15.75" customHeight="1">
      <c r="A33" s="634"/>
      <c r="B33" s="634"/>
      <c r="C33" s="634"/>
      <c r="D33" s="634"/>
    </row>
    <row r="34" spans="1:9" ht="15.75" customHeight="1">
      <c r="A34" s="635" t="s">
        <v>212</v>
      </c>
      <c r="B34" s="635"/>
      <c r="C34" s="635"/>
      <c r="D34" s="635"/>
    </row>
    <row r="35" spans="1:9" ht="15.75" customHeight="1">
      <c r="A35" s="635" t="s">
        <v>213</v>
      </c>
      <c r="B35" s="635"/>
      <c r="C35" s="635"/>
      <c r="D35" s="635"/>
    </row>
    <row r="36" spans="1:9" ht="15.75" customHeight="1">
      <c r="A36" s="77" t="s">
        <v>214</v>
      </c>
      <c r="B36" s="629" t="s">
        <v>215</v>
      </c>
      <c r="C36" s="629"/>
      <c r="D36" s="77" t="s">
        <v>171</v>
      </c>
    </row>
    <row r="37" spans="1:9" ht="15.75" customHeight="1">
      <c r="A37" s="72" t="s">
        <v>172</v>
      </c>
      <c r="B37" s="10" t="s">
        <v>216</v>
      </c>
      <c r="C37" s="141">
        <f>(1/12)</f>
        <v>8.3333333333333329E-2</v>
      </c>
      <c r="D37" s="92">
        <f>$D$32*C37</f>
        <v>436.92378787878783</v>
      </c>
      <c r="E37" s="85"/>
    </row>
    <row r="38" spans="1:9" ht="15.75" customHeight="1">
      <c r="A38" s="72" t="s">
        <v>174</v>
      </c>
      <c r="B38" s="10" t="s">
        <v>217</v>
      </c>
      <c r="C38" s="142">
        <f>(1/12)+((1/3)/12)</f>
        <v>0.1111111111111111</v>
      </c>
      <c r="D38" s="92">
        <f>$D$32*C38</f>
        <v>582.56505050505041</v>
      </c>
      <c r="E38" s="85"/>
      <c r="F38" s="94"/>
      <c r="G38" s="95"/>
      <c r="I38" s="95"/>
    </row>
    <row r="39" spans="1:9" ht="15.75" customHeight="1">
      <c r="A39" s="638" t="s">
        <v>218</v>
      </c>
      <c r="B39" s="638"/>
      <c r="C39" s="96">
        <f>SUM(C37:C38)</f>
        <v>0.19444444444444442</v>
      </c>
      <c r="D39" s="97">
        <f>SUM(D37:D38)</f>
        <v>1019.4888383838382</v>
      </c>
      <c r="E39" s="49"/>
      <c r="F39" s="88"/>
      <c r="I39" s="98"/>
    </row>
    <row r="40" spans="1:9" ht="15.75" customHeight="1">
      <c r="A40" s="634"/>
      <c r="B40" s="634"/>
      <c r="C40" s="634"/>
      <c r="D40" s="634"/>
      <c r="I40" s="94"/>
    </row>
    <row r="41" spans="1:9" ht="15.75" customHeight="1">
      <c r="A41" s="635" t="s">
        <v>219</v>
      </c>
      <c r="B41" s="635"/>
      <c r="C41" s="635"/>
      <c r="D41" s="635"/>
    </row>
    <row r="42" spans="1:9" ht="15.75" customHeight="1">
      <c r="A42" s="77" t="s">
        <v>220</v>
      </c>
      <c r="B42" s="77" t="s">
        <v>221</v>
      </c>
      <c r="C42" s="77" t="s">
        <v>222</v>
      </c>
      <c r="D42" s="77" t="s">
        <v>171</v>
      </c>
      <c r="E42" s="99"/>
    </row>
    <row r="43" spans="1:9" ht="15.75" customHeight="1">
      <c r="A43" s="72" t="s">
        <v>172</v>
      </c>
      <c r="B43" s="10" t="s">
        <v>99</v>
      </c>
      <c r="C43" s="100">
        <f>INSS</f>
        <v>0.2</v>
      </c>
      <c r="D43" s="92">
        <f t="shared" ref="D43:D50" si="0">($D$32+$D$39)*C43</f>
        <v>1252.5148585858585</v>
      </c>
      <c r="E43" s="49"/>
    </row>
    <row r="44" spans="1:9" ht="15.75" customHeight="1">
      <c r="A44" s="72" t="s">
        <v>174</v>
      </c>
      <c r="B44" s="10" t="s">
        <v>101</v>
      </c>
      <c r="C44" s="100">
        <f>SalárioEducação</f>
        <v>2.5000000000000001E-2</v>
      </c>
      <c r="D44" s="92">
        <f t="shared" si="0"/>
        <v>156.56435732323231</v>
      </c>
      <c r="E44" s="49"/>
    </row>
    <row r="45" spans="1:9" ht="15.75" customHeight="1">
      <c r="A45" s="72" t="s">
        <v>176</v>
      </c>
      <c r="B45" s="10" t="s">
        <v>104</v>
      </c>
      <c r="C45" s="30">
        <f>SATFAPRAT</f>
        <v>0.06</v>
      </c>
      <c r="D45" s="92">
        <f t="shared" si="0"/>
        <v>375.7544575757575</v>
      </c>
      <c r="E45" s="49"/>
    </row>
    <row r="46" spans="1:9" ht="15.75" customHeight="1">
      <c r="A46" s="72" t="s">
        <v>185</v>
      </c>
      <c r="B46" s="10" t="s">
        <v>107</v>
      </c>
      <c r="C46" s="100">
        <f>SESCSESI</f>
        <v>1.4999999999999999E-2</v>
      </c>
      <c r="D46" s="92">
        <f t="shared" si="0"/>
        <v>93.938614393939375</v>
      </c>
      <c r="E46" s="49"/>
      <c r="G46" s="101"/>
    </row>
    <row r="47" spans="1:9" ht="15.75" customHeight="1">
      <c r="A47" s="72" t="s">
        <v>205</v>
      </c>
      <c r="B47" s="10" t="s">
        <v>110</v>
      </c>
      <c r="C47" s="100">
        <f>SENAISENAC</f>
        <v>0.01</v>
      </c>
      <c r="D47" s="92">
        <f t="shared" si="0"/>
        <v>62.625742929292919</v>
      </c>
      <c r="E47" s="49"/>
      <c r="G47" s="95"/>
    </row>
    <row r="48" spans="1:9" ht="15.75" customHeight="1">
      <c r="A48" s="72" t="s">
        <v>207</v>
      </c>
      <c r="B48" s="10" t="s">
        <v>113</v>
      </c>
      <c r="C48" s="100">
        <f>SEBRAE</f>
        <v>6.0000000000000001E-3</v>
      </c>
      <c r="D48" s="92">
        <f t="shared" si="0"/>
        <v>37.57544575757575</v>
      </c>
      <c r="E48" s="49"/>
      <c r="G48" s="88"/>
    </row>
    <row r="49" spans="1:6" ht="15.75" customHeight="1">
      <c r="A49" s="72" t="s">
        <v>209</v>
      </c>
      <c r="B49" s="10" t="s">
        <v>115</v>
      </c>
      <c r="C49" s="100">
        <f>INCRA</f>
        <v>2E-3</v>
      </c>
      <c r="D49" s="92">
        <f t="shared" si="0"/>
        <v>12.525148585858584</v>
      </c>
      <c r="E49" s="49"/>
    </row>
    <row r="50" spans="1:6" ht="15.75" customHeight="1">
      <c r="A50" s="72" t="s">
        <v>223</v>
      </c>
      <c r="B50" s="10" t="s">
        <v>117</v>
      </c>
      <c r="C50" s="100">
        <f>FGTS</f>
        <v>0.08</v>
      </c>
      <c r="D50" s="92">
        <f t="shared" si="0"/>
        <v>501.00594343434335</v>
      </c>
      <c r="E50" s="49"/>
    </row>
    <row r="51" spans="1:6" ht="15.75" customHeight="1">
      <c r="A51" s="90"/>
      <c r="B51" s="21" t="s">
        <v>224</v>
      </c>
      <c r="C51" s="102">
        <f>SUM(C43:C50)</f>
        <v>0.39800000000000008</v>
      </c>
      <c r="D51" s="91">
        <f>SUM(D43:D50)</f>
        <v>2492.5045685858586</v>
      </c>
      <c r="F51" s="58"/>
    </row>
    <row r="52" spans="1:6" ht="15.75" customHeight="1">
      <c r="A52" s="634"/>
      <c r="B52" s="634"/>
      <c r="C52" s="634"/>
      <c r="D52" s="634"/>
      <c r="F52" s="99"/>
    </row>
    <row r="53" spans="1:6" ht="15.75" customHeight="1">
      <c r="A53" s="635" t="s">
        <v>225</v>
      </c>
      <c r="B53" s="635"/>
      <c r="C53" s="635"/>
      <c r="D53" s="635"/>
    </row>
    <row r="54" spans="1:6" ht="15.75" customHeight="1">
      <c r="A54" s="77" t="s">
        <v>226</v>
      </c>
      <c r="B54" s="629" t="s">
        <v>227</v>
      </c>
      <c r="C54" s="629"/>
      <c r="D54" s="77" t="s">
        <v>171</v>
      </c>
    </row>
    <row r="55" spans="1:6" ht="15.75" customHeight="1">
      <c r="A55" s="72" t="s">
        <v>172</v>
      </c>
      <c r="B55" s="83" t="s">
        <v>15</v>
      </c>
      <c r="C55" s="11">
        <f>Valetransporte</f>
        <v>4.95</v>
      </c>
      <c r="D55" s="105">
        <f>(C55*2*22)-(D25*6%)</f>
        <v>11.036181818181831</v>
      </c>
      <c r="E55" s="106"/>
    </row>
    <row r="56" spans="1:6" ht="15.75" customHeight="1">
      <c r="A56" s="72" t="s">
        <v>174</v>
      </c>
      <c r="B56" s="83" t="s">
        <v>18</v>
      </c>
      <c r="C56" s="11">
        <f>Valealimentação</f>
        <v>23.76</v>
      </c>
      <c r="D56" s="87">
        <f>(C56*22)-(C56*22*5%)</f>
        <v>496.584</v>
      </c>
      <c r="E56" s="107"/>
    </row>
    <row r="57" spans="1:6" ht="15.75" customHeight="1">
      <c r="A57" s="72" t="s">
        <v>176</v>
      </c>
      <c r="B57" s="83" t="s">
        <v>21</v>
      </c>
      <c r="C57" s="11">
        <f>PremioCesta</f>
        <v>0</v>
      </c>
      <c r="D57" s="87">
        <f>C57</f>
        <v>0</v>
      </c>
      <c r="E57" s="49"/>
    </row>
    <row r="58" spans="1:6" ht="15.75" customHeight="1">
      <c r="A58" s="72" t="s">
        <v>185</v>
      </c>
      <c r="B58" s="83" t="s">
        <v>24</v>
      </c>
      <c r="C58" s="11">
        <f>PCMSO</f>
        <v>59</v>
      </c>
      <c r="D58" s="87">
        <f>C58</f>
        <v>59</v>
      </c>
      <c r="E58" s="49"/>
    </row>
    <row r="59" spans="1:6" ht="15.75" customHeight="1">
      <c r="A59" s="636" t="s">
        <v>228</v>
      </c>
      <c r="B59" s="636"/>
      <c r="C59" s="636"/>
      <c r="D59" s="108">
        <f>SUM(D55:D58)</f>
        <v>566.62018181818189</v>
      </c>
    </row>
    <row r="60" spans="1:6" ht="15.75" customHeight="1">
      <c r="A60" s="634"/>
      <c r="B60" s="634"/>
      <c r="C60" s="634"/>
      <c r="D60" s="634"/>
    </row>
    <row r="61" spans="1:6" ht="15.75" customHeight="1">
      <c r="A61" s="635" t="s">
        <v>229</v>
      </c>
      <c r="B61" s="635"/>
      <c r="C61" s="635"/>
      <c r="D61" s="635"/>
    </row>
    <row r="62" spans="1:6" ht="15.75" customHeight="1">
      <c r="A62" s="77">
        <v>2</v>
      </c>
      <c r="B62" s="637" t="s">
        <v>230</v>
      </c>
      <c r="C62" s="637"/>
      <c r="D62" s="77" t="s">
        <v>171</v>
      </c>
    </row>
    <row r="63" spans="1:6" ht="15.75" customHeight="1">
      <c r="A63" s="109" t="s">
        <v>214</v>
      </c>
      <c r="B63" s="626" t="s">
        <v>215</v>
      </c>
      <c r="C63" s="626"/>
      <c r="D63" s="87">
        <f>D39</f>
        <v>1019.4888383838382</v>
      </c>
    </row>
    <row r="64" spans="1:6" ht="15.75" customHeight="1">
      <c r="A64" s="109" t="s">
        <v>220</v>
      </c>
      <c r="B64" s="626" t="s">
        <v>221</v>
      </c>
      <c r="C64" s="626"/>
      <c r="D64" s="87">
        <f>D51</f>
        <v>2492.5045685858586</v>
      </c>
    </row>
    <row r="65" spans="1:18" ht="15.75" customHeight="1">
      <c r="A65" s="109" t="s">
        <v>226</v>
      </c>
      <c r="B65" s="626" t="s">
        <v>227</v>
      </c>
      <c r="C65" s="626"/>
      <c r="D65" s="87">
        <f>D59</f>
        <v>566.62018181818189</v>
      </c>
    </row>
    <row r="66" spans="1:18" ht="15.75" customHeight="1">
      <c r="A66" s="625" t="s">
        <v>231</v>
      </c>
      <c r="B66" s="625"/>
      <c r="C66" s="625"/>
      <c r="D66" s="91">
        <f>SUM(D63:D65)</f>
        <v>4078.6135887878791</v>
      </c>
    </row>
    <row r="67" spans="1:18" ht="15.75" customHeight="1">
      <c r="A67" s="634"/>
      <c r="B67" s="634"/>
      <c r="C67" s="634"/>
      <c r="D67" s="634"/>
    </row>
    <row r="68" spans="1:18" ht="15.75" customHeight="1">
      <c r="A68" s="635" t="s">
        <v>232</v>
      </c>
      <c r="B68" s="635"/>
      <c r="C68" s="635"/>
      <c r="D68" s="635"/>
    </row>
    <row r="69" spans="1:18" ht="15.75" customHeight="1">
      <c r="A69" s="77">
        <v>3</v>
      </c>
      <c r="B69" s="629" t="s">
        <v>129</v>
      </c>
      <c r="C69" s="629"/>
      <c r="D69" s="77" t="s">
        <v>171</v>
      </c>
    </row>
    <row r="70" spans="1:18" ht="15.75" customHeight="1">
      <c r="A70" s="72" t="s">
        <v>172</v>
      </c>
      <c r="B70" s="83" t="s">
        <v>130</v>
      </c>
      <c r="C70" s="30">
        <f>api</f>
        <v>4.1666666666666666E-3</v>
      </c>
      <c r="D70" s="87">
        <f t="shared" ref="D70:D75" si="1">$D$32*C70</f>
        <v>21.84618939393939</v>
      </c>
      <c r="E70" s="58"/>
      <c r="F70" s="58"/>
      <c r="G70" s="58"/>
      <c r="H70" s="95"/>
    </row>
    <row r="71" spans="1:18" ht="15.75" customHeight="1">
      <c r="A71" s="72" t="s">
        <v>174</v>
      </c>
      <c r="B71" s="83" t="s">
        <v>133</v>
      </c>
      <c r="C71" s="30">
        <f>INFGTSAP</f>
        <v>3.3333333333333332E-4</v>
      </c>
      <c r="D71" s="87">
        <f t="shared" si="1"/>
        <v>1.7476951515151513</v>
      </c>
      <c r="G71" s="99"/>
    </row>
    <row r="72" spans="1:18" ht="15.75" customHeight="1">
      <c r="A72" s="72" t="s">
        <v>176</v>
      </c>
      <c r="B72" s="110" t="s">
        <v>136</v>
      </c>
      <c r="C72" s="30">
        <f>MULTAFGTS</f>
        <v>3.4400000000000007E-2</v>
      </c>
      <c r="D72" s="87">
        <f t="shared" si="1"/>
        <v>180.36213963636365</v>
      </c>
      <c r="E72" s="143"/>
      <c r="R72" s="36" t="s">
        <v>281</v>
      </c>
    </row>
    <row r="73" spans="1:18" ht="15.75" customHeight="1">
      <c r="A73" s="72" t="s">
        <v>185</v>
      </c>
      <c r="B73" s="112" t="s">
        <v>138</v>
      </c>
      <c r="C73" s="30">
        <f>APT</f>
        <v>1.9444444444444445E-2</v>
      </c>
      <c r="D73" s="87">
        <f t="shared" si="1"/>
        <v>101.94888383838384</v>
      </c>
    </row>
    <row r="74" spans="1:18" ht="15.75" customHeight="1">
      <c r="A74" s="72" t="s">
        <v>205</v>
      </c>
      <c r="B74" s="112" t="s">
        <v>141</v>
      </c>
      <c r="C74" s="30">
        <f>C51*C73</f>
        <v>7.7388888888888906E-3</v>
      </c>
      <c r="D74" s="87">
        <f t="shared" si="1"/>
        <v>40.575655767676771</v>
      </c>
    </row>
    <row r="75" spans="1:18" ht="13.8">
      <c r="A75" s="72" t="s">
        <v>207</v>
      </c>
      <c r="B75" s="112" t="s">
        <v>143</v>
      </c>
      <c r="C75" s="30">
        <f>C73*8%*40%</f>
        <v>6.2222222222222236E-4</v>
      </c>
      <c r="D75" s="87">
        <f t="shared" si="1"/>
        <v>3.2623642828282833</v>
      </c>
      <c r="R75" s="36" t="s">
        <v>281</v>
      </c>
    </row>
    <row r="76" spans="1:18" ht="15.75" customHeight="1">
      <c r="A76" s="625" t="s">
        <v>233</v>
      </c>
      <c r="B76" s="625"/>
      <c r="C76" s="113">
        <f>SUM(C70:C75)</f>
        <v>6.670555555555556E-2</v>
      </c>
      <c r="D76" s="91">
        <f>SUM(D70:D75)</f>
        <v>349.74292807070708</v>
      </c>
      <c r="E76" s="114"/>
    </row>
    <row r="77" spans="1:18" ht="15.75" customHeight="1">
      <c r="A77" s="634"/>
      <c r="B77" s="634"/>
      <c r="C77" s="634"/>
      <c r="D77" s="634"/>
      <c r="E77" s="114"/>
      <c r="F77" s="115"/>
    </row>
    <row r="78" spans="1:18" ht="15.75" customHeight="1">
      <c r="A78" s="635" t="s">
        <v>234</v>
      </c>
      <c r="B78" s="635"/>
      <c r="C78" s="635"/>
      <c r="D78" s="635"/>
      <c r="E78" s="114"/>
    </row>
    <row r="79" spans="1:18" ht="15.75" customHeight="1">
      <c r="A79" s="635" t="s">
        <v>235</v>
      </c>
      <c r="B79" s="635"/>
      <c r="C79" s="635"/>
      <c r="D79" s="635"/>
    </row>
    <row r="80" spans="1:18" ht="15.75" customHeight="1">
      <c r="A80" s="77" t="s">
        <v>236</v>
      </c>
      <c r="B80" s="629" t="s">
        <v>237</v>
      </c>
      <c r="C80" s="629"/>
      <c r="D80" s="77" t="s">
        <v>171</v>
      </c>
    </row>
    <row r="81" spans="1:9" ht="15.75" customHeight="1">
      <c r="A81" s="72" t="s">
        <v>172</v>
      </c>
      <c r="B81" s="83" t="s">
        <v>238</v>
      </c>
      <c r="C81" s="557">
        <f>(1/12)</f>
        <v>8.3333333333333329E-2</v>
      </c>
      <c r="D81" s="87">
        <f t="shared" ref="D81:D86" si="2">($D$32+$D$66+$D$76)*C81</f>
        <v>805.95349761700345</v>
      </c>
      <c r="E81" s="85"/>
      <c r="F81" t="s">
        <v>701</v>
      </c>
      <c r="G81" s="88"/>
    </row>
    <row r="82" spans="1:9" ht="15.75" customHeight="1">
      <c r="A82" s="72" t="s">
        <v>174</v>
      </c>
      <c r="B82" s="83" t="s">
        <v>239</v>
      </c>
      <c r="C82" s="28">
        <f>(1/30)/12</f>
        <v>2.7777777777777779E-3</v>
      </c>
      <c r="D82" s="87">
        <f t="shared" si="2"/>
        <v>26.865116587233448</v>
      </c>
      <c r="E82" s="116"/>
    </row>
    <row r="83" spans="1:9" ht="15.75" customHeight="1">
      <c r="A83" s="72" t="s">
        <v>176</v>
      </c>
      <c r="B83" s="83" t="s">
        <v>240</v>
      </c>
      <c r="C83" s="28">
        <f>((5/30/12)*1.5%)</f>
        <v>2.0833333333333332E-4</v>
      </c>
      <c r="D83" s="87">
        <f t="shared" si="2"/>
        <v>2.0148837440425087</v>
      </c>
      <c r="E83" s="116"/>
    </row>
    <row r="84" spans="1:9" ht="15.75" customHeight="1">
      <c r="A84" s="72" t="s">
        <v>185</v>
      </c>
      <c r="B84" s="83" t="s">
        <v>241</v>
      </c>
      <c r="C84" s="28">
        <f>((15/30)/12)*0.78%</f>
        <v>3.2499999999999999E-4</v>
      </c>
      <c r="D84" s="87">
        <f t="shared" si="2"/>
        <v>3.1432186407063134</v>
      </c>
      <c r="E84" s="116"/>
    </row>
    <row r="85" spans="1:9" ht="15.75" customHeight="1">
      <c r="A85" s="72" t="s">
        <v>205</v>
      </c>
      <c r="B85" s="83" t="s">
        <v>242</v>
      </c>
      <c r="C85" s="28">
        <f>(1/12*1.416%*4/12)+((1/3)/12)*1.416%*(4/12)</f>
        <v>5.2444444444444435E-4</v>
      </c>
      <c r="D85" s="87">
        <f t="shared" si="2"/>
        <v>5.0721340116696743</v>
      </c>
      <c r="E85" s="116"/>
    </row>
    <row r="86" spans="1:9" ht="15.75" customHeight="1">
      <c r="A86" s="72" t="s">
        <v>207</v>
      </c>
      <c r="B86" s="83" t="s">
        <v>243</v>
      </c>
      <c r="C86" s="28">
        <f>((5/30)/12)</f>
        <v>1.3888888888888888E-2</v>
      </c>
      <c r="D86" s="87">
        <f t="shared" si="2"/>
        <v>134.32558293616722</v>
      </c>
      <c r="E86" s="95"/>
      <c r="G86" s="119"/>
      <c r="I86" s="120"/>
    </row>
    <row r="87" spans="1:9" ht="15.75" customHeight="1">
      <c r="A87" s="625" t="s">
        <v>244</v>
      </c>
      <c r="B87" s="625"/>
      <c r="C87" s="113">
        <f>SUM(C81:C86)</f>
        <v>0.10105777777777777</v>
      </c>
      <c r="D87" s="91">
        <f>SUM(D81:D86)</f>
        <v>977.37443353682261</v>
      </c>
      <c r="F87" s="121"/>
      <c r="G87" s="94"/>
    </row>
    <row r="88" spans="1:9" ht="15.75" customHeight="1">
      <c r="A88" s="634"/>
      <c r="B88" s="634"/>
      <c r="C88" s="634"/>
      <c r="D88" s="634"/>
      <c r="E88" s="119"/>
      <c r="F88" s="95"/>
    </row>
    <row r="89" spans="1:9" ht="15.75" customHeight="1">
      <c r="A89" s="635" t="s">
        <v>245</v>
      </c>
      <c r="B89" s="635"/>
      <c r="C89" s="635"/>
      <c r="D89" s="635"/>
      <c r="F89" s="94"/>
      <c r="G89" s="95"/>
      <c r="I89" s="94"/>
    </row>
    <row r="90" spans="1:9" ht="15.75" customHeight="1">
      <c r="A90" s="77" t="s">
        <v>246</v>
      </c>
      <c r="B90" s="629" t="s">
        <v>247</v>
      </c>
      <c r="C90" s="629"/>
      <c r="D90" s="77" t="s">
        <v>171</v>
      </c>
      <c r="E90" s="95"/>
      <c r="F90" s="95"/>
      <c r="G90" s="88"/>
    </row>
    <row r="91" spans="1:9" ht="15.75" customHeight="1">
      <c r="A91" s="72" t="s">
        <v>172</v>
      </c>
      <c r="B91" s="626" t="s">
        <v>248</v>
      </c>
      <c r="C91" s="626"/>
      <c r="D91" s="92">
        <v>0</v>
      </c>
    </row>
    <row r="92" spans="1:9" ht="15.75" customHeight="1">
      <c r="A92" s="625" t="s">
        <v>249</v>
      </c>
      <c r="B92" s="625"/>
      <c r="C92" s="625"/>
      <c r="D92" s="91">
        <f>D91</f>
        <v>0</v>
      </c>
      <c r="G92" s="101"/>
    </row>
    <row r="93" spans="1:9" ht="15.75" customHeight="1">
      <c r="A93" s="634"/>
      <c r="B93" s="634"/>
      <c r="C93" s="634"/>
      <c r="D93" s="634"/>
    </row>
    <row r="94" spans="1:9" ht="15.75" customHeight="1">
      <c r="A94" s="635" t="s">
        <v>250</v>
      </c>
      <c r="B94" s="635"/>
      <c r="C94" s="635"/>
      <c r="D94" s="635"/>
      <c r="E94" s="98"/>
    </row>
    <row r="95" spans="1:9" ht="15.75" customHeight="1">
      <c r="A95" s="77">
        <v>4</v>
      </c>
      <c r="B95" s="629" t="s">
        <v>230</v>
      </c>
      <c r="C95" s="629"/>
      <c r="D95" s="77" t="s">
        <v>171</v>
      </c>
    </row>
    <row r="96" spans="1:9" ht="15.75" customHeight="1">
      <c r="A96" s="72" t="s">
        <v>236</v>
      </c>
      <c r="B96" s="626" t="s">
        <v>251</v>
      </c>
      <c r="C96" s="626"/>
      <c r="D96" s="92">
        <f>D87</f>
        <v>977.37443353682261</v>
      </c>
      <c r="F96" s="122"/>
    </row>
    <row r="97" spans="1:4" ht="15.75" customHeight="1">
      <c r="A97" s="72" t="s">
        <v>246</v>
      </c>
      <c r="B97" s="626" t="s">
        <v>247</v>
      </c>
      <c r="C97" s="626"/>
      <c r="D97" s="92">
        <f>D92</f>
        <v>0</v>
      </c>
    </row>
    <row r="98" spans="1:4" ht="15.75" customHeight="1">
      <c r="A98" s="625" t="s">
        <v>252</v>
      </c>
      <c r="B98" s="625"/>
      <c r="C98" s="625"/>
      <c r="D98" s="91">
        <f>SUM(D96:D97)</f>
        <v>977.37443353682261</v>
      </c>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123">
        <f>Uniformes!G32</f>
        <v>44.813333333333333</v>
      </c>
    </row>
    <row r="103" spans="1:4" ht="15.75" customHeight="1">
      <c r="A103" s="72" t="s">
        <v>174</v>
      </c>
      <c r="B103" s="626" t="s">
        <v>256</v>
      </c>
      <c r="C103" s="626"/>
      <c r="D103" s="123">
        <f>EPI!I101</f>
        <v>111.91</v>
      </c>
    </row>
    <row r="104" spans="1:4" ht="15.75" customHeight="1">
      <c r="A104" s="72" t="s">
        <v>176</v>
      </c>
      <c r="B104" s="626" t="s">
        <v>257</v>
      </c>
      <c r="C104" s="626"/>
      <c r="D104" s="123">
        <f>'Eq. Coletivos'!L29</f>
        <v>25.220288461538463</v>
      </c>
    </row>
    <row r="105" spans="1:4" ht="15.75" customHeight="1">
      <c r="A105" s="72" t="s">
        <v>185</v>
      </c>
      <c r="B105" s="626" t="s">
        <v>258</v>
      </c>
      <c r="C105" s="626"/>
      <c r="D105" s="123">
        <f>'Eq. Coletivos'!N31</f>
        <v>3.0856929487179485</v>
      </c>
    </row>
    <row r="106" spans="1:4" ht="15.75" customHeight="1">
      <c r="A106" s="72" t="s">
        <v>205</v>
      </c>
      <c r="B106" s="626" t="s">
        <v>259</v>
      </c>
      <c r="C106" s="626"/>
      <c r="D106" s="123"/>
    </row>
    <row r="107" spans="1:4" ht="15.75" customHeight="1">
      <c r="A107" s="72" t="s">
        <v>207</v>
      </c>
      <c r="B107" s="626" t="s">
        <v>260</v>
      </c>
      <c r="C107" s="626"/>
      <c r="D107" s="123"/>
    </row>
    <row r="108" spans="1:4" ht="15.75" customHeight="1">
      <c r="A108" s="72" t="s">
        <v>209</v>
      </c>
      <c r="B108" s="626"/>
      <c r="C108" s="626"/>
      <c r="D108" s="123">
        <v>0</v>
      </c>
    </row>
    <row r="109" spans="1:4" ht="15.75" customHeight="1">
      <c r="A109" s="625" t="s">
        <v>262</v>
      </c>
      <c r="B109" s="625"/>
      <c r="C109" s="625"/>
      <c r="D109" s="91">
        <f>SUM(D102:D108)</f>
        <v>185.02931474358974</v>
      </c>
    </row>
    <row r="110" spans="1:4" ht="15.75" customHeight="1">
      <c r="A110" s="627"/>
      <c r="B110" s="627"/>
      <c r="C110" s="627"/>
      <c r="D110" s="627"/>
    </row>
    <row r="111" spans="1:4" ht="15.75" customHeight="1">
      <c r="A111" s="628" t="s">
        <v>263</v>
      </c>
      <c r="B111" s="628"/>
      <c r="C111" s="628"/>
      <c r="D111" s="628"/>
    </row>
    <row r="112" spans="1:4" ht="15.75" customHeight="1">
      <c r="A112" s="77">
        <v>6</v>
      </c>
      <c r="B112" s="124" t="s">
        <v>264</v>
      </c>
      <c r="C112" s="77" t="s">
        <v>265</v>
      </c>
      <c r="D112" s="125" t="s">
        <v>171</v>
      </c>
    </row>
    <row r="113" spans="1:6" ht="15.75" customHeight="1">
      <c r="A113" s="72" t="s">
        <v>172</v>
      </c>
      <c r="B113" s="10" t="s">
        <v>266</v>
      </c>
      <c r="C113" s="30">
        <v>0.06</v>
      </c>
      <c r="D113" s="92">
        <f>D131*C113</f>
        <v>650.03074318106724</v>
      </c>
      <c r="E113" s="116"/>
    </row>
    <row r="114" spans="1:6" ht="15.75" customHeight="1">
      <c r="A114" s="72" t="s">
        <v>174</v>
      </c>
      <c r="B114" s="126" t="s">
        <v>267</v>
      </c>
      <c r="C114" s="127">
        <v>6.7900000000000002E-2</v>
      </c>
      <c r="D114" s="92">
        <f>(D113+D131)*C114</f>
        <v>779.75521182856892</v>
      </c>
      <c r="E114" s="116"/>
    </row>
    <row r="115" spans="1:6" ht="15.75" customHeight="1">
      <c r="A115" s="72" t="s">
        <v>176</v>
      </c>
      <c r="B115" s="10" t="s">
        <v>119</v>
      </c>
      <c r="C115" s="30">
        <f>SUM(C117:C121)</f>
        <v>0.14250000000000002</v>
      </c>
      <c r="D115" s="92">
        <f>SUM(D117:D121)</f>
        <v>2037.9796077479978</v>
      </c>
      <c r="E115" s="116"/>
    </row>
    <row r="116" spans="1:6" ht="15.75" customHeight="1">
      <c r="A116" s="630"/>
      <c r="B116" s="128" t="s">
        <v>120</v>
      </c>
      <c r="C116" s="129"/>
      <c r="D116" s="130"/>
      <c r="E116" s="116"/>
    </row>
    <row r="117" spans="1:6" ht="15.75" customHeight="1">
      <c r="A117" s="630"/>
      <c r="B117" s="10" t="s">
        <v>121</v>
      </c>
      <c r="C117" s="100">
        <f>Pis</f>
        <v>1.6500000000000001E-2</v>
      </c>
      <c r="D117" s="92">
        <f>(D131+D113+D114)/(1-SUM(C117:C121))*C117</f>
        <v>235.97658616029449</v>
      </c>
      <c r="E117" s="116"/>
    </row>
    <row r="118" spans="1:6" ht="15.75" customHeight="1">
      <c r="A118" s="630"/>
      <c r="B118" s="131" t="s">
        <v>123</v>
      </c>
      <c r="C118" s="132">
        <f>Cofins</f>
        <v>7.5999999999999998E-2</v>
      </c>
      <c r="D118" s="92">
        <f>(D131+D113+D114)/(1-SUM(C117:C121))*C118</f>
        <v>1086.9224574655987</v>
      </c>
      <c r="E118" s="116"/>
    </row>
    <row r="119" spans="1:6" ht="15.75" customHeight="1">
      <c r="A119" s="630"/>
      <c r="B119" s="128" t="s">
        <v>125</v>
      </c>
      <c r="C119" s="133"/>
      <c r="D119" s="134"/>
      <c r="E119" s="116"/>
    </row>
    <row r="120" spans="1:6" ht="15.75" customHeight="1">
      <c r="A120" s="630"/>
      <c r="B120" s="10" t="s">
        <v>126</v>
      </c>
      <c r="C120" s="631">
        <f>ISS</f>
        <v>0.05</v>
      </c>
      <c r="D120" s="632">
        <f>(D131+D113+D114)/(1-SUM(C117:C121))*C120</f>
        <v>715.08056412210453</v>
      </c>
      <c r="E120" s="116"/>
    </row>
    <row r="121" spans="1:6" ht="15.75" customHeight="1">
      <c r="A121" s="630"/>
      <c r="B121" s="131" t="s">
        <v>128</v>
      </c>
      <c r="C121" s="631"/>
      <c r="D121" s="632"/>
      <c r="E121" s="135"/>
    </row>
    <row r="122" spans="1:6" ht="15.75" customHeight="1">
      <c r="A122" s="633" t="s">
        <v>268</v>
      </c>
      <c r="B122" s="633"/>
      <c r="C122" s="633"/>
      <c r="D122" s="97">
        <f>SUM(D113:D115)</f>
        <v>3467.7655627576341</v>
      </c>
      <c r="E122" s="136"/>
    </row>
    <row r="123" spans="1:6" ht="15.75" customHeight="1">
      <c r="A123" s="627"/>
      <c r="B123" s="627"/>
      <c r="C123" s="627"/>
      <c r="D123" s="627"/>
      <c r="E123" s="115"/>
    </row>
    <row r="124" spans="1:6" ht="15.75" customHeight="1">
      <c r="A124" s="628" t="s">
        <v>269</v>
      </c>
      <c r="B124" s="628"/>
      <c r="C124" s="628"/>
      <c r="D124" s="628"/>
    </row>
    <row r="125" spans="1:6" ht="15.75" customHeight="1">
      <c r="A125" s="137"/>
      <c r="B125" s="629" t="s">
        <v>270</v>
      </c>
      <c r="C125" s="629"/>
      <c r="D125" s="138" t="s">
        <v>271</v>
      </c>
      <c r="F125" s="115"/>
    </row>
    <row r="126" spans="1:6" ht="15.75" customHeight="1">
      <c r="A126" s="72" t="s">
        <v>172</v>
      </c>
      <c r="B126" s="626" t="s">
        <v>272</v>
      </c>
      <c r="C126" s="626"/>
      <c r="D126" s="92">
        <f>D32</f>
        <v>5243.085454545454</v>
      </c>
      <c r="F126" s="115"/>
    </row>
    <row r="127" spans="1:6" ht="15.75" customHeight="1">
      <c r="A127" s="72" t="s">
        <v>174</v>
      </c>
      <c r="B127" s="626" t="s">
        <v>273</v>
      </c>
      <c r="C127" s="626"/>
      <c r="D127" s="92">
        <f>D66</f>
        <v>4078.6135887878791</v>
      </c>
    </row>
    <row r="128" spans="1:6" ht="15.75" customHeight="1">
      <c r="A128" s="72" t="s">
        <v>176</v>
      </c>
      <c r="B128" s="626" t="s">
        <v>274</v>
      </c>
      <c r="C128" s="626"/>
      <c r="D128" s="92">
        <f>D76</f>
        <v>349.74292807070708</v>
      </c>
    </row>
    <row r="129" spans="1:6" ht="15.75" customHeight="1">
      <c r="A129" s="72" t="s">
        <v>185</v>
      </c>
      <c r="B129" s="626" t="s">
        <v>275</v>
      </c>
      <c r="C129" s="626"/>
      <c r="D129" s="92">
        <f>D98</f>
        <v>977.37443353682261</v>
      </c>
      <c r="F129" s="115"/>
    </row>
    <row r="130" spans="1:6" ht="15.75" customHeight="1">
      <c r="A130" s="72" t="s">
        <v>205</v>
      </c>
      <c r="B130" s="626" t="s">
        <v>276</v>
      </c>
      <c r="C130" s="626"/>
      <c r="D130" s="92">
        <f>D109</f>
        <v>185.02931474358974</v>
      </c>
      <c r="F130" s="115"/>
    </row>
    <row r="131" spans="1:6" s="36" customFormat="1" ht="15.75" customHeight="1">
      <c r="A131" s="625" t="s">
        <v>277</v>
      </c>
      <c r="B131" s="625"/>
      <c r="C131" s="625"/>
      <c r="D131" s="91">
        <f>SUM(D126:D130)</f>
        <v>10833.845719684454</v>
      </c>
      <c r="F131" s="115"/>
    </row>
    <row r="132" spans="1:6" s="36" customFormat="1" ht="15.75" customHeight="1">
      <c r="A132" s="78" t="s">
        <v>207</v>
      </c>
      <c r="B132" s="626" t="s">
        <v>278</v>
      </c>
      <c r="C132" s="626"/>
      <c r="D132" s="92">
        <f>D122</f>
        <v>3467.7655627576341</v>
      </c>
      <c r="F132" s="115"/>
    </row>
    <row r="133" spans="1:6" s="36" customFormat="1" ht="15.75" customHeight="1">
      <c r="A133" s="625" t="s">
        <v>279</v>
      </c>
      <c r="B133" s="625"/>
      <c r="C133" s="625"/>
      <c r="D133" s="91">
        <f>SUM(D131:D132)</f>
        <v>14301.611282442089</v>
      </c>
      <c r="F133" s="115"/>
    </row>
    <row r="134" spans="1:6" s="36" customFormat="1" ht="13.2">
      <c r="D134" s="49"/>
    </row>
    <row r="135" spans="1:6" s="36" customFormat="1" ht="13.2">
      <c r="D135" s="49"/>
    </row>
    <row r="136" spans="1:6" ht="13.8">
      <c r="A136" s="36"/>
      <c r="B136" s="36"/>
      <c r="C136" s="36"/>
    </row>
    <row r="137" spans="1:6" ht="13.8">
      <c r="A137" s="36"/>
      <c r="B137" s="36"/>
      <c r="C137" s="36"/>
    </row>
    <row r="138" spans="1:6" ht="13.8">
      <c r="A138" s="36"/>
      <c r="B138" s="36"/>
      <c r="C138"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I133"/>
  <sheetViews>
    <sheetView topLeftCell="A97" zoomScaleNormal="100" workbookViewId="0">
      <selection activeCell="D104" sqref="D104"/>
    </sheetView>
  </sheetViews>
  <sheetFormatPr defaultColWidth="5" defaultRowHeight="13.5" customHeight="1"/>
  <cols>
    <col min="1" max="1" width="3.19921875" style="1" bestFit="1" customWidth="1"/>
    <col min="2" max="2" width="61.8984375" style="1" bestFit="1" customWidth="1"/>
    <col min="3" max="3" width="12.59765625" style="1" bestFit="1" customWidth="1"/>
    <col min="4" max="4" width="23.8984375" style="1" bestFit="1" customWidth="1"/>
    <col min="6" max="6" width="21.69921875" style="1" bestFit="1" customWidth="1"/>
    <col min="7" max="7" width="8.3984375" style="1" bestFit="1" customWidth="1"/>
    <col min="9" max="9" width="24.3984375" style="1" bestFit="1"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8">
      <c r="A4" s="642" t="s">
        <v>180</v>
      </c>
      <c r="B4" s="642"/>
      <c r="C4" s="642"/>
      <c r="D4" s="642"/>
      <c r="I4" s="71" t="s">
        <v>184</v>
      </c>
    </row>
    <row r="5" spans="1:9" ht="13.8">
      <c r="A5" s="75" t="s">
        <v>172</v>
      </c>
      <c r="B5" s="641" t="s">
        <v>182</v>
      </c>
      <c r="C5" s="641"/>
      <c r="D5" s="152"/>
    </row>
    <row r="6" spans="1:9" ht="13.8">
      <c r="A6" s="75" t="s">
        <v>174</v>
      </c>
      <c r="B6" s="641" t="s">
        <v>3</v>
      </c>
      <c r="C6" s="641"/>
      <c r="D6" s="153" t="str">
        <f>Municipio</f>
        <v>CUIABÁ/MT</v>
      </c>
    </row>
    <row r="7" spans="1:9" ht="13.8">
      <c r="A7" s="75" t="s">
        <v>176</v>
      </c>
      <c r="B7" s="641" t="s">
        <v>6</v>
      </c>
      <c r="C7" s="641"/>
      <c r="D7" s="153" t="str">
        <f>convenção</f>
        <v>MT000110/2025</v>
      </c>
    </row>
    <row r="8" spans="1:9" ht="13.8">
      <c r="A8" s="75" t="s">
        <v>185</v>
      </c>
      <c r="B8" s="641" t="s">
        <v>9</v>
      </c>
      <c r="C8" s="641"/>
      <c r="D8" s="152">
        <f>'Tabela auxiliar cct'!E4</f>
        <v>12</v>
      </c>
    </row>
    <row r="9" spans="1:9" ht="13.8">
      <c r="A9" s="641"/>
      <c r="B9" s="641"/>
      <c r="C9" s="641"/>
      <c r="D9" s="641"/>
    </row>
    <row r="10" spans="1:9" ht="13.8">
      <c r="A10" s="642" t="s">
        <v>186</v>
      </c>
      <c r="B10" s="642"/>
      <c r="C10" s="642"/>
      <c r="D10" s="642"/>
    </row>
    <row r="11" spans="1:9" ht="13.8">
      <c r="A11" s="628" t="s">
        <v>187</v>
      </c>
      <c r="B11" s="628"/>
      <c r="C11" s="628"/>
      <c r="D11" s="76" t="s">
        <v>188</v>
      </c>
    </row>
    <row r="12" spans="1:9" ht="13.8">
      <c r="A12" s="641" t="s">
        <v>189</v>
      </c>
      <c r="B12" s="641"/>
      <c r="C12" s="641"/>
      <c r="D12" s="5">
        <v>14</v>
      </c>
    </row>
    <row r="13" spans="1:9" ht="13.8">
      <c r="A13" s="641"/>
      <c r="B13" s="641"/>
      <c r="C13" s="641"/>
      <c r="D13" s="641"/>
    </row>
    <row r="14" spans="1:9" ht="13.8">
      <c r="A14" s="628" t="s">
        <v>190</v>
      </c>
      <c r="B14" s="628"/>
      <c r="C14" s="628"/>
      <c r="D14" s="628"/>
    </row>
    <row r="15" spans="1:9" ht="13.8">
      <c r="A15" s="628" t="s">
        <v>191</v>
      </c>
      <c r="B15" s="628"/>
      <c r="C15" s="628"/>
      <c r="D15" s="628"/>
    </row>
    <row r="16" spans="1:9" ht="13.8">
      <c r="A16" s="647" t="s">
        <v>192</v>
      </c>
      <c r="B16" s="647"/>
      <c r="C16" s="647"/>
      <c r="D16" s="647"/>
    </row>
    <row r="17" spans="1:7" ht="13.8">
      <c r="A17" s="155">
        <v>1</v>
      </c>
      <c r="B17" s="646" t="s">
        <v>193</v>
      </c>
      <c r="C17" s="646"/>
      <c r="D17" s="153" t="s">
        <v>75</v>
      </c>
    </row>
    <row r="18" spans="1:7" ht="13.8">
      <c r="A18" s="75">
        <v>2</v>
      </c>
      <c r="B18" s="646" t="s">
        <v>194</v>
      </c>
      <c r="C18" s="646"/>
      <c r="D18" s="156" t="s">
        <v>297</v>
      </c>
    </row>
    <row r="19" spans="1:7" ht="13.8">
      <c r="A19" s="75">
        <v>2</v>
      </c>
      <c r="B19" s="646" t="s">
        <v>196</v>
      </c>
      <c r="C19" s="646"/>
      <c r="D19" s="157">
        <f>Salitem14</f>
        <v>1819.53</v>
      </c>
    </row>
    <row r="20" spans="1:7" ht="13.8">
      <c r="A20" s="75">
        <v>3</v>
      </c>
      <c r="B20" s="646" t="s">
        <v>197</v>
      </c>
      <c r="C20" s="646"/>
      <c r="D20" s="156" t="str">
        <f>D17</f>
        <v>Jardineiro–40 HORAS</v>
      </c>
    </row>
    <row r="21" spans="1:7" ht="13.8">
      <c r="A21" s="158">
        <v>4</v>
      </c>
      <c r="B21" s="653" t="s">
        <v>198</v>
      </c>
      <c r="C21" s="653"/>
      <c r="D21" s="159">
        <f>vigencia</f>
        <v>45658</v>
      </c>
    </row>
    <row r="22" spans="1:7" ht="13.8">
      <c r="A22" s="634"/>
      <c r="B22" s="634"/>
      <c r="C22" s="634"/>
      <c r="D22" s="634"/>
    </row>
    <row r="23" spans="1:7" ht="13.8">
      <c r="A23" s="628" t="s">
        <v>199</v>
      </c>
      <c r="B23" s="628"/>
      <c r="C23" s="628"/>
      <c r="D23" s="628"/>
    </row>
    <row r="24" spans="1:7" ht="13.8">
      <c r="A24" s="154">
        <v>1</v>
      </c>
      <c r="B24" s="647" t="s">
        <v>200</v>
      </c>
      <c r="C24" s="647"/>
      <c r="D24" s="154" t="s">
        <v>171</v>
      </c>
    </row>
    <row r="25" spans="1:7" ht="13.8">
      <c r="A25" s="75" t="s">
        <v>172</v>
      </c>
      <c r="B25" s="160" t="s">
        <v>201</v>
      </c>
      <c r="C25" s="161"/>
      <c r="D25" s="84">
        <f>IF(D19*(40/44)&lt;G25,G25,D19*(40/44))</f>
        <v>1654.1181818181817</v>
      </c>
      <c r="E25" s="85"/>
      <c r="F25" s="150" t="s">
        <v>296</v>
      </c>
      <c r="G25" s="151">
        <v>1518</v>
      </c>
    </row>
    <row r="26" spans="1:7" ht="13.8">
      <c r="A26" s="75" t="s">
        <v>174</v>
      </c>
      <c r="B26" s="160" t="s">
        <v>202</v>
      </c>
      <c r="C26" s="162"/>
      <c r="D26" s="163"/>
    </row>
    <row r="27" spans="1:7" ht="13.8">
      <c r="A27" s="75" t="s">
        <v>176</v>
      </c>
      <c r="B27" s="160" t="s">
        <v>203</v>
      </c>
      <c r="C27" s="75"/>
      <c r="D27" s="157">
        <f>premio14</f>
        <v>53.74</v>
      </c>
    </row>
    <row r="28" spans="1:7" ht="13.8">
      <c r="A28" s="75" t="s">
        <v>185</v>
      </c>
      <c r="B28" s="160" t="s">
        <v>204</v>
      </c>
      <c r="C28" s="75"/>
      <c r="D28" s="163"/>
    </row>
    <row r="29" spans="1:7" ht="13.8">
      <c r="A29" s="75" t="s">
        <v>205</v>
      </c>
      <c r="B29" s="160" t="s">
        <v>206</v>
      </c>
      <c r="C29" s="75"/>
      <c r="D29" s="163"/>
    </row>
    <row r="30" spans="1:7" ht="13.8">
      <c r="A30" s="75" t="s">
        <v>207</v>
      </c>
      <c r="B30" s="160" t="s">
        <v>208</v>
      </c>
      <c r="C30" s="75"/>
      <c r="D30" s="163"/>
    </row>
    <row r="31" spans="1:7" ht="13.8">
      <c r="A31" s="75" t="s">
        <v>209</v>
      </c>
      <c r="B31" s="160" t="s">
        <v>210</v>
      </c>
      <c r="C31" s="75"/>
      <c r="D31" s="163"/>
    </row>
    <row r="32" spans="1:7" ht="13.8">
      <c r="A32" s="164"/>
      <c r="B32" s="628" t="s">
        <v>211</v>
      </c>
      <c r="C32" s="628"/>
      <c r="D32" s="165">
        <f>SUM(D25:D31)</f>
        <v>1707.8581818181817</v>
      </c>
    </row>
    <row r="33" spans="1:4" ht="13.8">
      <c r="A33" s="634"/>
      <c r="B33" s="634"/>
      <c r="C33" s="634"/>
      <c r="D33" s="634"/>
    </row>
    <row r="34" spans="1:4" ht="13.8">
      <c r="A34" s="635" t="s">
        <v>212</v>
      </c>
      <c r="B34" s="635"/>
      <c r="C34" s="635"/>
      <c r="D34" s="635"/>
    </row>
    <row r="35" spans="1:4" ht="13.8">
      <c r="A35" s="635" t="s">
        <v>213</v>
      </c>
      <c r="B35" s="635"/>
      <c r="C35" s="635"/>
      <c r="D35" s="635"/>
    </row>
    <row r="36" spans="1:4" ht="13.8">
      <c r="A36" s="154" t="s">
        <v>214</v>
      </c>
      <c r="B36" s="647" t="s">
        <v>215</v>
      </c>
      <c r="C36" s="647"/>
      <c r="D36" s="154" t="s">
        <v>171</v>
      </c>
    </row>
    <row r="37" spans="1:4" ht="13.8">
      <c r="A37" s="75" t="s">
        <v>172</v>
      </c>
      <c r="B37" s="161" t="s">
        <v>216</v>
      </c>
      <c r="C37" s="166">
        <f>(1/12)</f>
        <v>8.3333333333333329E-2</v>
      </c>
      <c r="D37" s="167">
        <f>$D$32*C37</f>
        <v>142.32151515151514</v>
      </c>
    </row>
    <row r="38" spans="1:4" ht="13.8">
      <c r="A38" s="75" t="s">
        <v>174</v>
      </c>
      <c r="B38" s="161" t="s">
        <v>217</v>
      </c>
      <c r="C38" s="168">
        <f>(1/12)+((1/3)/12)</f>
        <v>0.1111111111111111</v>
      </c>
      <c r="D38" s="167">
        <f>$D$32*C38</f>
        <v>189.76202020202018</v>
      </c>
    </row>
    <row r="39" spans="1:4" ht="13.8">
      <c r="A39" s="652" t="s">
        <v>218</v>
      </c>
      <c r="B39" s="652"/>
      <c r="C39" s="169">
        <f>SUM(C37:C38)</f>
        <v>0.19444444444444442</v>
      </c>
      <c r="D39" s="170">
        <f>SUM(D37:D38)</f>
        <v>332.08353535353535</v>
      </c>
    </row>
    <row r="40" spans="1:4" ht="13.8">
      <c r="A40" s="634"/>
      <c r="B40" s="634"/>
      <c r="C40" s="634"/>
      <c r="D40" s="634"/>
    </row>
    <row r="41" spans="1:4" ht="13.8">
      <c r="A41" s="635" t="s">
        <v>219</v>
      </c>
      <c r="B41" s="635"/>
      <c r="C41" s="635"/>
      <c r="D41" s="635"/>
    </row>
    <row r="42" spans="1:4" ht="13.8">
      <c r="A42" s="154" t="s">
        <v>220</v>
      </c>
      <c r="B42" s="154" t="s">
        <v>221</v>
      </c>
      <c r="C42" s="154" t="s">
        <v>222</v>
      </c>
      <c r="D42" s="154" t="s">
        <v>171</v>
      </c>
    </row>
    <row r="43" spans="1:4" ht="13.8">
      <c r="A43" s="75" t="s">
        <v>172</v>
      </c>
      <c r="B43" s="161" t="s">
        <v>99</v>
      </c>
      <c r="C43" s="100">
        <f>INSS</f>
        <v>0.2</v>
      </c>
      <c r="D43" s="167">
        <f t="shared" ref="D43:D50" si="0">($D$32+$D$39)*C43</f>
        <v>407.98834343434345</v>
      </c>
    </row>
    <row r="44" spans="1:4" ht="13.8">
      <c r="A44" s="75" t="s">
        <v>174</v>
      </c>
      <c r="B44" s="161" t="s">
        <v>101</v>
      </c>
      <c r="C44" s="100">
        <f>SalárioEducação</f>
        <v>2.5000000000000001E-2</v>
      </c>
      <c r="D44" s="167">
        <f t="shared" si="0"/>
        <v>50.998542929292931</v>
      </c>
    </row>
    <row r="45" spans="1:4" ht="13.8">
      <c r="A45" s="75" t="s">
        <v>176</v>
      </c>
      <c r="B45" s="161" t="s">
        <v>104</v>
      </c>
      <c r="C45" s="30">
        <f>SATFAPRAT</f>
        <v>0.06</v>
      </c>
      <c r="D45" s="167">
        <f t="shared" si="0"/>
        <v>122.39650303030302</v>
      </c>
    </row>
    <row r="46" spans="1:4" ht="13.8">
      <c r="A46" s="75" t="s">
        <v>185</v>
      </c>
      <c r="B46" s="161" t="s">
        <v>107</v>
      </c>
      <c r="C46" s="100">
        <f>SESCSESI</f>
        <v>1.4999999999999999E-2</v>
      </c>
      <c r="D46" s="167">
        <f t="shared" si="0"/>
        <v>30.599125757575756</v>
      </c>
    </row>
    <row r="47" spans="1:4" ht="13.8">
      <c r="A47" s="75" t="s">
        <v>205</v>
      </c>
      <c r="B47" s="161" t="s">
        <v>110</v>
      </c>
      <c r="C47" s="100">
        <f>SENAISENAC</f>
        <v>0.01</v>
      </c>
      <c r="D47" s="167">
        <f t="shared" si="0"/>
        <v>20.399417171717172</v>
      </c>
    </row>
    <row r="48" spans="1:4" ht="13.8">
      <c r="A48" s="75" t="s">
        <v>207</v>
      </c>
      <c r="B48" s="161" t="s">
        <v>113</v>
      </c>
      <c r="C48" s="100">
        <f>SEBRAE</f>
        <v>6.0000000000000001E-3</v>
      </c>
      <c r="D48" s="167">
        <f t="shared" si="0"/>
        <v>12.239650303030302</v>
      </c>
    </row>
    <row r="49" spans="1:4" ht="13.8">
      <c r="A49" s="75" t="s">
        <v>209</v>
      </c>
      <c r="B49" s="161" t="s">
        <v>115</v>
      </c>
      <c r="C49" s="100">
        <f>INCRA</f>
        <v>2E-3</v>
      </c>
      <c r="D49" s="167">
        <f t="shared" si="0"/>
        <v>4.0798834343434338</v>
      </c>
    </row>
    <row r="50" spans="1:4" ht="13.8">
      <c r="A50" s="75" t="s">
        <v>223</v>
      </c>
      <c r="B50" s="161" t="s">
        <v>117</v>
      </c>
      <c r="C50" s="100">
        <f>FGTS</f>
        <v>0.08</v>
      </c>
      <c r="D50" s="167">
        <f t="shared" si="0"/>
        <v>163.19533737373737</v>
      </c>
    </row>
    <row r="51" spans="1:4" ht="13.8">
      <c r="A51" s="164"/>
      <c r="B51" s="76" t="s">
        <v>224</v>
      </c>
      <c r="C51" s="171">
        <f>SUM(C43:C50)</f>
        <v>0.39800000000000008</v>
      </c>
      <c r="D51" s="165">
        <f>SUM(D43:D50)</f>
        <v>811.89680343434338</v>
      </c>
    </row>
    <row r="52" spans="1:4" ht="13.8">
      <c r="A52" s="634"/>
      <c r="B52" s="634"/>
      <c r="C52" s="634"/>
      <c r="D52" s="634"/>
    </row>
    <row r="53" spans="1:4" ht="13.8">
      <c r="A53" s="635" t="s">
        <v>225</v>
      </c>
      <c r="B53" s="635"/>
      <c r="C53" s="635"/>
      <c r="D53" s="635"/>
    </row>
    <row r="54" spans="1:4" ht="13.8">
      <c r="A54" s="154" t="s">
        <v>226</v>
      </c>
      <c r="B54" s="647" t="s">
        <v>227</v>
      </c>
      <c r="C54" s="647"/>
      <c r="D54" s="154" t="s">
        <v>171</v>
      </c>
    </row>
    <row r="55" spans="1:4" ht="13.8">
      <c r="A55" s="75" t="s">
        <v>172</v>
      </c>
      <c r="B55" s="160" t="s">
        <v>15</v>
      </c>
      <c r="C55" s="172">
        <f>Valetransporte</f>
        <v>4.95</v>
      </c>
      <c r="D55" s="173">
        <f>(C55*2*22)-(D25*6%)</f>
        <v>118.55290909090911</v>
      </c>
    </row>
    <row r="56" spans="1:4" ht="13.8">
      <c r="A56" s="75" t="s">
        <v>174</v>
      </c>
      <c r="B56" s="160" t="s">
        <v>18</v>
      </c>
      <c r="C56" s="172">
        <f>Valealimentação</f>
        <v>23.76</v>
      </c>
      <c r="D56" s="163">
        <f>(C56*22)-(C56*22*5%)</f>
        <v>496.584</v>
      </c>
    </row>
    <row r="57" spans="1:4" ht="13.8">
      <c r="A57" s="75" t="s">
        <v>176</v>
      </c>
      <c r="B57" s="160" t="s">
        <v>21</v>
      </c>
      <c r="C57" s="172">
        <f>PremioCesta</f>
        <v>0</v>
      </c>
      <c r="D57" s="163">
        <f>C57</f>
        <v>0</v>
      </c>
    </row>
    <row r="58" spans="1:4" ht="13.8">
      <c r="A58" s="75" t="s">
        <v>185</v>
      </c>
      <c r="B58" s="160" t="s">
        <v>24</v>
      </c>
      <c r="C58" s="172">
        <f>PCMSO</f>
        <v>59</v>
      </c>
      <c r="D58" s="163">
        <f>C58</f>
        <v>59</v>
      </c>
    </row>
    <row r="59" spans="1:4" ht="13.8">
      <c r="A59" s="650" t="s">
        <v>228</v>
      </c>
      <c r="B59" s="650"/>
      <c r="C59" s="650"/>
      <c r="D59" s="174">
        <f>SUM(D55:D58)</f>
        <v>674.13690909090906</v>
      </c>
    </row>
    <row r="60" spans="1:4" ht="13.8">
      <c r="A60" s="634"/>
      <c r="B60" s="634"/>
      <c r="C60" s="634"/>
      <c r="D60" s="634"/>
    </row>
    <row r="61" spans="1:4" ht="13.8">
      <c r="A61" s="635" t="s">
        <v>229</v>
      </c>
      <c r="B61" s="635"/>
      <c r="C61" s="635"/>
      <c r="D61" s="635"/>
    </row>
    <row r="62" spans="1:4" ht="13.8">
      <c r="A62" s="154">
        <v>2</v>
      </c>
      <c r="B62" s="651" t="s">
        <v>230</v>
      </c>
      <c r="C62" s="651"/>
      <c r="D62" s="154" t="s">
        <v>171</v>
      </c>
    </row>
    <row r="63" spans="1:4" ht="13.8">
      <c r="A63" s="175" t="s">
        <v>214</v>
      </c>
      <c r="B63" s="646" t="s">
        <v>215</v>
      </c>
      <c r="C63" s="646"/>
      <c r="D63" s="163">
        <f>D39</f>
        <v>332.08353535353535</v>
      </c>
    </row>
    <row r="64" spans="1:4" ht="13.8">
      <c r="A64" s="175" t="s">
        <v>220</v>
      </c>
      <c r="B64" s="646" t="s">
        <v>221</v>
      </c>
      <c r="C64" s="646"/>
      <c r="D64" s="163">
        <f>D51</f>
        <v>811.89680343434338</v>
      </c>
    </row>
    <row r="65" spans="1:4" ht="13.8">
      <c r="A65" s="175" t="s">
        <v>226</v>
      </c>
      <c r="B65" s="646" t="s">
        <v>227</v>
      </c>
      <c r="C65" s="646"/>
      <c r="D65" s="163">
        <f>D59</f>
        <v>674.13690909090906</v>
      </c>
    </row>
    <row r="66" spans="1:4" ht="13.8">
      <c r="A66" s="628" t="s">
        <v>231</v>
      </c>
      <c r="B66" s="628"/>
      <c r="C66" s="628"/>
      <c r="D66" s="165">
        <f>SUM(D63:D65)</f>
        <v>1818.1172478787878</v>
      </c>
    </row>
    <row r="67" spans="1:4" ht="13.8">
      <c r="A67" s="634"/>
      <c r="B67" s="634"/>
      <c r="C67" s="634"/>
      <c r="D67" s="634"/>
    </row>
    <row r="68" spans="1:4" ht="13.8">
      <c r="A68" s="635" t="s">
        <v>232</v>
      </c>
      <c r="B68" s="635"/>
      <c r="C68" s="635"/>
      <c r="D68" s="635"/>
    </row>
    <row r="69" spans="1:4" ht="13.8">
      <c r="A69" s="154">
        <v>3</v>
      </c>
      <c r="B69" s="647" t="s">
        <v>129</v>
      </c>
      <c r="C69" s="647"/>
      <c r="D69" s="154" t="s">
        <v>171</v>
      </c>
    </row>
    <row r="70" spans="1:4" ht="13.8">
      <c r="A70" s="75" t="s">
        <v>172</v>
      </c>
      <c r="B70" s="160" t="s">
        <v>130</v>
      </c>
      <c r="C70" s="30">
        <f>api</f>
        <v>4.1666666666666666E-3</v>
      </c>
      <c r="D70" s="163">
        <f t="shared" ref="D70:D75" si="1">$D$32*C70</f>
        <v>7.1160757575757572</v>
      </c>
    </row>
    <row r="71" spans="1:4" ht="13.8">
      <c r="A71" s="75" t="s">
        <v>174</v>
      </c>
      <c r="B71" s="160" t="s">
        <v>133</v>
      </c>
      <c r="C71" s="30">
        <f>INFGTSAP</f>
        <v>3.3333333333333332E-4</v>
      </c>
      <c r="D71" s="163">
        <f t="shared" si="1"/>
        <v>0.56928606060606057</v>
      </c>
    </row>
    <row r="72" spans="1:4" ht="13.8">
      <c r="A72" s="75" t="s">
        <v>176</v>
      </c>
      <c r="B72" s="176" t="s">
        <v>136</v>
      </c>
      <c r="C72" s="30">
        <f>MULTAFGTS</f>
        <v>3.4400000000000007E-2</v>
      </c>
      <c r="D72" s="163">
        <f t="shared" si="1"/>
        <v>58.750321454545464</v>
      </c>
    </row>
    <row r="73" spans="1:4" ht="13.8">
      <c r="A73" s="75" t="s">
        <v>185</v>
      </c>
      <c r="B73" s="177" t="s">
        <v>138</v>
      </c>
      <c r="C73" s="30">
        <f>APT</f>
        <v>1.9444444444444445E-2</v>
      </c>
      <c r="D73" s="163">
        <f t="shared" si="1"/>
        <v>33.208353535353531</v>
      </c>
    </row>
    <row r="74" spans="1:4" ht="13.8">
      <c r="A74" s="75" t="s">
        <v>205</v>
      </c>
      <c r="B74" s="177" t="s">
        <v>141</v>
      </c>
      <c r="C74" s="178">
        <f>C51*C73</f>
        <v>7.7388888888888906E-3</v>
      </c>
      <c r="D74" s="163">
        <f t="shared" si="1"/>
        <v>13.21692470707071</v>
      </c>
    </row>
    <row r="75" spans="1:4" ht="13.8">
      <c r="A75" s="75" t="s">
        <v>207</v>
      </c>
      <c r="B75" s="177" t="s">
        <v>143</v>
      </c>
      <c r="C75" s="178">
        <f>C73*8%*40%</f>
        <v>6.2222222222222236E-4</v>
      </c>
      <c r="D75" s="163">
        <f t="shared" si="1"/>
        <v>1.0626673131313134</v>
      </c>
    </row>
    <row r="76" spans="1:4" ht="13.8">
      <c r="A76" s="628" t="s">
        <v>233</v>
      </c>
      <c r="B76" s="628"/>
      <c r="C76" s="179">
        <f>SUM(C70:C75)</f>
        <v>6.670555555555556E-2</v>
      </c>
      <c r="D76" s="165">
        <f>SUM(D70:D75)</f>
        <v>113.92362882828284</v>
      </c>
    </row>
    <row r="77" spans="1:4" ht="13.8">
      <c r="A77" s="634"/>
      <c r="B77" s="634"/>
      <c r="C77" s="634"/>
      <c r="D77" s="634"/>
    </row>
    <row r="78" spans="1:4" ht="13.8">
      <c r="A78" s="635" t="s">
        <v>234</v>
      </c>
      <c r="B78" s="635"/>
      <c r="C78" s="635"/>
      <c r="D78" s="635"/>
    </row>
    <row r="79" spans="1:4" ht="13.8">
      <c r="A79" s="635" t="s">
        <v>235</v>
      </c>
      <c r="B79" s="635"/>
      <c r="C79" s="635"/>
      <c r="D79" s="635"/>
    </row>
    <row r="80" spans="1:4" ht="13.8">
      <c r="A80" s="154" t="s">
        <v>236</v>
      </c>
      <c r="B80" s="647" t="s">
        <v>237</v>
      </c>
      <c r="C80" s="647"/>
      <c r="D80" s="154" t="s">
        <v>171</v>
      </c>
    </row>
    <row r="81" spans="1:6" ht="13.8">
      <c r="A81" s="75" t="s">
        <v>172</v>
      </c>
      <c r="B81" s="160" t="s">
        <v>238</v>
      </c>
      <c r="C81" s="560">
        <v>0</v>
      </c>
      <c r="D81" s="163">
        <f t="shared" ref="D81:D86" si="2">($D$32+$D$66+$D$76)*C81</f>
        <v>0</v>
      </c>
      <c r="F81" s="1" t="s">
        <v>703</v>
      </c>
    </row>
    <row r="82" spans="1:6" ht="13.8">
      <c r="A82" s="75" t="s">
        <v>174</v>
      </c>
      <c r="B82" s="160" t="s">
        <v>239</v>
      </c>
      <c r="C82" s="180">
        <f>(1/30)/12</f>
        <v>2.7777777777777779E-3</v>
      </c>
      <c r="D82" s="163">
        <f t="shared" si="2"/>
        <v>10.110830718125701</v>
      </c>
    </row>
    <row r="83" spans="1:6" ht="13.8">
      <c r="A83" s="75" t="s">
        <v>176</v>
      </c>
      <c r="B83" s="160" t="s">
        <v>240</v>
      </c>
      <c r="C83" s="180">
        <f>((5/30/12)*1.5%)</f>
        <v>2.0833333333333332E-4</v>
      </c>
      <c r="D83" s="163">
        <f t="shared" si="2"/>
        <v>0.75831230385942749</v>
      </c>
    </row>
    <row r="84" spans="1:6" ht="13.8">
      <c r="A84" s="75" t="s">
        <v>185</v>
      </c>
      <c r="B84" s="160" t="s">
        <v>241</v>
      </c>
      <c r="C84" s="180">
        <f>((15/30)/12)*0.78%</f>
        <v>3.2499999999999999E-4</v>
      </c>
      <c r="D84" s="163">
        <f t="shared" si="2"/>
        <v>1.1829671940207069</v>
      </c>
    </row>
    <row r="85" spans="1:6" ht="13.8">
      <c r="A85" s="75" t="s">
        <v>205</v>
      </c>
      <c r="B85" s="160" t="s">
        <v>242</v>
      </c>
      <c r="C85" s="180">
        <f>(1/12*1.416%*4/12)+((1/3)/12)*1.416%*(4/12)</f>
        <v>5.2444444444444435E-4</v>
      </c>
      <c r="D85" s="163">
        <f t="shared" si="2"/>
        <v>1.9089248395821319</v>
      </c>
    </row>
    <row r="86" spans="1:6" ht="13.8">
      <c r="A86" s="75" t="s">
        <v>207</v>
      </c>
      <c r="B86" s="160" t="s">
        <v>243</v>
      </c>
      <c r="C86" s="180">
        <f>((5/30)/12)</f>
        <v>1.3888888888888888E-2</v>
      </c>
      <c r="D86" s="163">
        <f t="shared" si="2"/>
        <v>50.554153590628502</v>
      </c>
    </row>
    <row r="87" spans="1:6" ht="13.8">
      <c r="A87" s="628" t="s">
        <v>244</v>
      </c>
      <c r="B87" s="628"/>
      <c r="C87" s="179">
        <f>SUM(C81:C86)</f>
        <v>1.7724444444444445E-2</v>
      </c>
      <c r="D87" s="165">
        <f>SUM(D81:D86)</f>
        <v>64.515188646216473</v>
      </c>
    </row>
    <row r="88" spans="1:6" ht="13.8">
      <c r="A88" s="634"/>
      <c r="B88" s="634"/>
      <c r="C88" s="634"/>
      <c r="D88" s="634"/>
    </row>
    <row r="89" spans="1:6" ht="13.8">
      <c r="A89" s="635" t="s">
        <v>245</v>
      </c>
      <c r="B89" s="635"/>
      <c r="C89" s="635"/>
      <c r="D89" s="635"/>
    </row>
    <row r="90" spans="1:6" ht="13.8">
      <c r="A90" s="154" t="s">
        <v>246</v>
      </c>
      <c r="B90" s="647" t="s">
        <v>247</v>
      </c>
      <c r="C90" s="647"/>
      <c r="D90" s="154" t="s">
        <v>171</v>
      </c>
    </row>
    <row r="91" spans="1:6" ht="13.8">
      <c r="A91" s="75" t="s">
        <v>172</v>
      </c>
      <c r="B91" s="646" t="s">
        <v>248</v>
      </c>
      <c r="C91" s="646"/>
      <c r="D91" s="167">
        <v>0</v>
      </c>
    </row>
    <row r="92" spans="1:6" ht="13.8">
      <c r="A92" s="628" t="s">
        <v>249</v>
      </c>
      <c r="B92" s="628"/>
      <c r="C92" s="628"/>
      <c r="D92" s="165">
        <f>D91</f>
        <v>0</v>
      </c>
    </row>
    <row r="93" spans="1:6" ht="13.8">
      <c r="A93" s="634"/>
      <c r="B93" s="634"/>
      <c r="C93" s="634"/>
      <c r="D93" s="634"/>
    </row>
    <row r="94" spans="1:6" ht="13.8">
      <c r="A94" s="635" t="s">
        <v>250</v>
      </c>
      <c r="B94" s="635"/>
      <c r="C94" s="635"/>
      <c r="D94" s="635"/>
    </row>
    <row r="95" spans="1:6" ht="13.8">
      <c r="A95" s="154">
        <v>4</v>
      </c>
      <c r="B95" s="647" t="s">
        <v>230</v>
      </c>
      <c r="C95" s="647"/>
      <c r="D95" s="154" t="s">
        <v>171</v>
      </c>
    </row>
    <row r="96" spans="1:6" ht="13.8">
      <c r="A96" s="75" t="s">
        <v>236</v>
      </c>
      <c r="B96" s="646" t="s">
        <v>251</v>
      </c>
      <c r="C96" s="646"/>
      <c r="D96" s="167">
        <f>D87</f>
        <v>64.515188646216473</v>
      </c>
    </row>
    <row r="97" spans="1:4" ht="13.8">
      <c r="A97" s="75" t="s">
        <v>246</v>
      </c>
      <c r="B97" s="646" t="s">
        <v>247</v>
      </c>
      <c r="C97" s="646"/>
      <c r="D97" s="167">
        <f>D92</f>
        <v>0</v>
      </c>
    </row>
    <row r="98" spans="1:4" ht="13.8">
      <c r="A98" s="628" t="s">
        <v>252</v>
      </c>
      <c r="B98" s="628"/>
      <c r="C98" s="628"/>
      <c r="D98" s="165">
        <f>SUM(D96:D97)</f>
        <v>64.515188646216473</v>
      </c>
    </row>
    <row r="99" spans="1:4" ht="13.8">
      <c r="A99" s="634"/>
      <c r="B99" s="634"/>
      <c r="C99" s="634"/>
      <c r="D99" s="634"/>
    </row>
    <row r="100" spans="1:4" ht="13.8">
      <c r="A100" s="628" t="s">
        <v>253</v>
      </c>
      <c r="B100" s="628"/>
      <c r="C100" s="628"/>
      <c r="D100" s="628"/>
    </row>
    <row r="101" spans="1:4" ht="13.8">
      <c r="A101" s="154">
        <v>5</v>
      </c>
      <c r="B101" s="647" t="s">
        <v>254</v>
      </c>
      <c r="C101" s="647"/>
      <c r="D101" s="154" t="s">
        <v>171</v>
      </c>
    </row>
    <row r="102" spans="1:4" ht="13.8">
      <c r="A102" s="75" t="s">
        <v>172</v>
      </c>
      <c r="B102" s="646" t="s">
        <v>255</v>
      </c>
      <c r="C102" s="646"/>
      <c r="D102" s="181">
        <f>Uniformes!G24</f>
        <v>44.813333333333333</v>
      </c>
    </row>
    <row r="103" spans="1:4" ht="13.8">
      <c r="A103" s="75" t="s">
        <v>174</v>
      </c>
      <c r="B103" s="646" t="s">
        <v>256</v>
      </c>
      <c r="C103" s="646"/>
      <c r="D103" s="181">
        <f>EPI!I50</f>
        <v>106.226666666667</v>
      </c>
    </row>
    <row r="104" spans="1:4" ht="13.8">
      <c r="A104" s="75" t="s">
        <v>176</v>
      </c>
      <c r="B104" s="646" t="s">
        <v>257</v>
      </c>
      <c r="C104" s="646"/>
      <c r="D104" s="181">
        <f>'Eq. Coletivos'!L29+'Eq. Coletivos'!L118</f>
        <v>67.284379370629367</v>
      </c>
    </row>
    <row r="105" spans="1:4" ht="13.8">
      <c r="A105" s="75" t="s">
        <v>185</v>
      </c>
      <c r="B105" s="646" t="s">
        <v>258</v>
      </c>
      <c r="C105" s="646"/>
      <c r="D105" s="181">
        <f>'Eq. Coletivos'!N31+'Eq. Coletivos'!N118</f>
        <v>13.510144463869464</v>
      </c>
    </row>
    <row r="106" spans="1:4" ht="13.8">
      <c r="A106" s="75" t="s">
        <v>205</v>
      </c>
      <c r="B106" s="646" t="s">
        <v>259</v>
      </c>
      <c r="C106" s="646"/>
      <c r="D106" s="181">
        <f>'Eq. Individual'!L94</f>
        <v>6.9609999999999994</v>
      </c>
    </row>
    <row r="107" spans="1:4" ht="13.8">
      <c r="A107" s="75" t="s">
        <v>207</v>
      </c>
      <c r="B107" s="646" t="s">
        <v>260</v>
      </c>
      <c r="C107" s="646"/>
      <c r="D107" s="181">
        <f>'Eq. Individual'!N93</f>
        <v>2.0883000000000003</v>
      </c>
    </row>
    <row r="108" spans="1:4" ht="13.8">
      <c r="A108" s="75" t="s">
        <v>209</v>
      </c>
      <c r="B108" s="646"/>
      <c r="C108" s="646"/>
      <c r="D108" s="181">
        <v>0</v>
      </c>
    </row>
    <row r="109" spans="1:4" ht="13.8">
      <c r="A109" s="628" t="s">
        <v>262</v>
      </c>
      <c r="B109" s="628"/>
      <c r="C109" s="628"/>
      <c r="D109" s="165">
        <f>SUM(D102:D108)</f>
        <v>240.88382383449917</v>
      </c>
    </row>
    <row r="110" spans="1:4" ht="13.8">
      <c r="A110" s="627"/>
      <c r="B110" s="627"/>
      <c r="C110" s="627"/>
      <c r="D110" s="627"/>
    </row>
    <row r="111" spans="1:4" ht="13.8">
      <c r="A111" s="628" t="s">
        <v>263</v>
      </c>
      <c r="B111" s="628"/>
      <c r="C111" s="628"/>
      <c r="D111" s="628"/>
    </row>
    <row r="112" spans="1:4" ht="13.8">
      <c r="A112" s="154">
        <v>6</v>
      </c>
      <c r="B112" s="182" t="s">
        <v>264</v>
      </c>
      <c r="C112" s="154" t="s">
        <v>265</v>
      </c>
      <c r="D112" s="183" t="s">
        <v>171</v>
      </c>
    </row>
    <row r="113" spans="1:4" ht="13.8">
      <c r="A113" s="75" t="s">
        <v>172</v>
      </c>
      <c r="B113" s="161" t="s">
        <v>266</v>
      </c>
      <c r="C113" s="178">
        <v>0.06</v>
      </c>
      <c r="D113" s="167">
        <f>D131*C113</f>
        <v>236.71788426035806</v>
      </c>
    </row>
    <row r="114" spans="1:4" ht="13.8">
      <c r="A114" s="75" t="s">
        <v>174</v>
      </c>
      <c r="B114" s="184" t="s">
        <v>267</v>
      </c>
      <c r="C114" s="185">
        <v>6.7900000000000002E-2</v>
      </c>
      <c r="D114" s="167">
        <f>(D113+D131)*C114</f>
        <v>283.95888336258355</v>
      </c>
    </row>
    <row r="115" spans="1:4" ht="13.8">
      <c r="A115" s="75" t="s">
        <v>176</v>
      </c>
      <c r="B115" s="161" t="s">
        <v>119</v>
      </c>
      <c r="C115" s="178">
        <f>SUM(C117:C121)</f>
        <v>0.14250000000000002</v>
      </c>
      <c r="D115" s="167">
        <f>SUM(D117:D121)</f>
        <v>742.15908397040198</v>
      </c>
    </row>
    <row r="116" spans="1:4" ht="13.8">
      <c r="A116" s="641"/>
      <c r="B116" s="186" t="s">
        <v>120</v>
      </c>
      <c r="C116" s="187"/>
      <c r="D116" s="188"/>
    </row>
    <row r="117" spans="1:4" ht="13.8">
      <c r="A117" s="641"/>
      <c r="B117" s="161" t="s">
        <v>121</v>
      </c>
      <c r="C117" s="100">
        <f>Pis</f>
        <v>1.6500000000000001E-2</v>
      </c>
      <c r="D117" s="167">
        <f>(D131+D113+D114)/(1-SUM(C117:C121))*C117</f>
        <v>85.934209722888653</v>
      </c>
    </row>
    <row r="118" spans="1:4" ht="13.8">
      <c r="A118" s="641"/>
      <c r="B118" s="189" t="s">
        <v>123</v>
      </c>
      <c r="C118" s="132">
        <f>Cofins</f>
        <v>7.5999999999999998E-2</v>
      </c>
      <c r="D118" s="167">
        <f>(D131+D113+D114)/(1-SUM(C117:C121))*C118</f>
        <v>395.81817811754775</v>
      </c>
    </row>
    <row r="119" spans="1:4" ht="13.8">
      <c r="A119" s="641"/>
      <c r="B119" s="186" t="s">
        <v>125</v>
      </c>
      <c r="C119" s="133"/>
      <c r="D119" s="190"/>
    </row>
    <row r="120" spans="1:4" ht="13.8">
      <c r="A120" s="641"/>
      <c r="B120" s="161" t="s">
        <v>126</v>
      </c>
      <c r="C120" s="631">
        <f>ISS</f>
        <v>0.05</v>
      </c>
      <c r="D120" s="648">
        <f>(D131+D113+D114)/(1-SUM(C117:C121))*C120</f>
        <v>260.40669612996561</v>
      </c>
    </row>
    <row r="121" spans="1:4" ht="13.8">
      <c r="A121" s="641"/>
      <c r="B121" s="189" t="s">
        <v>128</v>
      </c>
      <c r="C121" s="631"/>
      <c r="D121" s="648"/>
    </row>
    <row r="122" spans="1:4" ht="13.8">
      <c r="A122" s="649" t="s">
        <v>268</v>
      </c>
      <c r="B122" s="649"/>
      <c r="C122" s="649"/>
      <c r="D122" s="170">
        <f>SUM(D113:D115)</f>
        <v>1262.8358515933437</v>
      </c>
    </row>
    <row r="123" spans="1:4" ht="13.8">
      <c r="A123" s="627"/>
      <c r="B123" s="627"/>
      <c r="C123" s="627"/>
      <c r="D123" s="627"/>
    </row>
    <row r="124" spans="1:4" ht="13.8">
      <c r="A124" s="628" t="s">
        <v>269</v>
      </c>
      <c r="B124" s="628"/>
      <c r="C124" s="628"/>
      <c r="D124" s="628"/>
    </row>
    <row r="125" spans="1:4" ht="13.8">
      <c r="A125" s="191"/>
      <c r="B125" s="647" t="s">
        <v>270</v>
      </c>
      <c r="C125" s="647"/>
      <c r="D125" s="192" t="s">
        <v>271</v>
      </c>
    </row>
    <row r="126" spans="1:4" ht="13.8">
      <c r="A126" s="75" t="s">
        <v>172</v>
      </c>
      <c r="B126" s="646" t="s">
        <v>272</v>
      </c>
      <c r="C126" s="646"/>
      <c r="D126" s="167">
        <f>D32</f>
        <v>1707.8581818181817</v>
      </c>
    </row>
    <row r="127" spans="1:4" ht="13.8">
      <c r="A127" s="75" t="s">
        <v>174</v>
      </c>
      <c r="B127" s="646" t="s">
        <v>273</v>
      </c>
      <c r="C127" s="646"/>
      <c r="D127" s="167">
        <f>D66</f>
        <v>1818.1172478787878</v>
      </c>
    </row>
    <row r="128" spans="1:4" ht="13.8">
      <c r="A128" s="75" t="s">
        <v>176</v>
      </c>
      <c r="B128" s="646" t="s">
        <v>274</v>
      </c>
      <c r="C128" s="646"/>
      <c r="D128" s="167">
        <f>D76</f>
        <v>113.92362882828284</v>
      </c>
    </row>
    <row r="129" spans="1:4" ht="13.8">
      <c r="A129" s="75" t="s">
        <v>185</v>
      </c>
      <c r="B129" s="646" t="s">
        <v>275</v>
      </c>
      <c r="C129" s="646"/>
      <c r="D129" s="167">
        <f>D98</f>
        <v>64.515188646216473</v>
      </c>
    </row>
    <row r="130" spans="1:4" ht="13.8">
      <c r="A130" s="75" t="s">
        <v>205</v>
      </c>
      <c r="B130" s="646" t="s">
        <v>276</v>
      </c>
      <c r="C130" s="646"/>
      <c r="D130" s="167">
        <f>D109</f>
        <v>240.88382383449917</v>
      </c>
    </row>
    <row r="131" spans="1:4" ht="13.8">
      <c r="A131" s="628" t="s">
        <v>277</v>
      </c>
      <c r="B131" s="628"/>
      <c r="C131" s="628"/>
      <c r="D131" s="165">
        <f>SUM(D126:D130)</f>
        <v>3945.2980710059678</v>
      </c>
    </row>
    <row r="132" spans="1:4" ht="13.8">
      <c r="A132" s="155" t="s">
        <v>207</v>
      </c>
      <c r="B132" s="646" t="s">
        <v>278</v>
      </c>
      <c r="C132" s="646"/>
      <c r="D132" s="167">
        <f>D122</f>
        <v>1262.8358515933437</v>
      </c>
    </row>
    <row r="133" spans="1:4" ht="13.8">
      <c r="A133" s="628" t="s">
        <v>279</v>
      </c>
      <c r="B133" s="628"/>
      <c r="C133" s="628"/>
      <c r="D133" s="165">
        <f>SUM(D131:D132)</f>
        <v>5208.1339225993115</v>
      </c>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0.78749999999999998" bottom="0.78749999999999998" header="0.511811023622047" footer="0.511811023622047"/>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I133"/>
  <sheetViews>
    <sheetView topLeftCell="A91" zoomScaleNormal="100" workbookViewId="0">
      <selection activeCell="D104" sqref="D104"/>
    </sheetView>
  </sheetViews>
  <sheetFormatPr defaultColWidth="5" defaultRowHeight="13.5" customHeight="1"/>
  <cols>
    <col min="1" max="1" width="3.19921875" bestFit="1" customWidth="1"/>
    <col min="2" max="2" width="43.3984375" style="1" bestFit="1" customWidth="1"/>
    <col min="3" max="3" width="8.3984375" style="1" bestFit="1" customWidth="1"/>
    <col min="4" max="4" width="31" style="1" bestFit="1" customWidth="1"/>
    <col min="9" max="9" width="24.3984375" style="1" bestFit="1"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4.85" customHeight="1">
      <c r="A4" s="645" t="s">
        <v>180</v>
      </c>
      <c r="B4" s="645"/>
      <c r="C4" s="645"/>
      <c r="D4" s="645"/>
      <c r="I4" s="71" t="s">
        <v>184</v>
      </c>
    </row>
    <row r="5" spans="1:9" ht="13.5" customHeight="1">
      <c r="A5" s="72" t="s">
        <v>172</v>
      </c>
      <c r="B5" s="630" t="s">
        <v>182</v>
      </c>
      <c r="C5" s="630"/>
      <c r="D5" s="72"/>
    </row>
    <row r="6" spans="1:9" ht="13.5" customHeight="1">
      <c r="A6" s="72" t="s">
        <v>174</v>
      </c>
      <c r="B6" s="630" t="s">
        <v>3</v>
      </c>
      <c r="C6" s="630"/>
      <c r="D6" s="73" t="str">
        <f>Municipio</f>
        <v>CUIABÁ/MT</v>
      </c>
    </row>
    <row r="7" spans="1:9" ht="13.5" customHeight="1">
      <c r="A7" s="72" t="s">
        <v>176</v>
      </c>
      <c r="B7" s="630" t="s">
        <v>6</v>
      </c>
      <c r="C7" s="630"/>
      <c r="D7" s="73" t="str">
        <f>convenção</f>
        <v>MT000110/2025</v>
      </c>
    </row>
    <row r="8" spans="1:9" ht="13.5" customHeight="1">
      <c r="A8" s="72" t="s">
        <v>185</v>
      </c>
      <c r="B8" s="630" t="s">
        <v>9</v>
      </c>
      <c r="C8" s="630"/>
      <c r="D8" s="139">
        <f>'Tabela auxiliar cct'!E4</f>
        <v>12</v>
      </c>
    </row>
    <row r="9" spans="1:9" ht="13.8">
      <c r="A9" s="641"/>
      <c r="B9" s="641"/>
      <c r="C9" s="641"/>
      <c r="D9" s="641"/>
    </row>
    <row r="10" spans="1:9" ht="13.8">
      <c r="A10" s="642" t="s">
        <v>186</v>
      </c>
      <c r="B10" s="642"/>
      <c r="C10" s="642"/>
      <c r="D10" s="642"/>
    </row>
    <row r="11" spans="1:9" ht="23.85" customHeight="1">
      <c r="A11" s="625" t="s">
        <v>187</v>
      </c>
      <c r="B11" s="625"/>
      <c r="C11" s="625"/>
      <c r="D11" s="21" t="s">
        <v>188</v>
      </c>
    </row>
    <row r="12" spans="1:9" ht="13.5" customHeight="1">
      <c r="A12" s="630" t="s">
        <v>189</v>
      </c>
      <c r="B12" s="630"/>
      <c r="C12" s="630"/>
      <c r="D12" s="7">
        <v>8</v>
      </c>
    </row>
    <row r="13" spans="1:9" ht="13.8">
      <c r="A13" s="641"/>
      <c r="B13" s="641"/>
      <c r="C13" s="641"/>
      <c r="D13" s="641"/>
    </row>
    <row r="14" spans="1:9" ht="13.8">
      <c r="A14" s="628" t="s">
        <v>190</v>
      </c>
      <c r="B14" s="628"/>
      <c r="C14" s="628"/>
      <c r="D14" s="628"/>
    </row>
    <row r="15" spans="1:9" ht="13.8">
      <c r="A15" s="628" t="s">
        <v>191</v>
      </c>
      <c r="B15" s="628"/>
      <c r="C15" s="628"/>
      <c r="D15" s="628"/>
    </row>
    <row r="16" spans="1:9" ht="13.5" customHeight="1">
      <c r="A16" s="629" t="s">
        <v>192</v>
      </c>
      <c r="B16" s="629"/>
      <c r="C16" s="629"/>
      <c r="D16" s="629"/>
    </row>
    <row r="17" spans="1:9" ht="35.1" customHeight="1">
      <c r="A17" s="78">
        <v>1</v>
      </c>
      <c r="B17" s="626" t="s">
        <v>193</v>
      </c>
      <c r="C17" s="626"/>
      <c r="D17" s="73" t="s">
        <v>298</v>
      </c>
    </row>
    <row r="18" spans="1:9" ht="13.5" customHeight="1">
      <c r="A18" s="72">
        <v>2</v>
      </c>
      <c r="B18" s="626" t="s">
        <v>194</v>
      </c>
      <c r="C18" s="626"/>
      <c r="D18" s="84" t="s">
        <v>299</v>
      </c>
    </row>
    <row r="19" spans="1:9" ht="13.5" customHeight="1">
      <c r="A19" s="72">
        <v>2</v>
      </c>
      <c r="B19" s="626" t="s">
        <v>196</v>
      </c>
      <c r="C19" s="626"/>
      <c r="D19" s="84">
        <f>Salitem15</f>
        <v>1632.91</v>
      </c>
    </row>
    <row r="20" spans="1:9" ht="23.85" customHeight="1">
      <c r="A20" s="72">
        <v>3</v>
      </c>
      <c r="B20" s="626" t="s">
        <v>197</v>
      </c>
      <c r="C20" s="626"/>
      <c r="D20" s="140" t="str">
        <f>D17</f>
        <v>Trabalhador de serviços de limpeza- 40h</v>
      </c>
    </row>
    <row r="21" spans="1:9" ht="13.5" customHeight="1">
      <c r="A21" s="81">
        <v>4</v>
      </c>
      <c r="B21" s="639" t="s">
        <v>198</v>
      </c>
      <c r="C21" s="639"/>
      <c r="D21" s="82">
        <f>vigencia</f>
        <v>45658</v>
      </c>
    </row>
    <row r="22" spans="1:9" ht="13.8">
      <c r="A22" s="634"/>
      <c r="B22" s="634"/>
      <c r="C22" s="634"/>
      <c r="D22" s="634"/>
    </row>
    <row r="23" spans="1:9" ht="13.8">
      <c r="A23" s="628" t="s">
        <v>199</v>
      </c>
      <c r="B23" s="628"/>
      <c r="C23" s="628"/>
      <c r="D23" s="628"/>
    </row>
    <row r="24" spans="1:9" ht="13.5" customHeight="1">
      <c r="A24" s="77">
        <v>1</v>
      </c>
      <c r="B24" s="629" t="s">
        <v>200</v>
      </c>
      <c r="C24" s="629"/>
      <c r="D24" s="77" t="s">
        <v>171</v>
      </c>
      <c r="I24" s="6" t="s">
        <v>300</v>
      </c>
    </row>
    <row r="25" spans="1:9" ht="13.8">
      <c r="A25" s="72" t="s">
        <v>172</v>
      </c>
      <c r="B25" s="83" t="s">
        <v>201</v>
      </c>
      <c r="C25" s="10"/>
      <c r="D25" s="84">
        <f>IF(D19*40/44&lt;I25,I25,40/44*D19)</f>
        <v>1518</v>
      </c>
      <c r="I25" s="6">
        <v>1518</v>
      </c>
    </row>
    <row r="26" spans="1:9" ht="13.8">
      <c r="A26" s="72" t="s">
        <v>174</v>
      </c>
      <c r="B26" s="83" t="s">
        <v>202</v>
      </c>
      <c r="C26" s="86"/>
      <c r="D26" s="87"/>
    </row>
    <row r="27" spans="1:9" ht="13.8">
      <c r="A27" s="72" t="s">
        <v>176</v>
      </c>
      <c r="B27" s="83" t="s">
        <v>203</v>
      </c>
      <c r="C27" s="72"/>
      <c r="D27" s="84">
        <f>premio15</f>
        <v>63.17</v>
      </c>
    </row>
    <row r="28" spans="1:9" ht="13.8">
      <c r="A28" s="72" t="s">
        <v>185</v>
      </c>
      <c r="B28" s="83" t="s">
        <v>204</v>
      </c>
      <c r="C28" s="72"/>
      <c r="D28" s="87"/>
    </row>
    <row r="29" spans="1:9" ht="13.8">
      <c r="A29" s="72" t="s">
        <v>205</v>
      </c>
      <c r="B29" s="83" t="s">
        <v>206</v>
      </c>
      <c r="C29" s="72"/>
      <c r="D29" s="87"/>
    </row>
    <row r="30" spans="1:9" ht="13.8">
      <c r="A30" s="72" t="s">
        <v>207</v>
      </c>
      <c r="B30" s="83" t="s">
        <v>208</v>
      </c>
      <c r="C30" s="72"/>
      <c r="D30" s="87"/>
    </row>
    <row r="31" spans="1:9" ht="13.8">
      <c r="A31" s="72" t="s">
        <v>209</v>
      </c>
      <c r="B31" s="83" t="s">
        <v>210</v>
      </c>
      <c r="C31" s="72"/>
      <c r="D31" s="87"/>
    </row>
    <row r="32" spans="1:9" ht="13.5" customHeight="1">
      <c r="A32" s="90"/>
      <c r="B32" s="625" t="s">
        <v>211</v>
      </c>
      <c r="C32" s="625"/>
      <c r="D32" s="91">
        <f>SUM(D25:D31)</f>
        <v>1581.17</v>
      </c>
    </row>
    <row r="33" spans="1:4" ht="13.8">
      <c r="A33" s="634"/>
      <c r="B33" s="634"/>
      <c r="C33" s="634"/>
      <c r="D33" s="634"/>
    </row>
    <row r="34" spans="1:4" ht="13.8">
      <c r="A34" s="635" t="s">
        <v>212</v>
      </c>
      <c r="B34" s="635"/>
      <c r="C34" s="635"/>
      <c r="D34" s="635"/>
    </row>
    <row r="35" spans="1:4" ht="13.8">
      <c r="A35" s="635" t="s">
        <v>213</v>
      </c>
      <c r="B35" s="635"/>
      <c r="C35" s="635"/>
      <c r="D35" s="635"/>
    </row>
    <row r="36" spans="1:4" ht="13.5" customHeight="1">
      <c r="A36" s="77" t="s">
        <v>214</v>
      </c>
      <c r="B36" s="629" t="s">
        <v>215</v>
      </c>
      <c r="C36" s="629"/>
      <c r="D36" s="77" t="s">
        <v>171</v>
      </c>
    </row>
    <row r="37" spans="1:4" ht="13.8">
      <c r="A37" s="72" t="s">
        <v>172</v>
      </c>
      <c r="B37" s="10" t="s">
        <v>216</v>
      </c>
      <c r="C37" s="141">
        <f>(1/12)</f>
        <v>8.3333333333333329E-2</v>
      </c>
      <c r="D37" s="92">
        <f>$D$32*C37</f>
        <v>131.76416666666665</v>
      </c>
    </row>
    <row r="38" spans="1:4" ht="13.8">
      <c r="A38" s="72" t="s">
        <v>174</v>
      </c>
      <c r="B38" s="10" t="s">
        <v>217</v>
      </c>
      <c r="C38" s="142">
        <f>(1/12)+((1/3)/12)</f>
        <v>0.1111111111111111</v>
      </c>
      <c r="D38" s="92">
        <f>$D$32*C38</f>
        <v>175.68555555555557</v>
      </c>
    </row>
    <row r="39" spans="1:4" ht="13.5" customHeight="1">
      <c r="A39" s="638" t="s">
        <v>218</v>
      </c>
      <c r="B39" s="638"/>
      <c r="C39" s="96">
        <f>SUM(C37:C38)</f>
        <v>0.19444444444444442</v>
      </c>
      <c r="D39" s="97">
        <f>SUM(D37:D38)</f>
        <v>307.44972222222225</v>
      </c>
    </row>
    <row r="40" spans="1:4" ht="13.8">
      <c r="A40" s="634"/>
      <c r="B40" s="634"/>
      <c r="C40" s="634"/>
      <c r="D40" s="634"/>
    </row>
    <row r="41" spans="1:4" ht="13.8">
      <c r="A41" s="635" t="s">
        <v>219</v>
      </c>
      <c r="B41" s="635"/>
      <c r="C41" s="635"/>
      <c r="D41" s="635"/>
    </row>
    <row r="42" spans="1:4" ht="26.4">
      <c r="A42" s="77" t="s">
        <v>220</v>
      </c>
      <c r="B42" s="77" t="s">
        <v>221</v>
      </c>
      <c r="C42" s="77" t="s">
        <v>222</v>
      </c>
      <c r="D42" s="77" t="s">
        <v>171</v>
      </c>
    </row>
    <row r="43" spans="1:4" ht="13.8">
      <c r="A43" s="72" t="s">
        <v>172</v>
      </c>
      <c r="B43" s="10" t="s">
        <v>99</v>
      </c>
      <c r="C43" s="100">
        <f>INSS</f>
        <v>0.2</v>
      </c>
      <c r="D43" s="92">
        <f t="shared" ref="D43:D50" si="0">($D$32+$D$39)*C43</f>
        <v>377.72394444444444</v>
      </c>
    </row>
    <row r="44" spans="1:4" ht="13.8">
      <c r="A44" s="72" t="s">
        <v>174</v>
      </c>
      <c r="B44" s="10" t="s">
        <v>101</v>
      </c>
      <c r="C44" s="100">
        <f>SalárioEducação</f>
        <v>2.5000000000000001E-2</v>
      </c>
      <c r="D44" s="92">
        <f t="shared" si="0"/>
        <v>47.215493055555555</v>
      </c>
    </row>
    <row r="45" spans="1:4" ht="13.8">
      <c r="A45" s="72" t="s">
        <v>176</v>
      </c>
      <c r="B45" s="10" t="s">
        <v>104</v>
      </c>
      <c r="C45" s="30">
        <f>SATFAPRAT</f>
        <v>0.06</v>
      </c>
      <c r="D45" s="92">
        <f t="shared" si="0"/>
        <v>113.31718333333333</v>
      </c>
    </row>
    <row r="46" spans="1:4" ht="13.8">
      <c r="A46" s="72" t="s">
        <v>185</v>
      </c>
      <c r="B46" s="10" t="s">
        <v>107</v>
      </c>
      <c r="C46" s="100">
        <f>SESCSESI</f>
        <v>1.4999999999999999E-2</v>
      </c>
      <c r="D46" s="92">
        <f t="shared" si="0"/>
        <v>28.329295833333333</v>
      </c>
    </row>
    <row r="47" spans="1:4" ht="13.8">
      <c r="A47" s="72" t="s">
        <v>205</v>
      </c>
      <c r="B47" s="10" t="s">
        <v>110</v>
      </c>
      <c r="C47" s="100">
        <f>SENAISENAC</f>
        <v>0.01</v>
      </c>
      <c r="D47" s="92">
        <f t="shared" si="0"/>
        <v>18.886197222222222</v>
      </c>
    </row>
    <row r="48" spans="1:4" ht="13.8">
      <c r="A48" s="72" t="s">
        <v>207</v>
      </c>
      <c r="B48" s="10" t="s">
        <v>113</v>
      </c>
      <c r="C48" s="100">
        <f>SEBRAE</f>
        <v>6.0000000000000001E-3</v>
      </c>
      <c r="D48" s="92">
        <f t="shared" si="0"/>
        <v>11.331718333333333</v>
      </c>
    </row>
    <row r="49" spans="1:4" ht="13.8">
      <c r="A49" s="72" t="s">
        <v>209</v>
      </c>
      <c r="B49" s="10" t="s">
        <v>115</v>
      </c>
      <c r="C49" s="100">
        <f>INCRA</f>
        <v>2E-3</v>
      </c>
      <c r="D49" s="92">
        <f t="shared" si="0"/>
        <v>3.7772394444444446</v>
      </c>
    </row>
    <row r="50" spans="1:4" ht="13.8">
      <c r="A50" s="72" t="s">
        <v>223</v>
      </c>
      <c r="B50" s="10" t="s">
        <v>117</v>
      </c>
      <c r="C50" s="100">
        <f>FGTS</f>
        <v>0.08</v>
      </c>
      <c r="D50" s="92">
        <f t="shared" si="0"/>
        <v>151.08957777777778</v>
      </c>
    </row>
    <row r="51" spans="1:4" ht="13.8">
      <c r="A51" s="90"/>
      <c r="B51" s="21" t="s">
        <v>224</v>
      </c>
      <c r="C51" s="102">
        <f>SUM(C43:C50)</f>
        <v>0.39800000000000008</v>
      </c>
      <c r="D51" s="91">
        <f>SUM(D43:D50)</f>
        <v>751.67064944444451</v>
      </c>
    </row>
    <row r="52" spans="1:4" ht="13.8">
      <c r="A52" s="634"/>
      <c r="B52" s="634"/>
      <c r="C52" s="634"/>
      <c r="D52" s="634"/>
    </row>
    <row r="53" spans="1:4" ht="13.8">
      <c r="A53" s="635" t="s">
        <v>225</v>
      </c>
      <c r="B53" s="635"/>
      <c r="C53" s="635"/>
      <c r="D53" s="635"/>
    </row>
    <row r="54" spans="1:4" ht="13.5" customHeight="1">
      <c r="A54" s="77" t="s">
        <v>226</v>
      </c>
      <c r="B54" s="629" t="s">
        <v>227</v>
      </c>
      <c r="C54" s="629"/>
      <c r="D54" s="77" t="s">
        <v>171</v>
      </c>
    </row>
    <row r="55" spans="1:4" ht="13.8">
      <c r="A55" s="72" t="s">
        <v>172</v>
      </c>
      <c r="B55" s="83" t="s">
        <v>15</v>
      </c>
      <c r="C55" s="11">
        <f>Valetransporte</f>
        <v>4.95</v>
      </c>
      <c r="D55" s="105">
        <f>(C55*2*22)-(D25*6%)</f>
        <v>126.72000000000001</v>
      </c>
    </row>
    <row r="56" spans="1:4" ht="13.8">
      <c r="A56" s="72" t="s">
        <v>174</v>
      </c>
      <c r="B56" s="83" t="s">
        <v>18</v>
      </c>
      <c r="C56" s="11">
        <f>Valealimentação</f>
        <v>23.76</v>
      </c>
      <c r="D56" s="87">
        <f>(C56*22)-(C56*22*5%)</f>
        <v>496.584</v>
      </c>
    </row>
    <row r="57" spans="1:4" ht="13.8">
      <c r="A57" s="72" t="s">
        <v>176</v>
      </c>
      <c r="B57" s="83" t="s">
        <v>21</v>
      </c>
      <c r="C57" s="11">
        <f>PremioCesta</f>
        <v>0</v>
      </c>
      <c r="D57" s="87">
        <f>C57</f>
        <v>0</v>
      </c>
    </row>
    <row r="58" spans="1:4" ht="13.8">
      <c r="A58" s="72" t="s">
        <v>185</v>
      </c>
      <c r="B58" s="83" t="s">
        <v>24</v>
      </c>
      <c r="C58" s="11">
        <f>PCMSO</f>
        <v>59</v>
      </c>
      <c r="D58" s="87">
        <f>C58</f>
        <v>59</v>
      </c>
    </row>
    <row r="59" spans="1:4" ht="13.5" customHeight="1">
      <c r="A59" s="636" t="s">
        <v>228</v>
      </c>
      <c r="B59" s="636"/>
      <c r="C59" s="636"/>
      <c r="D59" s="108">
        <f>SUM(D55:D58)</f>
        <v>682.30399999999997</v>
      </c>
    </row>
    <row r="60" spans="1:4" ht="13.8">
      <c r="A60" s="634"/>
      <c r="B60" s="634"/>
      <c r="C60" s="634"/>
      <c r="D60" s="634"/>
    </row>
    <row r="61" spans="1:4" ht="13.8">
      <c r="A61" s="635" t="s">
        <v>229</v>
      </c>
      <c r="B61" s="635"/>
      <c r="C61" s="635"/>
      <c r="D61" s="635"/>
    </row>
    <row r="62" spans="1:4" ht="13.5" customHeight="1">
      <c r="A62" s="77">
        <v>2</v>
      </c>
      <c r="B62" s="637" t="s">
        <v>230</v>
      </c>
      <c r="C62" s="637"/>
      <c r="D62" s="77" t="s">
        <v>171</v>
      </c>
    </row>
    <row r="63" spans="1:4" ht="13.5" customHeight="1">
      <c r="A63" s="109" t="s">
        <v>214</v>
      </c>
      <c r="B63" s="626" t="s">
        <v>215</v>
      </c>
      <c r="C63" s="626"/>
      <c r="D63" s="87">
        <f>D39</f>
        <v>307.44972222222225</v>
      </c>
    </row>
    <row r="64" spans="1:4" ht="13.5" customHeight="1">
      <c r="A64" s="109" t="s">
        <v>220</v>
      </c>
      <c r="B64" s="626" t="s">
        <v>221</v>
      </c>
      <c r="C64" s="626"/>
      <c r="D64" s="87">
        <f>D51</f>
        <v>751.67064944444451</v>
      </c>
    </row>
    <row r="65" spans="1:4" ht="13.5" customHeight="1">
      <c r="A65" s="109" t="s">
        <v>226</v>
      </c>
      <c r="B65" s="626" t="s">
        <v>227</v>
      </c>
      <c r="C65" s="626"/>
      <c r="D65" s="87">
        <f>D59</f>
        <v>682.30399999999997</v>
      </c>
    </row>
    <row r="66" spans="1:4" ht="13.5" customHeight="1">
      <c r="A66" s="625" t="s">
        <v>231</v>
      </c>
      <c r="B66" s="625"/>
      <c r="C66" s="625"/>
      <c r="D66" s="91">
        <f>SUM(D63:D65)</f>
        <v>1741.424371666667</v>
      </c>
    </row>
    <row r="67" spans="1:4" ht="13.8">
      <c r="A67" s="634"/>
      <c r="B67" s="634"/>
      <c r="C67" s="634"/>
      <c r="D67" s="634"/>
    </row>
    <row r="68" spans="1:4" ht="13.8">
      <c r="A68" s="635" t="s">
        <v>232</v>
      </c>
      <c r="B68" s="635"/>
      <c r="C68" s="635"/>
      <c r="D68" s="635"/>
    </row>
    <row r="69" spans="1:4" ht="13.5" customHeight="1">
      <c r="A69" s="77">
        <v>3</v>
      </c>
      <c r="B69" s="629" t="s">
        <v>129</v>
      </c>
      <c r="C69" s="629"/>
      <c r="D69" s="77" t="s">
        <v>171</v>
      </c>
    </row>
    <row r="70" spans="1:4" ht="13.8">
      <c r="A70" s="72" t="s">
        <v>172</v>
      </c>
      <c r="B70" s="83" t="s">
        <v>130</v>
      </c>
      <c r="C70" s="30">
        <f>api</f>
        <v>4.1666666666666666E-3</v>
      </c>
      <c r="D70" s="87">
        <f t="shared" ref="D70:D75" si="1">$D$32*C70</f>
        <v>6.5882083333333332</v>
      </c>
    </row>
    <row r="71" spans="1:4" ht="13.8">
      <c r="A71" s="72" t="s">
        <v>174</v>
      </c>
      <c r="B71" s="83" t="s">
        <v>133</v>
      </c>
      <c r="C71" s="30">
        <f>INFGTSAP</f>
        <v>3.3333333333333332E-4</v>
      </c>
      <c r="D71" s="87">
        <f t="shared" si="1"/>
        <v>0.52705666666666673</v>
      </c>
    </row>
    <row r="72" spans="1:4" ht="13.8">
      <c r="A72" s="72" t="s">
        <v>176</v>
      </c>
      <c r="B72" s="110" t="s">
        <v>136</v>
      </c>
      <c r="C72" s="30">
        <f>MULTAFGTS</f>
        <v>3.4400000000000007E-2</v>
      </c>
      <c r="D72" s="87">
        <f t="shared" si="1"/>
        <v>54.392248000000016</v>
      </c>
    </row>
    <row r="73" spans="1:4" ht="13.8">
      <c r="A73" s="72" t="s">
        <v>185</v>
      </c>
      <c r="B73" s="112" t="s">
        <v>138</v>
      </c>
      <c r="C73" s="30">
        <f>APT</f>
        <v>1.9444444444444445E-2</v>
      </c>
      <c r="D73" s="87">
        <f t="shared" si="1"/>
        <v>30.744972222222223</v>
      </c>
    </row>
    <row r="74" spans="1:4" ht="26.4">
      <c r="A74" s="72" t="s">
        <v>205</v>
      </c>
      <c r="B74" s="112" t="s">
        <v>141</v>
      </c>
      <c r="C74" s="30">
        <f>C51*C73</f>
        <v>7.7388888888888906E-3</v>
      </c>
      <c r="D74" s="87">
        <f t="shared" si="1"/>
        <v>12.236498944444447</v>
      </c>
    </row>
    <row r="75" spans="1:4" ht="13.8">
      <c r="A75" s="72" t="s">
        <v>207</v>
      </c>
      <c r="B75" s="112" t="s">
        <v>143</v>
      </c>
      <c r="C75" s="30">
        <f>C73*8%*40%</f>
        <v>6.2222222222222236E-4</v>
      </c>
      <c r="D75" s="87">
        <f t="shared" si="1"/>
        <v>0.98383911111111133</v>
      </c>
    </row>
    <row r="76" spans="1:4" ht="13.5" customHeight="1">
      <c r="A76" s="625" t="s">
        <v>233</v>
      </c>
      <c r="B76" s="625"/>
      <c r="C76" s="113">
        <f>SUM(C70:C75)</f>
        <v>6.670555555555556E-2</v>
      </c>
      <c r="D76" s="91">
        <f>SUM(D70:D75)</f>
        <v>105.47282327777781</v>
      </c>
    </row>
    <row r="77" spans="1:4" ht="13.8">
      <c r="A77" s="634"/>
      <c r="B77" s="634"/>
      <c r="C77" s="634"/>
      <c r="D77" s="634"/>
    </row>
    <row r="78" spans="1:4" ht="13.8">
      <c r="A78" s="635" t="s">
        <v>234</v>
      </c>
      <c r="B78" s="635"/>
      <c r="C78" s="635"/>
      <c r="D78" s="635"/>
    </row>
    <row r="79" spans="1:4" ht="13.8">
      <c r="A79" s="635" t="s">
        <v>235</v>
      </c>
      <c r="B79" s="635"/>
      <c r="C79" s="635"/>
      <c r="D79" s="635"/>
    </row>
    <row r="80" spans="1:4" ht="13.5" customHeight="1">
      <c r="A80" s="77" t="s">
        <v>236</v>
      </c>
      <c r="B80" s="629" t="s">
        <v>237</v>
      </c>
      <c r="C80" s="629"/>
      <c r="D80" s="77" t="s">
        <v>171</v>
      </c>
    </row>
    <row r="81" spans="1:9" ht="13.8">
      <c r="A81" s="72" t="s">
        <v>172</v>
      </c>
      <c r="B81" s="83" t="s">
        <v>238</v>
      </c>
      <c r="C81" s="559">
        <v>0</v>
      </c>
      <c r="D81" s="87">
        <f t="shared" ref="D81:D86" si="2">($D$32+$D$66+$D$76)*C81</f>
        <v>0</v>
      </c>
      <c r="I81" s="1" t="s">
        <v>703</v>
      </c>
    </row>
    <row r="82" spans="1:9" ht="13.8">
      <c r="A82" s="72" t="s">
        <v>174</v>
      </c>
      <c r="B82" s="83" t="s">
        <v>239</v>
      </c>
      <c r="C82" s="28">
        <f>(1/30)/12</f>
        <v>2.7777777777777779E-3</v>
      </c>
      <c r="D82" s="87">
        <f t="shared" si="2"/>
        <v>9.5224088748456808</v>
      </c>
    </row>
    <row r="83" spans="1:9" ht="13.8">
      <c r="A83" s="72" t="s">
        <v>176</v>
      </c>
      <c r="B83" s="83" t="s">
        <v>240</v>
      </c>
      <c r="C83" s="28">
        <f>((5/30/12)*1.5%)</f>
        <v>2.0833333333333332E-4</v>
      </c>
      <c r="D83" s="87">
        <f t="shared" si="2"/>
        <v>0.71418066561342597</v>
      </c>
    </row>
    <row r="84" spans="1:9" ht="26.4">
      <c r="A84" s="72" t="s">
        <v>185</v>
      </c>
      <c r="B84" s="83" t="s">
        <v>241</v>
      </c>
      <c r="C84" s="28">
        <f>((15/30)/12)*0.78%</f>
        <v>3.2499999999999999E-4</v>
      </c>
      <c r="D84" s="87">
        <f t="shared" si="2"/>
        <v>1.1141218383569447</v>
      </c>
    </row>
    <row r="85" spans="1:9" ht="13.8">
      <c r="A85" s="72" t="s">
        <v>205</v>
      </c>
      <c r="B85" s="83" t="s">
        <v>242</v>
      </c>
      <c r="C85" s="28">
        <f>(1/12*1.416%*4/12)+((1/3)/12)*1.416%*(4/12)</f>
        <v>5.2444444444444435E-4</v>
      </c>
      <c r="D85" s="87">
        <f t="shared" si="2"/>
        <v>1.7978307955708641</v>
      </c>
    </row>
    <row r="86" spans="1:9" ht="26.4">
      <c r="A86" s="72" t="s">
        <v>207</v>
      </c>
      <c r="B86" s="83" t="s">
        <v>243</v>
      </c>
      <c r="C86" s="28">
        <f>((5/30)/12)</f>
        <v>1.3888888888888888E-2</v>
      </c>
      <c r="D86" s="87">
        <f t="shared" si="2"/>
        <v>47.612044374228397</v>
      </c>
    </row>
    <row r="87" spans="1:9" ht="13.5" customHeight="1">
      <c r="A87" s="625" t="s">
        <v>244</v>
      </c>
      <c r="B87" s="625"/>
      <c r="C87" s="113">
        <f>SUM(C81:C86)</f>
        <v>1.7724444444444445E-2</v>
      </c>
      <c r="D87" s="91">
        <f>SUM(D81:D86)</f>
        <v>60.760586548615308</v>
      </c>
    </row>
    <row r="88" spans="1:9" ht="13.8">
      <c r="A88" s="634"/>
      <c r="B88" s="634"/>
      <c r="C88" s="634"/>
      <c r="D88" s="634"/>
    </row>
    <row r="89" spans="1:9" ht="13.8">
      <c r="A89" s="635" t="s">
        <v>245</v>
      </c>
      <c r="B89" s="635"/>
      <c r="C89" s="635"/>
      <c r="D89" s="635"/>
    </row>
    <row r="90" spans="1:9" ht="13.5" customHeight="1">
      <c r="A90" s="77" t="s">
        <v>246</v>
      </c>
      <c r="B90" s="629" t="s">
        <v>247</v>
      </c>
      <c r="C90" s="629"/>
      <c r="D90" s="77" t="s">
        <v>171</v>
      </c>
    </row>
    <row r="91" spans="1:9" ht="13.5" customHeight="1">
      <c r="A91" s="72" t="s">
        <v>172</v>
      </c>
      <c r="B91" s="626" t="s">
        <v>248</v>
      </c>
      <c r="C91" s="626"/>
      <c r="D91" s="92">
        <v>0</v>
      </c>
    </row>
    <row r="92" spans="1:9" ht="13.5" customHeight="1">
      <c r="A92" s="625" t="s">
        <v>249</v>
      </c>
      <c r="B92" s="625"/>
      <c r="C92" s="625"/>
      <c r="D92" s="91">
        <f>D91</f>
        <v>0</v>
      </c>
    </row>
    <row r="93" spans="1:9" ht="13.8">
      <c r="A93" s="634"/>
      <c r="B93" s="634"/>
      <c r="C93" s="634"/>
      <c r="D93" s="634"/>
    </row>
    <row r="94" spans="1:9" ht="13.8">
      <c r="A94" s="635" t="s">
        <v>250</v>
      </c>
      <c r="B94" s="635"/>
      <c r="C94" s="635"/>
      <c r="D94" s="635"/>
    </row>
    <row r="95" spans="1:9" ht="13.5" customHeight="1">
      <c r="A95" s="77">
        <v>4</v>
      </c>
      <c r="B95" s="629" t="s">
        <v>230</v>
      </c>
      <c r="C95" s="629"/>
      <c r="D95" s="77" t="s">
        <v>171</v>
      </c>
    </row>
    <row r="96" spans="1:9" ht="13.5" customHeight="1">
      <c r="A96" s="72" t="s">
        <v>236</v>
      </c>
      <c r="B96" s="626" t="s">
        <v>251</v>
      </c>
      <c r="C96" s="626"/>
      <c r="D96" s="92">
        <f>D87</f>
        <v>60.760586548615308</v>
      </c>
    </row>
    <row r="97" spans="1:4" ht="13.5" customHeight="1">
      <c r="A97" s="72" t="s">
        <v>246</v>
      </c>
      <c r="B97" s="626" t="s">
        <v>247</v>
      </c>
      <c r="C97" s="626"/>
      <c r="D97" s="92">
        <f>D92</f>
        <v>0</v>
      </c>
    </row>
    <row r="98" spans="1:4" ht="13.5" customHeight="1">
      <c r="A98" s="625" t="s">
        <v>252</v>
      </c>
      <c r="B98" s="625"/>
      <c r="C98" s="625"/>
      <c r="D98" s="91">
        <f>SUM(D96:D97)</f>
        <v>60.760586548615308</v>
      </c>
    </row>
    <row r="99" spans="1:4" ht="13.8">
      <c r="A99" s="634"/>
      <c r="B99" s="634"/>
      <c r="C99" s="634"/>
      <c r="D99" s="634"/>
    </row>
    <row r="100" spans="1:4" ht="13.8">
      <c r="A100" s="628" t="s">
        <v>253</v>
      </c>
      <c r="B100" s="628"/>
      <c r="C100" s="628"/>
      <c r="D100" s="628"/>
    </row>
    <row r="101" spans="1:4" ht="13.5" customHeight="1">
      <c r="A101" s="77">
        <v>5</v>
      </c>
      <c r="B101" s="629" t="s">
        <v>254</v>
      </c>
      <c r="C101" s="629"/>
      <c r="D101" s="77" t="s">
        <v>171</v>
      </c>
    </row>
    <row r="102" spans="1:4" ht="13.5" customHeight="1">
      <c r="A102" s="72" t="s">
        <v>172</v>
      </c>
      <c r="B102" s="626" t="s">
        <v>255</v>
      </c>
      <c r="C102" s="626"/>
      <c r="D102" s="123">
        <f>Uniformes!G24</f>
        <v>44.813333333333333</v>
      </c>
    </row>
    <row r="103" spans="1:4" ht="13.5" customHeight="1">
      <c r="A103" s="72" t="s">
        <v>174</v>
      </c>
      <c r="B103" s="626" t="s">
        <v>256</v>
      </c>
      <c r="C103" s="626"/>
      <c r="D103" s="123">
        <f>EPI!I50</f>
        <v>106.226666666667</v>
      </c>
    </row>
    <row r="104" spans="1:4" ht="13.5" customHeight="1">
      <c r="A104" s="72" t="s">
        <v>176</v>
      </c>
      <c r="B104" s="626" t="s">
        <v>257</v>
      </c>
      <c r="C104" s="626"/>
      <c r="D104" s="123">
        <f>'Eq. Coletivos'!L29+'Eq. Coletivos'!L118</f>
        <v>67.284379370629367</v>
      </c>
    </row>
    <row r="105" spans="1:4" ht="13.5" customHeight="1">
      <c r="A105" s="72" t="s">
        <v>185</v>
      </c>
      <c r="B105" s="626" t="s">
        <v>258</v>
      </c>
      <c r="C105" s="626"/>
      <c r="D105" s="123">
        <f>'Eq. Coletivos'!N31+'Eq. Coletivos'!N118</f>
        <v>13.510144463869464</v>
      </c>
    </row>
    <row r="106" spans="1:4" ht="13.5" customHeight="1">
      <c r="A106" s="72" t="s">
        <v>205</v>
      </c>
      <c r="B106" s="626" t="s">
        <v>259</v>
      </c>
      <c r="C106" s="626"/>
      <c r="D106" s="123">
        <f>'Eq. Individual'!L83</f>
        <v>6.4046666666666665</v>
      </c>
    </row>
    <row r="107" spans="1:4" ht="13.5" customHeight="1">
      <c r="A107" s="72" t="s">
        <v>207</v>
      </c>
      <c r="B107" s="626" t="s">
        <v>260</v>
      </c>
      <c r="C107" s="626"/>
      <c r="D107" s="123">
        <f>'Eq. Individual'!N83</f>
        <v>1.9214</v>
      </c>
    </row>
    <row r="108" spans="1:4" ht="13.5" customHeight="1">
      <c r="A108" s="72" t="s">
        <v>209</v>
      </c>
      <c r="B108" s="626"/>
      <c r="C108" s="626"/>
      <c r="D108" s="123">
        <v>0</v>
      </c>
    </row>
    <row r="109" spans="1:4" ht="13.5" customHeight="1">
      <c r="A109" s="625" t="s">
        <v>262</v>
      </c>
      <c r="B109" s="625"/>
      <c r="C109" s="625"/>
      <c r="D109" s="91">
        <f>SUM(D102:D108)</f>
        <v>240.16059050116581</v>
      </c>
    </row>
    <row r="110" spans="1:4" ht="13.8">
      <c r="A110" s="627"/>
      <c r="B110" s="627"/>
      <c r="C110" s="627"/>
      <c r="D110" s="627"/>
    </row>
    <row r="111" spans="1:4" ht="13.8">
      <c r="A111" s="628" t="s">
        <v>263</v>
      </c>
      <c r="B111" s="628"/>
      <c r="C111" s="628"/>
      <c r="D111" s="628"/>
    </row>
    <row r="112" spans="1:4" ht="13.8">
      <c r="A112" s="77">
        <v>6</v>
      </c>
      <c r="B112" s="124" t="s">
        <v>264</v>
      </c>
      <c r="C112" s="77" t="s">
        <v>265</v>
      </c>
      <c r="D112" s="125" t="s">
        <v>171</v>
      </c>
    </row>
    <row r="113" spans="1:4" ht="13.8">
      <c r="A113" s="72" t="s">
        <v>172</v>
      </c>
      <c r="B113" s="10" t="s">
        <v>266</v>
      </c>
      <c r="C113" s="30">
        <v>0.06</v>
      </c>
      <c r="D113" s="92">
        <f>D131*C113</f>
        <v>223.73930231965355</v>
      </c>
    </row>
    <row r="114" spans="1:4" ht="13.8">
      <c r="A114" s="72" t="s">
        <v>174</v>
      </c>
      <c r="B114" s="126" t="s">
        <v>267</v>
      </c>
      <c r="C114" s="127">
        <v>6.7900000000000002E-2</v>
      </c>
      <c r="D114" s="92">
        <f>(D113+D131)*C114</f>
        <v>268.39020908591243</v>
      </c>
    </row>
    <row r="115" spans="1:4" ht="13.8">
      <c r="A115" s="72" t="s">
        <v>176</v>
      </c>
      <c r="B115" s="10" t="s">
        <v>119</v>
      </c>
      <c r="C115" s="30">
        <f>SUM(C117:C121)</f>
        <v>0.14250000000000002</v>
      </c>
      <c r="D115" s="92">
        <f>SUM(D117:D121)</f>
        <v>701.46856954457189</v>
      </c>
    </row>
    <row r="116" spans="1:4" ht="13.8">
      <c r="A116" s="630"/>
      <c r="B116" s="128" t="s">
        <v>120</v>
      </c>
      <c r="C116" s="129"/>
      <c r="D116" s="130"/>
    </row>
    <row r="117" spans="1:4" ht="13.8">
      <c r="A117" s="630"/>
      <c r="B117" s="10" t="s">
        <v>121</v>
      </c>
      <c r="C117" s="100">
        <f>Pis</f>
        <v>1.6500000000000001E-2</v>
      </c>
      <c r="D117" s="92">
        <f>(D131+D113+D114)/(1-SUM(C117:C121))*C117</f>
        <v>81.222676473582013</v>
      </c>
    </row>
    <row r="118" spans="1:4" ht="13.8">
      <c r="A118" s="630"/>
      <c r="B118" s="131" t="s">
        <v>123</v>
      </c>
      <c r="C118" s="132">
        <f>Cofins</f>
        <v>7.5999999999999998E-2</v>
      </c>
      <c r="D118" s="92">
        <f>(D131+D113+D114)/(1-SUM(C117:C121))*C118</f>
        <v>374.11657042377169</v>
      </c>
    </row>
    <row r="119" spans="1:4" ht="13.8">
      <c r="A119" s="630"/>
      <c r="B119" s="128" t="s">
        <v>125</v>
      </c>
      <c r="C119" s="133"/>
      <c r="D119" s="134"/>
    </row>
    <row r="120" spans="1:4" ht="13.8">
      <c r="A120" s="630"/>
      <c r="B120" s="10" t="s">
        <v>126</v>
      </c>
      <c r="C120" s="631">
        <f>ISS</f>
        <v>0.05</v>
      </c>
      <c r="D120" s="632">
        <f>(D131+D113+D114)/(1-SUM(C117:C121))*C120</f>
        <v>246.12932264721823</v>
      </c>
    </row>
    <row r="121" spans="1:4" ht="13.8">
      <c r="A121" s="630"/>
      <c r="B121" s="131" t="s">
        <v>128</v>
      </c>
      <c r="C121" s="631"/>
      <c r="D121" s="632"/>
    </row>
    <row r="122" spans="1:4" ht="13.5" customHeight="1">
      <c r="A122" s="633" t="s">
        <v>268</v>
      </c>
      <c r="B122" s="633"/>
      <c r="C122" s="633"/>
      <c r="D122" s="97">
        <f>SUM(D113:D115)</f>
        <v>1193.598080950138</v>
      </c>
    </row>
    <row r="123" spans="1:4" ht="13.8">
      <c r="A123" s="627"/>
      <c r="B123" s="627"/>
      <c r="C123" s="627"/>
      <c r="D123" s="627"/>
    </row>
    <row r="124" spans="1:4" ht="13.8">
      <c r="A124" s="628" t="s">
        <v>269</v>
      </c>
      <c r="B124" s="628"/>
      <c r="C124" s="628"/>
      <c r="D124" s="628"/>
    </row>
    <row r="125" spans="1:4" ht="13.5" customHeight="1">
      <c r="A125" s="137"/>
      <c r="B125" s="629" t="s">
        <v>270</v>
      </c>
      <c r="C125" s="629"/>
      <c r="D125" s="138" t="s">
        <v>271</v>
      </c>
    </row>
    <row r="126" spans="1:4" ht="13.5" customHeight="1">
      <c r="A126" s="72" t="s">
        <v>172</v>
      </c>
      <c r="B126" s="626" t="s">
        <v>272</v>
      </c>
      <c r="C126" s="626"/>
      <c r="D126" s="92">
        <f>D32</f>
        <v>1581.17</v>
      </c>
    </row>
    <row r="127" spans="1:4" ht="13.5" customHeight="1">
      <c r="A127" s="72" t="s">
        <v>174</v>
      </c>
      <c r="B127" s="626" t="s">
        <v>273</v>
      </c>
      <c r="C127" s="626"/>
      <c r="D127" s="92">
        <f>D66</f>
        <v>1741.424371666667</v>
      </c>
    </row>
    <row r="128" spans="1:4" ht="13.5" customHeight="1">
      <c r="A128" s="72" t="s">
        <v>176</v>
      </c>
      <c r="B128" s="626" t="s">
        <v>274</v>
      </c>
      <c r="C128" s="626"/>
      <c r="D128" s="92">
        <f>D76</f>
        <v>105.47282327777781</v>
      </c>
    </row>
    <row r="129" spans="1:4" ht="13.5" customHeight="1">
      <c r="A129" s="72" t="s">
        <v>185</v>
      </c>
      <c r="B129" s="626" t="s">
        <v>275</v>
      </c>
      <c r="C129" s="626"/>
      <c r="D129" s="92">
        <f>D98</f>
        <v>60.760586548615308</v>
      </c>
    </row>
    <row r="130" spans="1:4" ht="13.5" customHeight="1">
      <c r="A130" s="72" t="s">
        <v>205</v>
      </c>
      <c r="B130" s="626" t="s">
        <v>276</v>
      </c>
      <c r="C130" s="626"/>
      <c r="D130" s="92">
        <f>D109</f>
        <v>240.16059050116581</v>
      </c>
    </row>
    <row r="131" spans="1:4" ht="13.5" customHeight="1">
      <c r="A131" s="625" t="s">
        <v>277</v>
      </c>
      <c r="B131" s="625"/>
      <c r="C131" s="625"/>
      <c r="D131" s="91">
        <f>SUM(D126:D130)</f>
        <v>3728.9883719942259</v>
      </c>
    </row>
    <row r="132" spans="1:4" ht="13.5" customHeight="1">
      <c r="A132" s="78" t="s">
        <v>207</v>
      </c>
      <c r="B132" s="626" t="s">
        <v>278</v>
      </c>
      <c r="C132" s="626"/>
      <c r="D132" s="92">
        <f>D122</f>
        <v>1193.598080950138</v>
      </c>
    </row>
    <row r="133" spans="1:4" ht="13.5" customHeight="1">
      <c r="A133" s="625" t="s">
        <v>279</v>
      </c>
      <c r="B133" s="625"/>
      <c r="C133" s="625"/>
      <c r="D133" s="91">
        <f>SUM(D131:D132)</f>
        <v>4922.5864529443643</v>
      </c>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0.78749999999999998" bottom="0.78749999999999998" header="0.511811023622047" footer="0.511811023622047"/>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I133"/>
  <sheetViews>
    <sheetView topLeftCell="A91" zoomScaleNormal="100" workbookViewId="0">
      <selection activeCell="D104" sqref="D104"/>
    </sheetView>
  </sheetViews>
  <sheetFormatPr defaultColWidth="5" defaultRowHeight="13.5" customHeight="1"/>
  <cols>
    <col min="1" max="1" width="3.19921875" style="2" bestFit="1" customWidth="1"/>
    <col min="2" max="2" width="35.3984375" style="2" bestFit="1" customWidth="1"/>
    <col min="3" max="3" width="8.3984375" style="2" bestFit="1" customWidth="1"/>
    <col min="4" max="4" width="25" style="2" bestFit="1" customWidth="1"/>
    <col min="9" max="9" width="24.3984375" style="1" bestFit="1" customWidth="1"/>
  </cols>
  <sheetData>
    <row r="1" spans="1:9" ht="13.8">
      <c r="A1" s="657"/>
      <c r="B1" s="657"/>
      <c r="C1" s="657"/>
      <c r="D1" s="657"/>
      <c r="I1" s="69" t="s">
        <v>179</v>
      </c>
    </row>
    <row r="2" spans="1:9" ht="14.85" customHeight="1">
      <c r="A2" s="656" t="s">
        <v>178</v>
      </c>
      <c r="B2" s="656"/>
      <c r="C2" s="656"/>
      <c r="D2" s="656"/>
      <c r="I2" s="71" t="s">
        <v>181</v>
      </c>
    </row>
    <row r="3" spans="1:9" ht="13.8">
      <c r="A3" s="658"/>
      <c r="B3" s="658"/>
      <c r="C3" s="658"/>
      <c r="D3" s="658"/>
      <c r="I3" s="71" t="s">
        <v>183</v>
      </c>
    </row>
    <row r="4" spans="1:9" ht="14.85" customHeight="1">
      <c r="A4" s="645" t="s">
        <v>180</v>
      </c>
      <c r="B4" s="645"/>
      <c r="C4" s="645"/>
      <c r="D4" s="645"/>
      <c r="I4" s="71" t="s">
        <v>184</v>
      </c>
    </row>
    <row r="5" spans="1:9" ht="13.5" customHeight="1">
      <c r="A5" s="72" t="s">
        <v>172</v>
      </c>
      <c r="B5" s="630" t="s">
        <v>182</v>
      </c>
      <c r="C5" s="630"/>
      <c r="D5" s="72"/>
    </row>
    <row r="6" spans="1:9" ht="13.5" customHeight="1">
      <c r="A6" s="72" t="s">
        <v>174</v>
      </c>
      <c r="B6" s="630" t="s">
        <v>3</v>
      </c>
      <c r="C6" s="630"/>
      <c r="D6" s="73" t="str">
        <f>Municipio</f>
        <v>CUIABÁ/MT</v>
      </c>
    </row>
    <row r="7" spans="1:9" ht="13.5" customHeight="1">
      <c r="A7" s="72" t="s">
        <v>176</v>
      </c>
      <c r="B7" s="630" t="s">
        <v>6</v>
      </c>
      <c r="C7" s="630"/>
      <c r="D7" s="73" t="str">
        <f>convenção</f>
        <v>MT000110/2025</v>
      </c>
    </row>
    <row r="8" spans="1:9" ht="13.5" customHeight="1">
      <c r="A8" s="72" t="s">
        <v>185</v>
      </c>
      <c r="B8" s="630" t="s">
        <v>9</v>
      </c>
      <c r="C8" s="630"/>
      <c r="D8" s="139">
        <f>'Tabela auxiliar cct'!E4</f>
        <v>12</v>
      </c>
    </row>
    <row r="9" spans="1:9" ht="13.8">
      <c r="A9" s="630"/>
      <c r="B9" s="630"/>
      <c r="C9" s="630"/>
      <c r="D9" s="630"/>
    </row>
    <row r="10" spans="1:9" ht="13.5" customHeight="1">
      <c r="A10" s="645" t="s">
        <v>186</v>
      </c>
      <c r="B10" s="645"/>
      <c r="C10" s="645"/>
      <c r="D10" s="645"/>
    </row>
    <row r="11" spans="1:9" ht="23.85" customHeight="1">
      <c r="A11" s="625" t="s">
        <v>187</v>
      </c>
      <c r="B11" s="625"/>
      <c r="C11" s="625"/>
      <c r="D11" s="21" t="s">
        <v>188</v>
      </c>
    </row>
    <row r="12" spans="1:9" ht="13.5" customHeight="1">
      <c r="A12" s="630" t="s">
        <v>189</v>
      </c>
      <c r="B12" s="630"/>
      <c r="C12" s="630"/>
      <c r="D12" s="7">
        <v>1</v>
      </c>
    </row>
    <row r="13" spans="1:9" ht="13.8">
      <c r="A13" s="630"/>
      <c r="B13" s="630"/>
      <c r="C13" s="630"/>
      <c r="D13" s="630"/>
    </row>
    <row r="14" spans="1:9" ht="13.5" customHeight="1">
      <c r="A14" s="625" t="s">
        <v>190</v>
      </c>
      <c r="B14" s="625"/>
      <c r="C14" s="625"/>
      <c r="D14" s="625"/>
    </row>
    <row r="15" spans="1:9" ht="13.5" customHeight="1">
      <c r="A15" s="625" t="s">
        <v>191</v>
      </c>
      <c r="B15" s="625"/>
      <c r="C15" s="625"/>
      <c r="D15" s="625"/>
    </row>
    <row r="16" spans="1:9" ht="13.5" customHeight="1">
      <c r="A16" s="629" t="s">
        <v>192</v>
      </c>
      <c r="B16" s="629"/>
      <c r="C16" s="629"/>
      <c r="D16" s="629"/>
    </row>
    <row r="17" spans="1:4" ht="35.1" customHeight="1">
      <c r="A17" s="78">
        <v>1</v>
      </c>
      <c r="B17" s="626" t="s">
        <v>193</v>
      </c>
      <c r="C17" s="626"/>
      <c r="D17" s="73" t="s">
        <v>301</v>
      </c>
    </row>
    <row r="18" spans="1:4" ht="13.5" customHeight="1">
      <c r="A18" s="72">
        <v>2</v>
      </c>
      <c r="B18" s="626" t="s">
        <v>194</v>
      </c>
      <c r="C18" s="626"/>
      <c r="D18" s="140" t="s">
        <v>302</v>
      </c>
    </row>
    <row r="19" spans="1:4" ht="13.5" customHeight="1">
      <c r="A19" s="72">
        <v>2</v>
      </c>
      <c r="B19" s="626" t="s">
        <v>196</v>
      </c>
      <c r="C19" s="626"/>
      <c r="D19" s="84">
        <f>Salitem16</f>
        <v>2963.84</v>
      </c>
    </row>
    <row r="20" spans="1:4" ht="35.1" customHeight="1">
      <c r="A20" s="72">
        <v>3</v>
      </c>
      <c r="B20" s="626" t="s">
        <v>197</v>
      </c>
      <c r="C20" s="626"/>
      <c r="D20" s="140" t="str">
        <f>D17</f>
        <v xml:space="preserve">Operador de Retroescavadeira – 40 HORAS </v>
      </c>
    </row>
    <row r="21" spans="1:4" ht="13.5" customHeight="1">
      <c r="A21" s="81">
        <v>4</v>
      </c>
      <c r="B21" s="639" t="s">
        <v>198</v>
      </c>
      <c r="C21" s="639"/>
      <c r="D21" s="82">
        <f>vigencia</f>
        <v>45658</v>
      </c>
    </row>
    <row r="22" spans="1:4" ht="13.8">
      <c r="A22" s="655"/>
      <c r="B22" s="655"/>
      <c r="C22" s="655"/>
      <c r="D22" s="655"/>
    </row>
    <row r="23" spans="1:4" ht="13.5" customHeight="1">
      <c r="A23" s="625" t="s">
        <v>199</v>
      </c>
      <c r="B23" s="625"/>
      <c r="C23" s="625"/>
      <c r="D23" s="625"/>
    </row>
    <row r="24" spans="1:4" ht="13.5" customHeight="1">
      <c r="A24" s="77">
        <v>1</v>
      </c>
      <c r="B24" s="629" t="s">
        <v>200</v>
      </c>
      <c r="C24" s="629"/>
      <c r="D24" s="77" t="s">
        <v>171</v>
      </c>
    </row>
    <row r="25" spans="1:4" ht="13.8">
      <c r="A25" s="72" t="s">
        <v>172</v>
      </c>
      <c r="B25" s="83" t="s">
        <v>201</v>
      </c>
      <c r="C25" s="10"/>
      <c r="D25" s="84">
        <f>40/44*D19</f>
        <v>2694.4</v>
      </c>
    </row>
    <row r="26" spans="1:4" ht="13.8">
      <c r="A26" s="72" t="s">
        <v>174</v>
      </c>
      <c r="B26" s="83" t="s">
        <v>202</v>
      </c>
      <c r="C26" s="86"/>
      <c r="D26" s="87"/>
    </row>
    <row r="27" spans="1:4" ht="13.8">
      <c r="A27" s="72" t="s">
        <v>176</v>
      </c>
      <c r="B27" s="83" t="s">
        <v>203</v>
      </c>
      <c r="C27" s="72"/>
      <c r="D27" s="84">
        <f>premio16</f>
        <v>50.31</v>
      </c>
    </row>
    <row r="28" spans="1:4" ht="13.8">
      <c r="A28" s="72" t="s">
        <v>185</v>
      </c>
      <c r="B28" s="83" t="s">
        <v>204</v>
      </c>
      <c r="C28" s="72"/>
      <c r="D28" s="87"/>
    </row>
    <row r="29" spans="1:4" ht="13.8">
      <c r="A29" s="72" t="s">
        <v>205</v>
      </c>
      <c r="B29" s="83" t="s">
        <v>206</v>
      </c>
      <c r="C29" s="72"/>
      <c r="D29" s="87"/>
    </row>
    <row r="30" spans="1:4" ht="13.8">
      <c r="A30" s="72" t="s">
        <v>207</v>
      </c>
      <c r="B30" s="83" t="s">
        <v>208</v>
      </c>
      <c r="C30" s="72"/>
      <c r="D30" s="87"/>
    </row>
    <row r="31" spans="1:4" ht="13.8">
      <c r="A31" s="72" t="s">
        <v>209</v>
      </c>
      <c r="B31" s="83" t="s">
        <v>210</v>
      </c>
      <c r="C31" s="72"/>
      <c r="D31" s="87"/>
    </row>
    <row r="32" spans="1:4" ht="13.5" customHeight="1">
      <c r="A32" s="90"/>
      <c r="B32" s="625" t="s">
        <v>211</v>
      </c>
      <c r="C32" s="625"/>
      <c r="D32" s="91">
        <f>SUM(D25:D31)</f>
        <v>2744.71</v>
      </c>
    </row>
    <row r="33" spans="1:4" ht="13.8">
      <c r="A33" s="655"/>
      <c r="B33" s="655"/>
      <c r="C33" s="655"/>
      <c r="D33" s="655"/>
    </row>
    <row r="34" spans="1:4" ht="13.5" customHeight="1">
      <c r="A34" s="656" t="s">
        <v>212</v>
      </c>
      <c r="B34" s="656"/>
      <c r="C34" s="656"/>
      <c r="D34" s="656"/>
    </row>
    <row r="35" spans="1:4" ht="13.5" customHeight="1">
      <c r="A35" s="656" t="s">
        <v>213</v>
      </c>
      <c r="B35" s="656"/>
      <c r="C35" s="656"/>
      <c r="D35" s="656"/>
    </row>
    <row r="36" spans="1:4" ht="13.5" customHeight="1">
      <c r="A36" s="77" t="s">
        <v>214</v>
      </c>
      <c r="B36" s="629" t="s">
        <v>215</v>
      </c>
      <c r="C36" s="629"/>
      <c r="D36" s="77" t="s">
        <v>171</v>
      </c>
    </row>
    <row r="37" spans="1:4" ht="13.8">
      <c r="A37" s="72" t="s">
        <v>172</v>
      </c>
      <c r="B37" s="10" t="s">
        <v>216</v>
      </c>
      <c r="C37" s="141">
        <f>(1/12)</f>
        <v>8.3333333333333329E-2</v>
      </c>
      <c r="D37" s="92">
        <f>$D$32*C37</f>
        <v>228.72583333333333</v>
      </c>
    </row>
    <row r="38" spans="1:4" ht="13.8">
      <c r="A38" s="72" t="s">
        <v>174</v>
      </c>
      <c r="B38" s="10" t="s">
        <v>217</v>
      </c>
      <c r="C38" s="142">
        <f>(1/12)+((1/3)/12)</f>
        <v>0.1111111111111111</v>
      </c>
      <c r="D38" s="92">
        <f>$D$32*C38</f>
        <v>304.96777777777777</v>
      </c>
    </row>
    <row r="39" spans="1:4" ht="13.5" customHeight="1">
      <c r="A39" s="638" t="s">
        <v>218</v>
      </c>
      <c r="B39" s="638"/>
      <c r="C39" s="96">
        <f>SUM(C37:C38)</f>
        <v>0.19444444444444442</v>
      </c>
      <c r="D39" s="97">
        <f>SUM(D37:D38)</f>
        <v>533.69361111111107</v>
      </c>
    </row>
    <row r="40" spans="1:4" ht="13.8">
      <c r="A40" s="655"/>
      <c r="B40" s="655"/>
      <c r="C40" s="655"/>
      <c r="D40" s="655"/>
    </row>
    <row r="41" spans="1:4" ht="23.85" customHeight="1">
      <c r="A41" s="656" t="s">
        <v>219</v>
      </c>
      <c r="B41" s="656"/>
      <c r="C41" s="656"/>
      <c r="D41" s="656"/>
    </row>
    <row r="42" spans="1:4" ht="26.4">
      <c r="A42" s="77" t="s">
        <v>220</v>
      </c>
      <c r="B42" s="77" t="s">
        <v>221</v>
      </c>
      <c r="C42" s="77" t="s">
        <v>222</v>
      </c>
      <c r="D42" s="77" t="s">
        <v>171</v>
      </c>
    </row>
    <row r="43" spans="1:4" ht="13.8">
      <c r="A43" s="72" t="s">
        <v>172</v>
      </c>
      <c r="B43" s="10" t="s">
        <v>99</v>
      </c>
      <c r="C43" s="100">
        <f>INSS</f>
        <v>0.2</v>
      </c>
      <c r="D43" s="92">
        <f t="shared" ref="D43:D50" si="0">($D$32+$D$39)*C43</f>
        <v>655.68072222222224</v>
      </c>
    </row>
    <row r="44" spans="1:4" ht="13.8">
      <c r="A44" s="72" t="s">
        <v>174</v>
      </c>
      <c r="B44" s="10" t="s">
        <v>101</v>
      </c>
      <c r="C44" s="100">
        <f>SalárioEducação</f>
        <v>2.5000000000000001E-2</v>
      </c>
      <c r="D44" s="92">
        <f t="shared" si="0"/>
        <v>81.96009027777778</v>
      </c>
    </row>
    <row r="45" spans="1:4" ht="13.8">
      <c r="A45" s="72" t="s">
        <v>176</v>
      </c>
      <c r="B45" s="10" t="s">
        <v>104</v>
      </c>
      <c r="C45" s="30">
        <f>SATFAPRAT</f>
        <v>0.06</v>
      </c>
      <c r="D45" s="92">
        <f t="shared" si="0"/>
        <v>196.70421666666664</v>
      </c>
    </row>
    <row r="46" spans="1:4" ht="13.8">
      <c r="A46" s="72" t="s">
        <v>185</v>
      </c>
      <c r="B46" s="10" t="s">
        <v>107</v>
      </c>
      <c r="C46" s="100">
        <f>SESCSESI</f>
        <v>1.4999999999999999E-2</v>
      </c>
      <c r="D46" s="92">
        <f t="shared" si="0"/>
        <v>49.17605416666666</v>
      </c>
    </row>
    <row r="47" spans="1:4" ht="13.8">
      <c r="A47" s="72" t="s">
        <v>205</v>
      </c>
      <c r="B47" s="10" t="s">
        <v>110</v>
      </c>
      <c r="C47" s="100">
        <f>SENAISENAC</f>
        <v>0.01</v>
      </c>
      <c r="D47" s="92">
        <f t="shared" si="0"/>
        <v>32.784036111111106</v>
      </c>
    </row>
    <row r="48" spans="1:4" ht="13.8">
      <c r="A48" s="72" t="s">
        <v>207</v>
      </c>
      <c r="B48" s="10" t="s">
        <v>113</v>
      </c>
      <c r="C48" s="100">
        <f>SEBRAE</f>
        <v>6.0000000000000001E-3</v>
      </c>
      <c r="D48" s="92">
        <f t="shared" si="0"/>
        <v>19.670421666666666</v>
      </c>
    </row>
    <row r="49" spans="1:4" ht="13.8">
      <c r="A49" s="72" t="s">
        <v>209</v>
      </c>
      <c r="B49" s="10" t="s">
        <v>115</v>
      </c>
      <c r="C49" s="100">
        <f>INCRA</f>
        <v>2E-3</v>
      </c>
      <c r="D49" s="92">
        <f t="shared" si="0"/>
        <v>6.556807222222222</v>
      </c>
    </row>
    <row r="50" spans="1:4" ht="13.8">
      <c r="A50" s="72" t="s">
        <v>223</v>
      </c>
      <c r="B50" s="10" t="s">
        <v>117</v>
      </c>
      <c r="C50" s="100">
        <f>FGTS</f>
        <v>0.08</v>
      </c>
      <c r="D50" s="92">
        <f t="shared" si="0"/>
        <v>262.27228888888885</v>
      </c>
    </row>
    <row r="51" spans="1:4" ht="13.8">
      <c r="A51" s="90"/>
      <c r="B51" s="21" t="s">
        <v>224</v>
      </c>
      <c r="C51" s="102">
        <f>SUM(C43:C50)</f>
        <v>0.39800000000000008</v>
      </c>
      <c r="D51" s="91">
        <f>SUM(D43:D50)</f>
        <v>1304.8046372222223</v>
      </c>
    </row>
    <row r="52" spans="1:4" ht="13.8">
      <c r="A52" s="655"/>
      <c r="B52" s="655"/>
      <c r="C52" s="655"/>
      <c r="D52" s="655"/>
    </row>
    <row r="53" spans="1:4" ht="13.5" customHeight="1">
      <c r="A53" s="656" t="s">
        <v>225</v>
      </c>
      <c r="B53" s="656"/>
      <c r="C53" s="656"/>
      <c r="D53" s="656"/>
    </row>
    <row r="54" spans="1:4" ht="13.5" customHeight="1">
      <c r="A54" s="77" t="s">
        <v>226</v>
      </c>
      <c r="B54" s="629" t="s">
        <v>227</v>
      </c>
      <c r="C54" s="629"/>
      <c r="D54" s="77" t="s">
        <v>171</v>
      </c>
    </row>
    <row r="55" spans="1:4" ht="13.8">
      <c r="A55" s="72" t="s">
        <v>172</v>
      </c>
      <c r="B55" s="83" t="s">
        <v>15</v>
      </c>
      <c r="C55" s="11">
        <f>Valetransporte</f>
        <v>4.95</v>
      </c>
      <c r="D55" s="105">
        <f>(C55*2*22)-(D25*6%)</f>
        <v>56.136000000000024</v>
      </c>
    </row>
    <row r="56" spans="1:4" ht="13.8">
      <c r="A56" s="72" t="s">
        <v>174</v>
      </c>
      <c r="B56" s="83" t="s">
        <v>18</v>
      </c>
      <c r="C56" s="11">
        <f>Valealimentação</f>
        <v>23.76</v>
      </c>
      <c r="D56" s="87">
        <f>(C56*22)-(C56*22*5%)</f>
        <v>496.584</v>
      </c>
    </row>
    <row r="57" spans="1:4" ht="13.8">
      <c r="A57" s="72" t="s">
        <v>176</v>
      </c>
      <c r="B57" s="83" t="s">
        <v>21</v>
      </c>
      <c r="C57" s="11">
        <f>PremioCesta</f>
        <v>0</v>
      </c>
      <c r="D57" s="87">
        <f>C57</f>
        <v>0</v>
      </c>
    </row>
    <row r="58" spans="1:4" ht="13.8">
      <c r="A58" s="72" t="s">
        <v>185</v>
      </c>
      <c r="B58" s="83" t="s">
        <v>24</v>
      </c>
      <c r="C58" s="11">
        <f>PCMSO</f>
        <v>59</v>
      </c>
      <c r="D58" s="87">
        <f>C58</f>
        <v>59</v>
      </c>
    </row>
    <row r="59" spans="1:4" ht="13.5" customHeight="1">
      <c r="A59" s="636" t="s">
        <v>228</v>
      </c>
      <c r="B59" s="636"/>
      <c r="C59" s="636"/>
      <c r="D59" s="108">
        <f>SUM(D55:D58)</f>
        <v>611.72</v>
      </c>
    </row>
    <row r="60" spans="1:4" ht="13.8">
      <c r="A60" s="655"/>
      <c r="B60" s="655"/>
      <c r="C60" s="655"/>
      <c r="D60" s="655"/>
    </row>
    <row r="61" spans="1:4" ht="13.5" customHeight="1">
      <c r="A61" s="656" t="s">
        <v>229</v>
      </c>
      <c r="B61" s="656"/>
      <c r="C61" s="656"/>
      <c r="D61" s="656"/>
    </row>
    <row r="62" spans="1:4" ht="13.5" customHeight="1">
      <c r="A62" s="77">
        <v>2</v>
      </c>
      <c r="B62" s="637" t="s">
        <v>230</v>
      </c>
      <c r="C62" s="637"/>
      <c r="D62" s="77" t="s">
        <v>171</v>
      </c>
    </row>
    <row r="63" spans="1:4" ht="13.5" customHeight="1">
      <c r="A63" s="109" t="s">
        <v>214</v>
      </c>
      <c r="B63" s="626" t="s">
        <v>215</v>
      </c>
      <c r="C63" s="626"/>
      <c r="D63" s="87">
        <f>D39</f>
        <v>533.69361111111107</v>
      </c>
    </row>
    <row r="64" spans="1:4" ht="13.5" customHeight="1">
      <c r="A64" s="109" t="s">
        <v>220</v>
      </c>
      <c r="B64" s="626" t="s">
        <v>221</v>
      </c>
      <c r="C64" s="626"/>
      <c r="D64" s="87">
        <f>D51</f>
        <v>1304.8046372222223</v>
      </c>
    </row>
    <row r="65" spans="1:4" ht="13.5" customHeight="1">
      <c r="A65" s="109" t="s">
        <v>226</v>
      </c>
      <c r="B65" s="626" t="s">
        <v>227</v>
      </c>
      <c r="C65" s="626"/>
      <c r="D65" s="87">
        <f>D59</f>
        <v>611.72</v>
      </c>
    </row>
    <row r="66" spans="1:4" ht="13.5" customHeight="1">
      <c r="A66" s="625" t="s">
        <v>231</v>
      </c>
      <c r="B66" s="625"/>
      <c r="C66" s="625"/>
      <c r="D66" s="91">
        <f>SUM(D63:D65)</f>
        <v>2450.2182483333336</v>
      </c>
    </row>
    <row r="67" spans="1:4" ht="13.8">
      <c r="A67" s="655"/>
      <c r="B67" s="655"/>
      <c r="C67" s="655"/>
      <c r="D67" s="655"/>
    </row>
    <row r="68" spans="1:4" ht="13.5" customHeight="1">
      <c r="A68" s="656" t="s">
        <v>232</v>
      </c>
      <c r="B68" s="656"/>
      <c r="C68" s="656"/>
      <c r="D68" s="656"/>
    </row>
    <row r="69" spans="1:4" ht="13.5" customHeight="1">
      <c r="A69" s="77">
        <v>3</v>
      </c>
      <c r="B69" s="629" t="s">
        <v>129</v>
      </c>
      <c r="C69" s="629"/>
      <c r="D69" s="77" t="s">
        <v>171</v>
      </c>
    </row>
    <row r="70" spans="1:4" ht="13.8">
      <c r="A70" s="72" t="s">
        <v>172</v>
      </c>
      <c r="B70" s="83" t="s">
        <v>130</v>
      </c>
      <c r="C70" s="30">
        <f>api</f>
        <v>4.1666666666666666E-3</v>
      </c>
      <c r="D70" s="87">
        <f t="shared" ref="D70:D75" si="1">$D$32*C70</f>
        <v>11.436291666666667</v>
      </c>
    </row>
    <row r="71" spans="1:4" ht="26.4">
      <c r="A71" s="72" t="s">
        <v>174</v>
      </c>
      <c r="B71" s="83" t="s">
        <v>133</v>
      </c>
      <c r="C71" s="30">
        <f>INFGTSAP</f>
        <v>3.3333333333333332E-4</v>
      </c>
      <c r="D71" s="87">
        <f t="shared" si="1"/>
        <v>0.91490333333333329</v>
      </c>
    </row>
    <row r="72" spans="1:4" ht="26.4">
      <c r="A72" s="72" t="s">
        <v>176</v>
      </c>
      <c r="B72" s="110" t="s">
        <v>136</v>
      </c>
      <c r="C72" s="30">
        <f>MULTAFGTS</f>
        <v>3.4400000000000007E-2</v>
      </c>
      <c r="D72" s="87">
        <f t="shared" si="1"/>
        <v>94.418024000000017</v>
      </c>
    </row>
    <row r="73" spans="1:4" ht="13.8">
      <c r="A73" s="72" t="s">
        <v>185</v>
      </c>
      <c r="B73" s="112" t="s">
        <v>138</v>
      </c>
      <c r="C73" s="30">
        <f>APT</f>
        <v>1.9444444444444445E-2</v>
      </c>
      <c r="D73" s="87">
        <f t="shared" si="1"/>
        <v>53.369361111111111</v>
      </c>
    </row>
    <row r="74" spans="1:4" ht="26.4">
      <c r="A74" s="72" t="s">
        <v>205</v>
      </c>
      <c r="B74" s="112" t="s">
        <v>141</v>
      </c>
      <c r="C74" s="30">
        <f>C51*C73</f>
        <v>7.7388888888888906E-3</v>
      </c>
      <c r="D74" s="87">
        <f t="shared" si="1"/>
        <v>21.241005722222226</v>
      </c>
    </row>
    <row r="75" spans="1:4" ht="26.4">
      <c r="A75" s="72" t="s">
        <v>207</v>
      </c>
      <c r="B75" s="112" t="s">
        <v>143</v>
      </c>
      <c r="C75" s="30">
        <f>C73*8%*40%</f>
        <v>6.2222222222222236E-4</v>
      </c>
      <c r="D75" s="87">
        <f t="shared" si="1"/>
        <v>1.707819555555556</v>
      </c>
    </row>
    <row r="76" spans="1:4" ht="13.5" customHeight="1">
      <c r="A76" s="625" t="s">
        <v>233</v>
      </c>
      <c r="B76" s="625"/>
      <c r="C76" s="113">
        <f>SUM(C70:C75)</f>
        <v>6.670555555555556E-2</v>
      </c>
      <c r="D76" s="91">
        <f>SUM(D70:D75)</f>
        <v>183.0874053888889</v>
      </c>
    </row>
    <row r="77" spans="1:4" ht="13.8">
      <c r="A77" s="655"/>
      <c r="B77" s="655"/>
      <c r="C77" s="655"/>
      <c r="D77" s="655"/>
    </row>
    <row r="78" spans="1:4" ht="13.5" customHeight="1">
      <c r="A78" s="656" t="s">
        <v>234</v>
      </c>
      <c r="B78" s="656"/>
      <c r="C78" s="656"/>
      <c r="D78" s="656"/>
    </row>
    <row r="79" spans="1:4" ht="13.5" customHeight="1">
      <c r="A79" s="656" t="s">
        <v>235</v>
      </c>
      <c r="B79" s="656"/>
      <c r="C79" s="656"/>
      <c r="D79" s="656"/>
    </row>
    <row r="80" spans="1:4" ht="13.5" customHeight="1">
      <c r="A80" s="77" t="s">
        <v>236</v>
      </c>
      <c r="B80" s="629" t="s">
        <v>237</v>
      </c>
      <c r="C80" s="629"/>
      <c r="D80" s="77" t="s">
        <v>171</v>
      </c>
    </row>
    <row r="81" spans="1:9" ht="13.8">
      <c r="A81" s="72" t="s">
        <v>172</v>
      </c>
      <c r="B81" s="83" t="s">
        <v>238</v>
      </c>
      <c r="C81" s="557">
        <f>(1/12)</f>
        <v>8.3333333333333329E-2</v>
      </c>
      <c r="D81" s="87">
        <f t="shared" ref="D81:D86" si="2">($D$32+$D$66+$D$76)*C81</f>
        <v>448.16797114351857</v>
      </c>
      <c r="I81" t="s">
        <v>702</v>
      </c>
    </row>
    <row r="82" spans="1:9" ht="13.8">
      <c r="A82" s="72" t="s">
        <v>174</v>
      </c>
      <c r="B82" s="83" t="s">
        <v>239</v>
      </c>
      <c r="C82" s="28">
        <f>(1/30)/12</f>
        <v>2.7777777777777779E-3</v>
      </c>
      <c r="D82" s="87">
        <f t="shared" si="2"/>
        <v>14.938932371450619</v>
      </c>
    </row>
    <row r="83" spans="1:9" ht="26.4">
      <c r="A83" s="72" t="s">
        <v>176</v>
      </c>
      <c r="B83" s="83" t="s">
        <v>240</v>
      </c>
      <c r="C83" s="28">
        <f>((5/30/12)*1.5%)</f>
        <v>2.0833333333333332E-4</v>
      </c>
      <c r="D83" s="87">
        <f t="shared" si="2"/>
        <v>1.1204199278587963</v>
      </c>
    </row>
    <row r="84" spans="1:9" ht="26.4">
      <c r="A84" s="72" t="s">
        <v>185</v>
      </c>
      <c r="B84" s="83" t="s">
        <v>241</v>
      </c>
      <c r="C84" s="28">
        <f>((15/30)/12)*0.78%</f>
        <v>3.2499999999999999E-4</v>
      </c>
      <c r="D84" s="87">
        <f t="shared" si="2"/>
        <v>1.7478550874597223</v>
      </c>
    </row>
    <row r="85" spans="1:9" ht="26.4">
      <c r="A85" s="72" t="s">
        <v>205</v>
      </c>
      <c r="B85" s="83" t="s">
        <v>242</v>
      </c>
      <c r="C85" s="28">
        <f>(1/12*1.416%*4/12)+((1/3)/12)*1.416%*(4/12)</f>
        <v>5.2444444444444435E-4</v>
      </c>
      <c r="D85" s="87">
        <f t="shared" si="2"/>
        <v>2.8204704317298765</v>
      </c>
    </row>
    <row r="86" spans="1:9" ht="26.4">
      <c r="A86" s="72" t="s">
        <v>207</v>
      </c>
      <c r="B86" s="83" t="s">
        <v>243</v>
      </c>
      <c r="C86" s="28">
        <f>((5/30)/12)</f>
        <v>1.3888888888888888E-2</v>
      </c>
      <c r="D86" s="87">
        <f t="shared" si="2"/>
        <v>74.694661857253095</v>
      </c>
    </row>
    <row r="87" spans="1:9" ht="13.5" customHeight="1">
      <c r="A87" s="625" t="s">
        <v>244</v>
      </c>
      <c r="B87" s="625"/>
      <c r="C87" s="113">
        <f>SUM(C81:C86)</f>
        <v>0.10105777777777777</v>
      </c>
      <c r="D87" s="91">
        <f>SUM(D81:D86)</f>
        <v>543.49031081927069</v>
      </c>
    </row>
    <row r="88" spans="1:9" ht="13.8">
      <c r="A88" s="655"/>
      <c r="B88" s="655"/>
      <c r="C88" s="655"/>
      <c r="D88" s="655"/>
    </row>
    <row r="89" spans="1:9" ht="13.5" customHeight="1">
      <c r="A89" s="656" t="s">
        <v>245</v>
      </c>
      <c r="B89" s="656"/>
      <c r="C89" s="656"/>
      <c r="D89" s="656"/>
    </row>
    <row r="90" spans="1:9" ht="13.5" customHeight="1">
      <c r="A90" s="77" t="s">
        <v>246</v>
      </c>
      <c r="B90" s="629" t="s">
        <v>247</v>
      </c>
      <c r="C90" s="629"/>
      <c r="D90" s="77" t="s">
        <v>171</v>
      </c>
    </row>
    <row r="91" spans="1:9" ht="13.5" customHeight="1">
      <c r="A91" s="72" t="s">
        <v>172</v>
      </c>
      <c r="B91" s="626" t="s">
        <v>248</v>
      </c>
      <c r="C91" s="626"/>
      <c r="D91" s="92">
        <v>0</v>
      </c>
    </row>
    <row r="92" spans="1:9" ht="13.5" customHeight="1">
      <c r="A92" s="625" t="s">
        <v>249</v>
      </c>
      <c r="B92" s="625"/>
      <c r="C92" s="625"/>
      <c r="D92" s="91">
        <f>D91</f>
        <v>0</v>
      </c>
    </row>
    <row r="93" spans="1:9" ht="13.8">
      <c r="A93" s="655"/>
      <c r="B93" s="655"/>
      <c r="C93" s="655"/>
      <c r="D93" s="655"/>
    </row>
    <row r="94" spans="1:9" ht="13.5" customHeight="1">
      <c r="A94" s="656" t="s">
        <v>250</v>
      </c>
      <c r="B94" s="656"/>
      <c r="C94" s="656"/>
      <c r="D94" s="656"/>
    </row>
    <row r="95" spans="1:9" ht="13.5" customHeight="1">
      <c r="A95" s="77">
        <v>4</v>
      </c>
      <c r="B95" s="629" t="s">
        <v>230</v>
      </c>
      <c r="C95" s="629"/>
      <c r="D95" s="77" t="s">
        <v>171</v>
      </c>
    </row>
    <row r="96" spans="1:9" ht="13.5" customHeight="1">
      <c r="A96" s="72" t="s">
        <v>236</v>
      </c>
      <c r="B96" s="626" t="s">
        <v>251</v>
      </c>
      <c r="C96" s="626"/>
      <c r="D96" s="92">
        <f>D87</f>
        <v>543.49031081927069</v>
      </c>
    </row>
    <row r="97" spans="1:4" ht="13.5" customHeight="1">
      <c r="A97" s="72" t="s">
        <v>246</v>
      </c>
      <c r="B97" s="626" t="s">
        <v>247</v>
      </c>
      <c r="C97" s="626"/>
      <c r="D97" s="92">
        <f>D92</f>
        <v>0</v>
      </c>
    </row>
    <row r="98" spans="1:4" ht="13.5" customHeight="1">
      <c r="A98" s="625" t="s">
        <v>252</v>
      </c>
      <c r="B98" s="625"/>
      <c r="C98" s="625"/>
      <c r="D98" s="91">
        <f>SUM(D96:D97)</f>
        <v>543.49031081927069</v>
      </c>
    </row>
    <row r="99" spans="1:4" ht="13.8">
      <c r="A99" s="655"/>
      <c r="B99" s="655"/>
      <c r="C99" s="655"/>
      <c r="D99" s="655"/>
    </row>
    <row r="100" spans="1:4" ht="13.5" customHeight="1">
      <c r="A100" s="625" t="s">
        <v>253</v>
      </c>
      <c r="B100" s="625"/>
      <c r="C100" s="625"/>
      <c r="D100" s="625"/>
    </row>
    <row r="101" spans="1:4" ht="13.5" customHeight="1">
      <c r="A101" s="77">
        <v>5</v>
      </c>
      <c r="B101" s="629" t="s">
        <v>254</v>
      </c>
      <c r="C101" s="629"/>
      <c r="D101" s="77" t="s">
        <v>171</v>
      </c>
    </row>
    <row r="102" spans="1:4" ht="13.5" customHeight="1">
      <c r="A102" s="72" t="s">
        <v>172</v>
      </c>
      <c r="B102" s="626" t="s">
        <v>255</v>
      </c>
      <c r="C102" s="626"/>
      <c r="D102" s="123">
        <f>Uniformes!G24</f>
        <v>44.813333333333333</v>
      </c>
    </row>
    <row r="103" spans="1:4" ht="13.5" customHeight="1">
      <c r="A103" s="72" t="s">
        <v>174</v>
      </c>
      <c r="B103" s="626" t="s">
        <v>256</v>
      </c>
      <c r="C103" s="626"/>
      <c r="D103" s="123">
        <f>EPI!I63</f>
        <v>82.898888888888905</v>
      </c>
    </row>
    <row r="104" spans="1:4" ht="13.5" customHeight="1">
      <c r="A104" s="72" t="s">
        <v>176</v>
      </c>
      <c r="B104" s="626" t="s">
        <v>257</v>
      </c>
      <c r="C104" s="626"/>
      <c r="D104" s="123">
        <f>'Eq. Coletivos'!L29</f>
        <v>25.220288461538463</v>
      </c>
    </row>
    <row r="105" spans="1:4" ht="13.5" customHeight="1">
      <c r="A105" s="72" t="s">
        <v>185</v>
      </c>
      <c r="B105" s="626" t="s">
        <v>258</v>
      </c>
      <c r="C105" s="626"/>
      <c r="D105" s="123">
        <f>'Eq. Coletivos'!N31</f>
        <v>3.0856929487179485</v>
      </c>
    </row>
    <row r="106" spans="1:4" ht="13.5" customHeight="1">
      <c r="A106" s="72" t="s">
        <v>205</v>
      </c>
      <c r="B106" s="626" t="s">
        <v>259</v>
      </c>
      <c r="C106" s="626"/>
      <c r="D106" s="123"/>
    </row>
    <row r="107" spans="1:4" ht="13.5" customHeight="1">
      <c r="A107" s="72" t="s">
        <v>207</v>
      </c>
      <c r="B107" s="626" t="s">
        <v>260</v>
      </c>
      <c r="C107" s="626"/>
      <c r="D107" s="123"/>
    </row>
    <row r="108" spans="1:4" ht="13.5" customHeight="1">
      <c r="A108" s="72" t="s">
        <v>209</v>
      </c>
      <c r="B108" s="626"/>
      <c r="C108" s="626"/>
      <c r="D108" s="123">
        <v>0</v>
      </c>
    </row>
    <row r="109" spans="1:4" ht="13.5" customHeight="1">
      <c r="A109" s="625" t="s">
        <v>262</v>
      </c>
      <c r="B109" s="625"/>
      <c r="C109" s="625"/>
      <c r="D109" s="91">
        <f>SUM(D102:D108)</f>
        <v>156.01820363247867</v>
      </c>
    </row>
    <row r="110" spans="1:4" ht="13.8">
      <c r="A110" s="654"/>
      <c r="B110" s="654"/>
      <c r="C110" s="654"/>
      <c r="D110" s="654"/>
    </row>
    <row r="111" spans="1:4" ht="13.5" customHeight="1">
      <c r="A111" s="625" t="s">
        <v>263</v>
      </c>
      <c r="B111" s="625"/>
      <c r="C111" s="625"/>
      <c r="D111" s="625"/>
    </row>
    <row r="112" spans="1:4" ht="13.8">
      <c r="A112" s="77">
        <v>6</v>
      </c>
      <c r="B112" s="124" t="s">
        <v>264</v>
      </c>
      <c r="C112" s="77" t="s">
        <v>265</v>
      </c>
      <c r="D112" s="125" t="s">
        <v>171</v>
      </c>
    </row>
    <row r="113" spans="1:4" ht="13.8">
      <c r="A113" s="72" t="s">
        <v>172</v>
      </c>
      <c r="B113" s="10" t="s">
        <v>266</v>
      </c>
      <c r="C113" s="30">
        <v>0.06</v>
      </c>
      <c r="D113" s="92">
        <f>D131*C113</f>
        <v>364.65145009043829</v>
      </c>
    </row>
    <row r="114" spans="1:4" ht="13.8">
      <c r="A114" s="72" t="s">
        <v>174</v>
      </c>
      <c r="B114" s="126" t="s">
        <v>267</v>
      </c>
      <c r="C114" s="127">
        <v>6.7900000000000002E-2</v>
      </c>
      <c r="D114" s="92">
        <f>(D113+D131)*C114</f>
        <v>437.42372448015345</v>
      </c>
    </row>
    <row r="115" spans="1:4" ht="13.8">
      <c r="A115" s="72" t="s">
        <v>176</v>
      </c>
      <c r="B115" s="10" t="s">
        <v>119</v>
      </c>
      <c r="C115" s="30">
        <f>SUM(C117:C121)</f>
        <v>0.14250000000000002</v>
      </c>
      <c r="D115" s="92">
        <f>SUM(D117:D121)</f>
        <v>1143.2570336339363</v>
      </c>
    </row>
    <row r="116" spans="1:4" ht="13.8">
      <c r="A116" s="630"/>
      <c r="B116" s="128" t="s">
        <v>120</v>
      </c>
      <c r="C116" s="129"/>
      <c r="D116" s="130"/>
    </row>
    <row r="117" spans="1:4" ht="13.8">
      <c r="A117" s="630"/>
      <c r="B117" s="10" t="s">
        <v>121</v>
      </c>
      <c r="C117" s="100">
        <f>Pis</f>
        <v>1.6500000000000001E-2</v>
      </c>
      <c r="D117" s="92">
        <f>(D131+D113+D114)/(1-SUM(C117:C121))*C117</f>
        <v>132.37713021024527</v>
      </c>
    </row>
    <row r="118" spans="1:4" ht="13.8">
      <c r="A118" s="630"/>
      <c r="B118" s="131" t="s">
        <v>123</v>
      </c>
      <c r="C118" s="132">
        <f>Cofins</f>
        <v>7.5999999999999998E-2</v>
      </c>
      <c r="D118" s="92">
        <f>(D131+D113+D114)/(1-SUM(C117:C121))*C118</f>
        <v>609.73708460476598</v>
      </c>
    </row>
    <row r="119" spans="1:4" ht="13.8">
      <c r="A119" s="630"/>
      <c r="B119" s="128" t="s">
        <v>125</v>
      </c>
      <c r="C119" s="133"/>
      <c r="D119" s="134"/>
    </row>
    <row r="120" spans="1:4" ht="13.8">
      <c r="A120" s="630"/>
      <c r="B120" s="10" t="s">
        <v>126</v>
      </c>
      <c r="C120" s="631">
        <f>ISS</f>
        <v>0.05</v>
      </c>
      <c r="D120" s="632">
        <f>(D131+D113+D114)/(1-SUM(C117:C121))*C120</f>
        <v>401.14281881892504</v>
      </c>
    </row>
    <row r="121" spans="1:4" ht="13.8">
      <c r="A121" s="630"/>
      <c r="B121" s="131" t="s">
        <v>128</v>
      </c>
      <c r="C121" s="631"/>
      <c r="D121" s="632"/>
    </row>
    <row r="122" spans="1:4" ht="13.5" customHeight="1">
      <c r="A122" s="633" t="s">
        <v>268</v>
      </c>
      <c r="B122" s="633"/>
      <c r="C122" s="633"/>
      <c r="D122" s="97">
        <f>SUM(D113:D115)</f>
        <v>1945.3322082045281</v>
      </c>
    </row>
    <row r="123" spans="1:4" ht="13.8">
      <c r="A123" s="654"/>
      <c r="B123" s="654"/>
      <c r="C123" s="654"/>
      <c r="D123" s="654"/>
    </row>
    <row r="124" spans="1:4" ht="13.5" customHeight="1">
      <c r="A124" s="625" t="s">
        <v>269</v>
      </c>
      <c r="B124" s="625"/>
      <c r="C124" s="625"/>
      <c r="D124" s="625"/>
    </row>
    <row r="125" spans="1:4" ht="13.5" customHeight="1">
      <c r="A125" s="137"/>
      <c r="B125" s="629" t="s">
        <v>270</v>
      </c>
      <c r="C125" s="629"/>
      <c r="D125" s="138" t="s">
        <v>271</v>
      </c>
    </row>
    <row r="126" spans="1:4" ht="13.5" customHeight="1">
      <c r="A126" s="72" t="s">
        <v>172</v>
      </c>
      <c r="B126" s="626" t="s">
        <v>272</v>
      </c>
      <c r="C126" s="626"/>
      <c r="D126" s="92">
        <f>D32</f>
        <v>2744.71</v>
      </c>
    </row>
    <row r="127" spans="1:4" ht="13.5" customHeight="1">
      <c r="A127" s="72" t="s">
        <v>174</v>
      </c>
      <c r="B127" s="626" t="s">
        <v>273</v>
      </c>
      <c r="C127" s="626"/>
      <c r="D127" s="92">
        <f>D66</f>
        <v>2450.2182483333336</v>
      </c>
    </row>
    <row r="128" spans="1:4" ht="13.5" customHeight="1">
      <c r="A128" s="72" t="s">
        <v>176</v>
      </c>
      <c r="B128" s="626" t="s">
        <v>274</v>
      </c>
      <c r="C128" s="626"/>
      <c r="D128" s="92">
        <f>D76</f>
        <v>183.0874053888889</v>
      </c>
    </row>
    <row r="129" spans="1:4" ht="13.5" customHeight="1">
      <c r="A129" s="72" t="s">
        <v>185</v>
      </c>
      <c r="B129" s="626" t="s">
        <v>275</v>
      </c>
      <c r="C129" s="626"/>
      <c r="D129" s="92">
        <f>D98</f>
        <v>543.49031081927069</v>
      </c>
    </row>
    <row r="130" spans="1:4" ht="13.5" customHeight="1">
      <c r="A130" s="72" t="s">
        <v>205</v>
      </c>
      <c r="B130" s="626" t="s">
        <v>276</v>
      </c>
      <c r="C130" s="626"/>
      <c r="D130" s="92">
        <f>D109</f>
        <v>156.01820363247867</v>
      </c>
    </row>
    <row r="131" spans="1:4" ht="13.5" customHeight="1">
      <c r="A131" s="625" t="s">
        <v>277</v>
      </c>
      <c r="B131" s="625"/>
      <c r="C131" s="625"/>
      <c r="D131" s="91">
        <f>SUM(D126:D130)</f>
        <v>6077.5241681739717</v>
      </c>
    </row>
    <row r="132" spans="1:4" ht="13.5" customHeight="1">
      <c r="A132" s="78" t="s">
        <v>207</v>
      </c>
      <c r="B132" s="626" t="s">
        <v>278</v>
      </c>
      <c r="C132" s="626"/>
      <c r="D132" s="92">
        <f>D122</f>
        <v>1945.3322082045281</v>
      </c>
    </row>
    <row r="133" spans="1:4" ht="13.5" customHeight="1">
      <c r="A133" s="625" t="s">
        <v>279</v>
      </c>
      <c r="B133" s="625"/>
      <c r="C133" s="625"/>
      <c r="D133" s="91">
        <f>SUM(D131:D132)</f>
        <v>8022.8563763784996</v>
      </c>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0.78749999999999998" bottom="0.78749999999999998" header="0.511811023622047" footer="0.511811023622047"/>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J133"/>
  <sheetViews>
    <sheetView topLeftCell="A91" zoomScaleNormal="100" workbookViewId="0">
      <selection activeCell="D105" sqref="D105"/>
    </sheetView>
  </sheetViews>
  <sheetFormatPr defaultColWidth="5" defaultRowHeight="13.5" customHeight="1"/>
  <cols>
    <col min="1" max="1" width="3.19921875" bestFit="1" customWidth="1"/>
    <col min="2" max="2" width="61.8984375" style="1" bestFit="1" customWidth="1"/>
    <col min="3" max="3" width="12.59765625" style="1" bestFit="1" customWidth="1"/>
    <col min="4" max="4" width="37.09765625" style="1" bestFit="1" customWidth="1"/>
    <col min="9" max="9" width="24.3984375" style="1" bestFit="1" customWidth="1"/>
  </cols>
  <sheetData>
    <row r="1" spans="1:10" ht="13.8">
      <c r="A1" s="643"/>
      <c r="B1" s="643"/>
      <c r="C1" s="643"/>
      <c r="D1" s="643"/>
      <c r="I1" s="69" t="s">
        <v>179</v>
      </c>
      <c r="J1" s="36"/>
    </row>
    <row r="2" spans="1:10" ht="13.8">
      <c r="A2" s="635" t="s">
        <v>178</v>
      </c>
      <c r="B2" s="635"/>
      <c r="C2" s="635"/>
      <c r="D2" s="635"/>
      <c r="I2" s="71" t="s">
        <v>181</v>
      </c>
      <c r="J2" s="48"/>
    </row>
    <row r="3" spans="1:10" ht="13.8">
      <c r="A3" s="644"/>
      <c r="B3" s="644"/>
      <c r="C3" s="644"/>
      <c r="D3" s="644"/>
      <c r="I3" s="71" t="s">
        <v>183</v>
      </c>
      <c r="J3" s="48"/>
    </row>
    <row r="4" spans="1:10" ht="13.8">
      <c r="A4" s="642" t="s">
        <v>180</v>
      </c>
      <c r="B4" s="642"/>
      <c r="C4" s="642"/>
      <c r="D4" s="642"/>
      <c r="I4" s="71" t="s">
        <v>184</v>
      </c>
      <c r="J4" s="48"/>
    </row>
    <row r="5" spans="1:10" ht="13.8">
      <c r="A5" s="75" t="s">
        <v>172</v>
      </c>
      <c r="B5" s="641" t="s">
        <v>182</v>
      </c>
      <c r="C5" s="641"/>
      <c r="D5" s="75"/>
      <c r="I5" s="6"/>
    </row>
    <row r="6" spans="1:10" ht="13.8">
      <c r="A6" s="75" t="s">
        <v>174</v>
      </c>
      <c r="B6" s="641" t="s">
        <v>3</v>
      </c>
      <c r="C6" s="641"/>
      <c r="D6" s="153" t="str">
        <f>Municipio</f>
        <v>CUIABÁ/MT</v>
      </c>
    </row>
    <row r="7" spans="1:10" ht="13.8">
      <c r="A7" s="75" t="s">
        <v>176</v>
      </c>
      <c r="B7" s="641" t="s">
        <v>6</v>
      </c>
      <c r="C7" s="641"/>
      <c r="D7" s="153" t="str">
        <f>convenção</f>
        <v>MT000110/2025</v>
      </c>
    </row>
    <row r="8" spans="1:10" ht="13.8">
      <c r="A8" s="75" t="s">
        <v>185</v>
      </c>
      <c r="B8" s="641" t="s">
        <v>9</v>
      </c>
      <c r="C8" s="641"/>
      <c r="D8" s="152">
        <f>'Tabela auxiliar cct'!E4</f>
        <v>12</v>
      </c>
    </row>
    <row r="9" spans="1:10" ht="13.8">
      <c r="A9" s="641"/>
      <c r="B9" s="641"/>
      <c r="C9" s="641"/>
      <c r="D9" s="641"/>
    </row>
    <row r="10" spans="1:10" ht="13.8">
      <c r="A10" s="642" t="s">
        <v>186</v>
      </c>
      <c r="B10" s="642"/>
      <c r="C10" s="642"/>
      <c r="D10" s="642"/>
    </row>
    <row r="11" spans="1:10" ht="13.8">
      <c r="A11" s="628" t="s">
        <v>187</v>
      </c>
      <c r="B11" s="628"/>
      <c r="C11" s="628"/>
      <c r="D11" s="76" t="s">
        <v>188</v>
      </c>
    </row>
    <row r="12" spans="1:10" ht="13.8">
      <c r="A12" s="641" t="s">
        <v>189</v>
      </c>
      <c r="B12" s="641"/>
      <c r="C12" s="641"/>
      <c r="D12" s="5">
        <v>1</v>
      </c>
    </row>
    <row r="13" spans="1:10" ht="13.8">
      <c r="A13" s="641"/>
      <c r="B13" s="641"/>
      <c r="C13" s="641"/>
      <c r="D13" s="641"/>
    </row>
    <row r="14" spans="1:10" ht="13.8">
      <c r="A14" s="628" t="s">
        <v>190</v>
      </c>
      <c r="B14" s="628"/>
      <c r="C14" s="628"/>
      <c r="D14" s="628"/>
    </row>
    <row r="15" spans="1:10" ht="13.8">
      <c r="A15" s="628" t="s">
        <v>191</v>
      </c>
      <c r="B15" s="628"/>
      <c r="C15" s="628"/>
      <c r="D15" s="628"/>
    </row>
    <row r="16" spans="1:10" ht="13.8">
      <c r="A16" s="647" t="s">
        <v>192</v>
      </c>
      <c r="B16" s="647"/>
      <c r="C16" s="647"/>
      <c r="D16" s="647"/>
    </row>
    <row r="17" spans="1:4" ht="13.8">
      <c r="A17" s="155">
        <v>1</v>
      </c>
      <c r="B17" s="646" t="s">
        <v>193</v>
      </c>
      <c r="C17" s="646"/>
      <c r="D17" s="153" t="s">
        <v>303</v>
      </c>
    </row>
    <row r="18" spans="1:4" ht="13.8">
      <c r="A18" s="75">
        <v>2</v>
      </c>
      <c r="B18" s="646" t="s">
        <v>194</v>
      </c>
      <c r="C18" s="646"/>
      <c r="D18" s="156" t="s">
        <v>304</v>
      </c>
    </row>
    <row r="19" spans="1:4" ht="13.8">
      <c r="A19" s="75">
        <v>2</v>
      </c>
      <c r="B19" s="646" t="s">
        <v>196</v>
      </c>
      <c r="C19" s="646"/>
      <c r="D19" s="157">
        <f>Salitem17</f>
        <v>2963.84</v>
      </c>
    </row>
    <row r="20" spans="1:4" ht="13.8">
      <c r="A20" s="75">
        <v>3</v>
      </c>
      <c r="B20" s="646" t="s">
        <v>197</v>
      </c>
      <c r="C20" s="646"/>
      <c r="D20" s="156" t="s">
        <v>295</v>
      </c>
    </row>
    <row r="21" spans="1:4" ht="13.8">
      <c r="A21" s="158">
        <v>4</v>
      </c>
      <c r="B21" s="653" t="s">
        <v>198</v>
      </c>
      <c r="C21" s="653"/>
      <c r="D21" s="159">
        <f>vigencia</f>
        <v>45658</v>
      </c>
    </row>
    <row r="22" spans="1:4" ht="13.8">
      <c r="A22" s="634"/>
      <c r="B22" s="634"/>
      <c r="C22" s="634"/>
      <c r="D22" s="634"/>
    </row>
    <row r="23" spans="1:4" ht="13.8">
      <c r="A23" s="628" t="s">
        <v>199</v>
      </c>
      <c r="B23" s="628"/>
      <c r="C23" s="628"/>
      <c r="D23" s="628"/>
    </row>
    <row r="24" spans="1:4" ht="13.8">
      <c r="A24" s="154">
        <v>1</v>
      </c>
      <c r="B24" s="647" t="s">
        <v>200</v>
      </c>
      <c r="C24" s="647"/>
      <c r="D24" s="154" t="s">
        <v>171</v>
      </c>
    </row>
    <row r="25" spans="1:4" ht="13.8">
      <c r="A25" s="75" t="s">
        <v>172</v>
      </c>
      <c r="B25" s="160" t="s">
        <v>201</v>
      </c>
      <c r="C25" s="161"/>
      <c r="D25" s="157">
        <f>40/44*D19</f>
        <v>2694.4</v>
      </c>
    </row>
    <row r="26" spans="1:4" ht="13.8">
      <c r="A26" s="75" t="s">
        <v>174</v>
      </c>
      <c r="B26" s="160" t="s">
        <v>202</v>
      </c>
      <c r="C26" s="162"/>
      <c r="D26" s="163"/>
    </row>
    <row r="27" spans="1:4" ht="13.8">
      <c r="A27" s="75" t="s">
        <v>176</v>
      </c>
      <c r="B27" s="160" t="s">
        <v>203</v>
      </c>
      <c r="C27" s="75"/>
      <c r="D27" s="157">
        <f>premio17</f>
        <v>50.31</v>
      </c>
    </row>
    <row r="28" spans="1:4" ht="13.8">
      <c r="A28" s="75" t="s">
        <v>185</v>
      </c>
      <c r="B28" s="160" t="s">
        <v>204</v>
      </c>
      <c r="C28" s="75"/>
      <c r="D28" s="163"/>
    </row>
    <row r="29" spans="1:4" ht="13.8">
      <c r="A29" s="75" t="s">
        <v>205</v>
      </c>
      <c r="B29" s="160" t="s">
        <v>206</v>
      </c>
      <c r="C29" s="75"/>
      <c r="D29" s="163"/>
    </row>
    <row r="30" spans="1:4" ht="13.8">
      <c r="A30" s="75" t="s">
        <v>207</v>
      </c>
      <c r="B30" s="160" t="s">
        <v>208</v>
      </c>
      <c r="C30" s="75"/>
      <c r="D30" s="163"/>
    </row>
    <row r="31" spans="1:4" ht="13.8">
      <c r="A31" s="75" t="s">
        <v>209</v>
      </c>
      <c r="B31" s="160" t="s">
        <v>210</v>
      </c>
      <c r="C31" s="75"/>
      <c r="D31" s="163"/>
    </row>
    <row r="32" spans="1:4" ht="13.8">
      <c r="A32" s="164"/>
      <c r="B32" s="628" t="s">
        <v>211</v>
      </c>
      <c r="C32" s="628"/>
      <c r="D32" s="165">
        <f>SUM(D25:D31)</f>
        <v>2744.71</v>
      </c>
    </row>
    <row r="33" spans="1:4" ht="13.8">
      <c r="A33" s="634"/>
      <c r="B33" s="634"/>
      <c r="C33" s="634"/>
      <c r="D33" s="634"/>
    </row>
    <row r="34" spans="1:4" ht="13.8">
      <c r="A34" s="635" t="s">
        <v>212</v>
      </c>
      <c r="B34" s="635"/>
      <c r="C34" s="635"/>
      <c r="D34" s="635"/>
    </row>
    <row r="35" spans="1:4" ht="13.8">
      <c r="A35" s="635" t="s">
        <v>213</v>
      </c>
      <c r="B35" s="635"/>
      <c r="C35" s="635"/>
      <c r="D35" s="635"/>
    </row>
    <row r="36" spans="1:4" ht="13.8">
      <c r="A36" s="154" t="s">
        <v>214</v>
      </c>
      <c r="B36" s="647" t="s">
        <v>215</v>
      </c>
      <c r="C36" s="647"/>
      <c r="D36" s="154" t="s">
        <v>171</v>
      </c>
    </row>
    <row r="37" spans="1:4" ht="13.8">
      <c r="A37" s="75" t="s">
        <v>172</v>
      </c>
      <c r="B37" s="161" t="s">
        <v>216</v>
      </c>
      <c r="C37" s="166">
        <f>(1/12)</f>
        <v>8.3333333333333329E-2</v>
      </c>
      <c r="D37" s="167">
        <f>$D$32*C37</f>
        <v>228.72583333333333</v>
      </c>
    </row>
    <row r="38" spans="1:4" ht="13.8">
      <c r="A38" s="75" t="s">
        <v>174</v>
      </c>
      <c r="B38" s="161" t="s">
        <v>217</v>
      </c>
      <c r="C38" s="168">
        <f>(1/12)+((1/3)/12)</f>
        <v>0.1111111111111111</v>
      </c>
      <c r="D38" s="167">
        <f>$D$32*C38</f>
        <v>304.96777777777777</v>
      </c>
    </row>
    <row r="39" spans="1:4" ht="13.8">
      <c r="A39" s="652" t="s">
        <v>218</v>
      </c>
      <c r="B39" s="652"/>
      <c r="C39" s="169">
        <f>SUM(C37:C38)</f>
        <v>0.19444444444444442</v>
      </c>
      <c r="D39" s="170">
        <f>SUM(D37:D38)</f>
        <v>533.69361111111107</v>
      </c>
    </row>
    <row r="40" spans="1:4" ht="13.8">
      <c r="A40" s="634"/>
      <c r="B40" s="634"/>
      <c r="C40" s="634"/>
      <c r="D40" s="634"/>
    </row>
    <row r="41" spans="1:4" ht="13.8">
      <c r="A41" s="635" t="s">
        <v>219</v>
      </c>
      <c r="B41" s="635"/>
      <c r="C41" s="635"/>
      <c r="D41" s="635"/>
    </row>
    <row r="42" spans="1:4" ht="13.8">
      <c r="A42" s="154" t="s">
        <v>220</v>
      </c>
      <c r="B42" s="154" t="s">
        <v>221</v>
      </c>
      <c r="C42" s="154" t="s">
        <v>222</v>
      </c>
      <c r="D42" s="154" t="s">
        <v>171</v>
      </c>
    </row>
    <row r="43" spans="1:4" ht="13.8">
      <c r="A43" s="75" t="s">
        <v>172</v>
      </c>
      <c r="B43" s="161" t="s">
        <v>99</v>
      </c>
      <c r="C43" s="100">
        <f>INSS</f>
        <v>0.2</v>
      </c>
      <c r="D43" s="167">
        <f t="shared" ref="D43:D50" si="0">($D$32+$D$39)*C43</f>
        <v>655.68072222222224</v>
      </c>
    </row>
    <row r="44" spans="1:4" ht="13.8">
      <c r="A44" s="75" t="s">
        <v>174</v>
      </c>
      <c r="B44" s="161" t="s">
        <v>101</v>
      </c>
      <c r="C44" s="100">
        <f>SalárioEducação</f>
        <v>2.5000000000000001E-2</v>
      </c>
      <c r="D44" s="167">
        <f t="shared" si="0"/>
        <v>81.96009027777778</v>
      </c>
    </row>
    <row r="45" spans="1:4" ht="13.8">
      <c r="A45" s="75" t="s">
        <v>176</v>
      </c>
      <c r="B45" s="161" t="s">
        <v>104</v>
      </c>
      <c r="C45" s="30">
        <f>SATFAPRAT</f>
        <v>0.06</v>
      </c>
      <c r="D45" s="167">
        <f t="shared" si="0"/>
        <v>196.70421666666664</v>
      </c>
    </row>
    <row r="46" spans="1:4" ht="13.8">
      <c r="A46" s="75" t="s">
        <v>185</v>
      </c>
      <c r="B46" s="161" t="s">
        <v>107</v>
      </c>
      <c r="C46" s="100">
        <f>SESCSESI</f>
        <v>1.4999999999999999E-2</v>
      </c>
      <c r="D46" s="167">
        <f t="shared" si="0"/>
        <v>49.17605416666666</v>
      </c>
    </row>
    <row r="47" spans="1:4" ht="13.8">
      <c r="A47" s="75" t="s">
        <v>205</v>
      </c>
      <c r="B47" s="161" t="s">
        <v>110</v>
      </c>
      <c r="C47" s="100">
        <f>SENAISENAC</f>
        <v>0.01</v>
      </c>
      <c r="D47" s="167">
        <f t="shared" si="0"/>
        <v>32.784036111111106</v>
      </c>
    </row>
    <row r="48" spans="1:4" ht="13.8">
      <c r="A48" s="75" t="s">
        <v>207</v>
      </c>
      <c r="B48" s="161" t="s">
        <v>113</v>
      </c>
      <c r="C48" s="100">
        <f>SEBRAE</f>
        <v>6.0000000000000001E-3</v>
      </c>
      <c r="D48" s="167">
        <f t="shared" si="0"/>
        <v>19.670421666666666</v>
      </c>
    </row>
    <row r="49" spans="1:4" ht="13.8">
      <c r="A49" s="75" t="s">
        <v>209</v>
      </c>
      <c r="B49" s="161" t="s">
        <v>115</v>
      </c>
      <c r="C49" s="100">
        <f>INCRA</f>
        <v>2E-3</v>
      </c>
      <c r="D49" s="167">
        <f t="shared" si="0"/>
        <v>6.556807222222222</v>
      </c>
    </row>
    <row r="50" spans="1:4" ht="13.8">
      <c r="A50" s="75" t="s">
        <v>223</v>
      </c>
      <c r="B50" s="161" t="s">
        <v>117</v>
      </c>
      <c r="C50" s="100">
        <f>FGTS</f>
        <v>0.08</v>
      </c>
      <c r="D50" s="167">
        <f t="shared" si="0"/>
        <v>262.27228888888885</v>
      </c>
    </row>
    <row r="51" spans="1:4" ht="13.8">
      <c r="A51" s="164"/>
      <c r="B51" s="76" t="s">
        <v>224</v>
      </c>
      <c r="C51" s="171">
        <f>SUM(C43:C50)</f>
        <v>0.39800000000000008</v>
      </c>
      <c r="D51" s="165">
        <f>SUM(D43:D50)</f>
        <v>1304.8046372222223</v>
      </c>
    </row>
    <row r="52" spans="1:4" ht="13.8">
      <c r="A52" s="634"/>
      <c r="B52" s="634"/>
      <c r="C52" s="634"/>
      <c r="D52" s="634"/>
    </row>
    <row r="53" spans="1:4" ht="13.8">
      <c r="A53" s="635" t="s">
        <v>225</v>
      </c>
      <c r="B53" s="635"/>
      <c r="C53" s="635"/>
      <c r="D53" s="635"/>
    </row>
    <row r="54" spans="1:4" ht="13.8">
      <c r="A54" s="154" t="s">
        <v>226</v>
      </c>
      <c r="B54" s="647" t="s">
        <v>227</v>
      </c>
      <c r="C54" s="647"/>
      <c r="D54" s="154" t="s">
        <v>171</v>
      </c>
    </row>
    <row r="55" spans="1:4" ht="13.8">
      <c r="A55" s="75" t="s">
        <v>172</v>
      </c>
      <c r="B55" s="160" t="s">
        <v>15</v>
      </c>
      <c r="C55" s="172">
        <f>Valetransporte</f>
        <v>4.95</v>
      </c>
      <c r="D55" s="173">
        <f>(C55*2*22)-(D25*6%)</f>
        <v>56.136000000000024</v>
      </c>
    </row>
    <row r="56" spans="1:4" ht="13.8">
      <c r="A56" s="75" t="s">
        <v>174</v>
      </c>
      <c r="B56" s="160" t="s">
        <v>18</v>
      </c>
      <c r="C56" s="172">
        <f>Valealimentação</f>
        <v>23.76</v>
      </c>
      <c r="D56" s="163">
        <f>(C56*22)-(C56*22*5%)</f>
        <v>496.584</v>
      </c>
    </row>
    <row r="57" spans="1:4" ht="13.8">
      <c r="A57" s="75" t="s">
        <v>176</v>
      </c>
      <c r="B57" s="160" t="s">
        <v>21</v>
      </c>
      <c r="C57" s="172">
        <f>PremioCesta</f>
        <v>0</v>
      </c>
      <c r="D57" s="163">
        <f>C57</f>
        <v>0</v>
      </c>
    </row>
    <row r="58" spans="1:4" ht="13.8">
      <c r="A58" s="75" t="s">
        <v>185</v>
      </c>
      <c r="B58" s="160" t="s">
        <v>24</v>
      </c>
      <c r="C58" s="172">
        <f>PCMSO</f>
        <v>59</v>
      </c>
      <c r="D58" s="163">
        <f>C58</f>
        <v>59</v>
      </c>
    </row>
    <row r="59" spans="1:4" ht="13.8">
      <c r="A59" s="650" t="s">
        <v>228</v>
      </c>
      <c r="B59" s="650"/>
      <c r="C59" s="650"/>
      <c r="D59" s="174">
        <f>SUM(D55:D58)</f>
        <v>611.72</v>
      </c>
    </row>
    <row r="60" spans="1:4" ht="13.8">
      <c r="A60" s="634"/>
      <c r="B60" s="634"/>
      <c r="C60" s="634"/>
      <c r="D60" s="634"/>
    </row>
    <row r="61" spans="1:4" ht="13.8">
      <c r="A61" s="635" t="s">
        <v>229</v>
      </c>
      <c r="B61" s="635"/>
      <c r="C61" s="635"/>
      <c r="D61" s="635"/>
    </row>
    <row r="62" spans="1:4" ht="13.8">
      <c r="A62" s="154">
        <v>2</v>
      </c>
      <c r="B62" s="651" t="s">
        <v>230</v>
      </c>
      <c r="C62" s="651"/>
      <c r="D62" s="154" t="s">
        <v>171</v>
      </c>
    </row>
    <row r="63" spans="1:4" ht="13.8">
      <c r="A63" s="175" t="s">
        <v>214</v>
      </c>
      <c r="B63" s="646" t="s">
        <v>215</v>
      </c>
      <c r="C63" s="646"/>
      <c r="D63" s="163">
        <f>D39</f>
        <v>533.69361111111107</v>
      </c>
    </row>
    <row r="64" spans="1:4" ht="13.8">
      <c r="A64" s="175" t="s">
        <v>220</v>
      </c>
      <c r="B64" s="646" t="s">
        <v>221</v>
      </c>
      <c r="C64" s="646"/>
      <c r="D64" s="163">
        <f>D51</f>
        <v>1304.8046372222223</v>
      </c>
    </row>
    <row r="65" spans="1:4" ht="13.8">
      <c r="A65" s="175" t="s">
        <v>226</v>
      </c>
      <c r="B65" s="646" t="s">
        <v>227</v>
      </c>
      <c r="C65" s="646"/>
      <c r="D65" s="163">
        <f>D59</f>
        <v>611.72</v>
      </c>
    </row>
    <row r="66" spans="1:4" ht="13.8">
      <c r="A66" s="628" t="s">
        <v>231</v>
      </c>
      <c r="B66" s="628"/>
      <c r="C66" s="628"/>
      <c r="D66" s="165">
        <f>SUM(D63:D65)</f>
        <v>2450.2182483333336</v>
      </c>
    </row>
    <row r="67" spans="1:4" ht="13.8">
      <c r="A67" s="634"/>
      <c r="B67" s="634"/>
      <c r="C67" s="634"/>
      <c r="D67" s="634"/>
    </row>
    <row r="68" spans="1:4" ht="13.8">
      <c r="A68" s="635" t="s">
        <v>232</v>
      </c>
      <c r="B68" s="635"/>
      <c r="C68" s="635"/>
      <c r="D68" s="635"/>
    </row>
    <row r="69" spans="1:4" ht="13.8">
      <c r="A69" s="154">
        <v>3</v>
      </c>
      <c r="B69" s="647" t="s">
        <v>129</v>
      </c>
      <c r="C69" s="647"/>
      <c r="D69" s="154" t="s">
        <v>171</v>
      </c>
    </row>
    <row r="70" spans="1:4" ht="13.8">
      <c r="A70" s="75" t="s">
        <v>172</v>
      </c>
      <c r="B70" s="160" t="s">
        <v>130</v>
      </c>
      <c r="C70" s="30">
        <f>api</f>
        <v>4.1666666666666666E-3</v>
      </c>
      <c r="D70" s="163">
        <f t="shared" ref="D70:D75" si="1">$D$32*C70</f>
        <v>11.436291666666667</v>
      </c>
    </row>
    <row r="71" spans="1:4" ht="13.8">
      <c r="A71" s="75" t="s">
        <v>174</v>
      </c>
      <c r="B71" s="160" t="s">
        <v>133</v>
      </c>
      <c r="C71" s="30">
        <f>INFGTSAP</f>
        <v>3.3333333333333332E-4</v>
      </c>
      <c r="D71" s="163">
        <f t="shared" si="1"/>
        <v>0.91490333333333329</v>
      </c>
    </row>
    <row r="72" spans="1:4" ht="13.8">
      <c r="A72" s="75" t="s">
        <v>176</v>
      </c>
      <c r="B72" s="176" t="s">
        <v>136</v>
      </c>
      <c r="C72" s="30">
        <f>MULTAFGTS</f>
        <v>3.4400000000000007E-2</v>
      </c>
      <c r="D72" s="163">
        <f t="shared" si="1"/>
        <v>94.418024000000017</v>
      </c>
    </row>
    <row r="73" spans="1:4" ht="13.8">
      <c r="A73" s="75" t="s">
        <v>185</v>
      </c>
      <c r="B73" s="177" t="s">
        <v>138</v>
      </c>
      <c r="C73" s="30">
        <f>APT</f>
        <v>1.9444444444444445E-2</v>
      </c>
      <c r="D73" s="163">
        <f t="shared" si="1"/>
        <v>53.369361111111111</v>
      </c>
    </row>
    <row r="74" spans="1:4" ht="13.8">
      <c r="A74" s="75" t="s">
        <v>205</v>
      </c>
      <c r="B74" s="177" t="s">
        <v>141</v>
      </c>
      <c r="C74" s="178">
        <f>C51*C73</f>
        <v>7.7388888888888906E-3</v>
      </c>
      <c r="D74" s="163">
        <f t="shared" si="1"/>
        <v>21.241005722222226</v>
      </c>
    </row>
    <row r="75" spans="1:4" ht="13.8">
      <c r="A75" s="75" t="s">
        <v>207</v>
      </c>
      <c r="B75" s="177" t="s">
        <v>143</v>
      </c>
      <c r="C75" s="178">
        <f>C73*8%*40%</f>
        <v>6.2222222222222236E-4</v>
      </c>
      <c r="D75" s="163">
        <f t="shared" si="1"/>
        <v>1.707819555555556</v>
      </c>
    </row>
    <row r="76" spans="1:4" ht="13.8">
      <c r="A76" s="628" t="s">
        <v>233</v>
      </c>
      <c r="B76" s="628"/>
      <c r="C76" s="179">
        <f>SUM(C70:C75)</f>
        <v>6.670555555555556E-2</v>
      </c>
      <c r="D76" s="165">
        <f>SUM(D70:D75)</f>
        <v>183.0874053888889</v>
      </c>
    </row>
    <row r="77" spans="1:4" ht="13.8">
      <c r="A77" s="634"/>
      <c r="B77" s="634"/>
      <c r="C77" s="634"/>
      <c r="D77" s="634"/>
    </row>
    <row r="78" spans="1:4" ht="13.8">
      <c r="A78" s="635" t="s">
        <v>234</v>
      </c>
      <c r="B78" s="635"/>
      <c r="C78" s="635"/>
      <c r="D78" s="635"/>
    </row>
    <row r="79" spans="1:4" ht="13.8">
      <c r="A79" s="635" t="s">
        <v>235</v>
      </c>
      <c r="B79" s="635"/>
      <c r="C79" s="635"/>
      <c r="D79" s="635"/>
    </row>
    <row r="80" spans="1:4" ht="13.8">
      <c r="A80" s="154" t="s">
        <v>236</v>
      </c>
      <c r="B80" s="647" t="s">
        <v>237</v>
      </c>
      <c r="C80" s="647"/>
      <c r="D80" s="154" t="s">
        <v>171</v>
      </c>
    </row>
    <row r="81" spans="1:9" ht="13.8">
      <c r="A81" s="75" t="s">
        <v>172</v>
      </c>
      <c r="B81" s="160" t="s">
        <v>238</v>
      </c>
      <c r="C81" s="558">
        <f>(1/12)</f>
        <v>8.3333333333333329E-2</v>
      </c>
      <c r="D81" s="163">
        <f t="shared" ref="D81:D86" si="2">($D$32+$D$66+$D$76)*C81</f>
        <v>448.16797114351857</v>
      </c>
      <c r="I81" s="1" t="s">
        <v>700</v>
      </c>
    </row>
    <row r="82" spans="1:9" ht="13.8">
      <c r="A82" s="75" t="s">
        <v>174</v>
      </c>
      <c r="B82" s="160" t="s">
        <v>239</v>
      </c>
      <c r="C82" s="180">
        <f>(1/30)/12</f>
        <v>2.7777777777777779E-3</v>
      </c>
      <c r="D82" s="163">
        <f t="shared" si="2"/>
        <v>14.938932371450619</v>
      </c>
    </row>
    <row r="83" spans="1:9" ht="13.8">
      <c r="A83" s="75" t="s">
        <v>176</v>
      </c>
      <c r="B83" s="160" t="s">
        <v>240</v>
      </c>
      <c r="C83" s="180">
        <f>((5/30/12)*1.5%)</f>
        <v>2.0833333333333332E-4</v>
      </c>
      <c r="D83" s="163">
        <f t="shared" si="2"/>
        <v>1.1204199278587963</v>
      </c>
    </row>
    <row r="84" spans="1:9" ht="13.8">
      <c r="A84" s="75" t="s">
        <v>185</v>
      </c>
      <c r="B84" s="160" t="s">
        <v>241</v>
      </c>
      <c r="C84" s="180">
        <f>((15/30)/12)*0.78%</f>
        <v>3.2499999999999999E-4</v>
      </c>
      <c r="D84" s="163">
        <f t="shared" si="2"/>
        <v>1.7478550874597223</v>
      </c>
    </row>
    <row r="85" spans="1:9" ht="13.8">
      <c r="A85" s="75" t="s">
        <v>205</v>
      </c>
      <c r="B85" s="160" t="s">
        <v>242</v>
      </c>
      <c r="C85" s="180">
        <f>(1/12*1.416%*4/12)+((1/3)/12)*1.416%*(4/12)</f>
        <v>5.2444444444444435E-4</v>
      </c>
      <c r="D85" s="163">
        <f t="shared" si="2"/>
        <v>2.8204704317298765</v>
      </c>
    </row>
    <row r="86" spans="1:9" ht="13.8">
      <c r="A86" s="75" t="s">
        <v>207</v>
      </c>
      <c r="B86" s="160" t="s">
        <v>243</v>
      </c>
      <c r="C86" s="180">
        <f>((5/30)/12)</f>
        <v>1.3888888888888888E-2</v>
      </c>
      <c r="D86" s="163">
        <f t="shared" si="2"/>
        <v>74.694661857253095</v>
      </c>
    </row>
    <row r="87" spans="1:9" ht="13.8">
      <c r="A87" s="628" t="s">
        <v>244</v>
      </c>
      <c r="B87" s="628"/>
      <c r="C87" s="179">
        <f>SUM(C81:C86)</f>
        <v>0.10105777777777777</v>
      </c>
      <c r="D87" s="165">
        <f>SUM(D81:D86)</f>
        <v>543.49031081927069</v>
      </c>
    </row>
    <row r="88" spans="1:9" ht="13.8">
      <c r="A88" s="634"/>
      <c r="B88" s="634"/>
      <c r="C88" s="634"/>
      <c r="D88" s="634"/>
    </row>
    <row r="89" spans="1:9" ht="13.8">
      <c r="A89" s="635" t="s">
        <v>245</v>
      </c>
      <c r="B89" s="635"/>
      <c r="C89" s="635"/>
      <c r="D89" s="635"/>
    </row>
    <row r="90" spans="1:9" ht="13.8">
      <c r="A90" s="154" t="s">
        <v>246</v>
      </c>
      <c r="B90" s="647" t="s">
        <v>247</v>
      </c>
      <c r="C90" s="647"/>
      <c r="D90" s="154" t="s">
        <v>171</v>
      </c>
    </row>
    <row r="91" spans="1:9" ht="13.8">
      <c r="A91" s="75" t="s">
        <v>172</v>
      </c>
      <c r="B91" s="646" t="s">
        <v>248</v>
      </c>
      <c r="C91" s="646"/>
      <c r="D91" s="167">
        <v>0</v>
      </c>
    </row>
    <row r="92" spans="1:9" ht="13.8">
      <c r="A92" s="628" t="s">
        <v>249</v>
      </c>
      <c r="B92" s="628"/>
      <c r="C92" s="628"/>
      <c r="D92" s="165">
        <f>D91</f>
        <v>0</v>
      </c>
    </row>
    <row r="93" spans="1:9" ht="13.8">
      <c r="A93" s="634"/>
      <c r="B93" s="634"/>
      <c r="C93" s="634"/>
      <c r="D93" s="634"/>
    </row>
    <row r="94" spans="1:9" ht="13.8">
      <c r="A94" s="635" t="s">
        <v>250</v>
      </c>
      <c r="B94" s="635"/>
      <c r="C94" s="635"/>
      <c r="D94" s="635"/>
    </row>
    <row r="95" spans="1:9" ht="13.8">
      <c r="A95" s="154">
        <v>4</v>
      </c>
      <c r="B95" s="647" t="s">
        <v>230</v>
      </c>
      <c r="C95" s="647"/>
      <c r="D95" s="154" t="s">
        <v>171</v>
      </c>
    </row>
    <row r="96" spans="1:9" ht="13.8">
      <c r="A96" s="75" t="s">
        <v>236</v>
      </c>
      <c r="B96" s="646" t="s">
        <v>251</v>
      </c>
      <c r="C96" s="646"/>
      <c r="D96" s="167">
        <f>D87</f>
        <v>543.49031081927069</v>
      </c>
    </row>
    <row r="97" spans="1:4" ht="13.8">
      <c r="A97" s="75" t="s">
        <v>246</v>
      </c>
      <c r="B97" s="646" t="s">
        <v>247</v>
      </c>
      <c r="C97" s="646"/>
      <c r="D97" s="167">
        <f>D92</f>
        <v>0</v>
      </c>
    </row>
    <row r="98" spans="1:4" ht="13.8">
      <c r="A98" s="628" t="s">
        <v>252</v>
      </c>
      <c r="B98" s="628"/>
      <c r="C98" s="628"/>
      <c r="D98" s="165">
        <f>SUM(D96:D97)</f>
        <v>543.49031081927069</v>
      </c>
    </row>
    <row r="99" spans="1:4" ht="13.8">
      <c r="A99" s="634"/>
      <c r="B99" s="634"/>
      <c r="C99" s="634"/>
      <c r="D99" s="634"/>
    </row>
    <row r="100" spans="1:4" ht="13.8">
      <c r="A100" s="628" t="s">
        <v>253</v>
      </c>
      <c r="B100" s="628"/>
      <c r="C100" s="628"/>
      <c r="D100" s="628"/>
    </row>
    <row r="101" spans="1:4" ht="13.8">
      <c r="A101" s="154">
        <v>5</v>
      </c>
      <c r="B101" s="647" t="s">
        <v>254</v>
      </c>
      <c r="C101" s="647"/>
      <c r="D101" s="154" t="s">
        <v>171</v>
      </c>
    </row>
    <row r="102" spans="1:4" ht="13.8">
      <c r="A102" s="75" t="s">
        <v>172</v>
      </c>
      <c r="B102" s="646" t="s">
        <v>255</v>
      </c>
      <c r="C102" s="646"/>
      <c r="D102" s="181">
        <f>Uniformes!G24</f>
        <v>44.813333333333333</v>
      </c>
    </row>
    <row r="103" spans="1:4" ht="13.8">
      <c r="A103" s="75" t="s">
        <v>174</v>
      </c>
      <c r="B103" s="646" t="s">
        <v>256</v>
      </c>
      <c r="C103" s="646"/>
      <c r="D103" s="181">
        <f>EPI!I63</f>
        <v>82.898888888888905</v>
      </c>
    </row>
    <row r="104" spans="1:4" ht="13.8">
      <c r="A104" s="75" t="s">
        <v>176</v>
      </c>
      <c r="B104" s="646" t="s">
        <v>257</v>
      </c>
      <c r="C104" s="646"/>
      <c r="D104" s="181">
        <f>'Eq. Coletivos'!L29</f>
        <v>25.220288461538463</v>
      </c>
    </row>
    <row r="105" spans="1:4" ht="13.8">
      <c r="A105" s="75" t="s">
        <v>185</v>
      </c>
      <c r="B105" s="646" t="s">
        <v>258</v>
      </c>
      <c r="C105" s="646"/>
      <c r="D105" s="181">
        <f>'Eq. Coletivos'!N31</f>
        <v>3.0856929487179485</v>
      </c>
    </row>
    <row r="106" spans="1:4" ht="13.8">
      <c r="A106" s="75" t="s">
        <v>205</v>
      </c>
      <c r="B106" s="646" t="s">
        <v>259</v>
      </c>
      <c r="C106" s="646"/>
      <c r="D106" s="181"/>
    </row>
    <row r="107" spans="1:4" ht="13.8">
      <c r="A107" s="75" t="s">
        <v>207</v>
      </c>
      <c r="B107" s="646" t="s">
        <v>260</v>
      </c>
      <c r="C107" s="646"/>
      <c r="D107" s="181"/>
    </row>
    <row r="108" spans="1:4" ht="13.8">
      <c r="A108" s="75" t="s">
        <v>209</v>
      </c>
      <c r="B108" s="646"/>
      <c r="C108" s="646"/>
      <c r="D108" s="181">
        <v>0</v>
      </c>
    </row>
    <row r="109" spans="1:4" ht="13.8">
      <c r="A109" s="628" t="s">
        <v>262</v>
      </c>
      <c r="B109" s="628"/>
      <c r="C109" s="628"/>
      <c r="D109" s="165">
        <f>SUM(D102:D108)</f>
        <v>156.01820363247867</v>
      </c>
    </row>
    <row r="110" spans="1:4" ht="13.8">
      <c r="A110" s="627"/>
      <c r="B110" s="627"/>
      <c r="C110" s="627"/>
      <c r="D110" s="627"/>
    </row>
    <row r="111" spans="1:4" ht="13.8">
      <c r="A111" s="628" t="s">
        <v>263</v>
      </c>
      <c r="B111" s="628"/>
      <c r="C111" s="628"/>
      <c r="D111" s="628"/>
    </row>
    <row r="112" spans="1:4" ht="13.8">
      <c r="A112" s="154">
        <v>6</v>
      </c>
      <c r="B112" s="182" t="s">
        <v>264</v>
      </c>
      <c r="C112" s="154" t="s">
        <v>265</v>
      </c>
      <c r="D112" s="183" t="s">
        <v>171</v>
      </c>
    </row>
    <row r="113" spans="1:4" ht="13.8">
      <c r="A113" s="75" t="s">
        <v>172</v>
      </c>
      <c r="B113" s="161" t="s">
        <v>266</v>
      </c>
      <c r="C113" s="178">
        <v>0.06</v>
      </c>
      <c r="D113" s="167">
        <f>D131*C113</f>
        <v>364.65145009043829</v>
      </c>
    </row>
    <row r="114" spans="1:4" ht="13.8">
      <c r="A114" s="75" t="s">
        <v>174</v>
      </c>
      <c r="B114" s="184" t="s">
        <v>267</v>
      </c>
      <c r="C114" s="185">
        <v>6.7900000000000002E-2</v>
      </c>
      <c r="D114" s="167">
        <f>(D113+D131)*C114</f>
        <v>437.42372448015345</v>
      </c>
    </row>
    <row r="115" spans="1:4" ht="13.8">
      <c r="A115" s="75" t="s">
        <v>176</v>
      </c>
      <c r="B115" s="161" t="s">
        <v>119</v>
      </c>
      <c r="C115" s="178">
        <f>SUM(C117:C121)</f>
        <v>0.14250000000000002</v>
      </c>
      <c r="D115" s="167">
        <f>SUM(D117:D121)</f>
        <v>1143.2570336339363</v>
      </c>
    </row>
    <row r="116" spans="1:4" ht="13.8">
      <c r="A116" s="641"/>
      <c r="B116" s="186" t="s">
        <v>120</v>
      </c>
      <c r="C116" s="187"/>
      <c r="D116" s="188"/>
    </row>
    <row r="117" spans="1:4" ht="13.8">
      <c r="A117" s="641"/>
      <c r="B117" s="161" t="s">
        <v>121</v>
      </c>
      <c r="C117" s="100">
        <f>Pis</f>
        <v>1.6500000000000001E-2</v>
      </c>
      <c r="D117" s="167">
        <f>(D131+D113+D114)/(1-SUM(C117:C121))*C117</f>
        <v>132.37713021024527</v>
      </c>
    </row>
    <row r="118" spans="1:4" ht="13.8">
      <c r="A118" s="641"/>
      <c r="B118" s="189" t="s">
        <v>123</v>
      </c>
      <c r="C118" s="132">
        <f>Cofins</f>
        <v>7.5999999999999998E-2</v>
      </c>
      <c r="D118" s="167">
        <f>(D131+D113+D114)/(1-SUM(C117:C121))*C118</f>
        <v>609.73708460476598</v>
      </c>
    </row>
    <row r="119" spans="1:4" ht="13.8">
      <c r="A119" s="641"/>
      <c r="B119" s="186" t="s">
        <v>125</v>
      </c>
      <c r="C119" s="133"/>
      <c r="D119" s="190"/>
    </row>
    <row r="120" spans="1:4" ht="13.8">
      <c r="A120" s="641"/>
      <c r="B120" s="161" t="s">
        <v>126</v>
      </c>
      <c r="C120" s="631">
        <f>ISS</f>
        <v>0.05</v>
      </c>
      <c r="D120" s="648">
        <f>(D131+D113+D114)/(1-SUM(C117:C121))*C120</f>
        <v>401.14281881892504</v>
      </c>
    </row>
    <row r="121" spans="1:4" ht="13.8">
      <c r="A121" s="641"/>
      <c r="B121" s="189" t="s">
        <v>128</v>
      </c>
      <c r="C121" s="631"/>
      <c r="D121" s="648"/>
    </row>
    <row r="122" spans="1:4" ht="13.8">
      <c r="A122" s="649" t="s">
        <v>268</v>
      </c>
      <c r="B122" s="649"/>
      <c r="C122" s="649"/>
      <c r="D122" s="170">
        <f>SUM(D113:D115)</f>
        <v>1945.3322082045281</v>
      </c>
    </row>
    <row r="123" spans="1:4" ht="13.8">
      <c r="A123" s="627"/>
      <c r="B123" s="627"/>
      <c r="C123" s="627"/>
      <c r="D123" s="627"/>
    </row>
    <row r="124" spans="1:4" ht="13.8">
      <c r="A124" s="628" t="s">
        <v>269</v>
      </c>
      <c r="B124" s="628"/>
      <c r="C124" s="628"/>
      <c r="D124" s="628"/>
    </row>
    <row r="125" spans="1:4" ht="13.8">
      <c r="A125" s="191"/>
      <c r="B125" s="647" t="s">
        <v>270</v>
      </c>
      <c r="C125" s="647"/>
      <c r="D125" s="192" t="s">
        <v>271</v>
      </c>
    </row>
    <row r="126" spans="1:4" ht="13.8">
      <c r="A126" s="75" t="s">
        <v>172</v>
      </c>
      <c r="B126" s="646" t="s">
        <v>272</v>
      </c>
      <c r="C126" s="646"/>
      <c r="D126" s="167">
        <f>D32</f>
        <v>2744.71</v>
      </c>
    </row>
    <row r="127" spans="1:4" ht="13.8">
      <c r="A127" s="75" t="s">
        <v>174</v>
      </c>
      <c r="B127" s="646" t="s">
        <v>273</v>
      </c>
      <c r="C127" s="646"/>
      <c r="D127" s="167">
        <f>D66</f>
        <v>2450.2182483333336</v>
      </c>
    </row>
    <row r="128" spans="1:4" ht="13.8">
      <c r="A128" s="75" t="s">
        <v>176</v>
      </c>
      <c r="B128" s="646" t="s">
        <v>274</v>
      </c>
      <c r="C128" s="646"/>
      <c r="D128" s="167">
        <f>D76</f>
        <v>183.0874053888889</v>
      </c>
    </row>
    <row r="129" spans="1:4" ht="13.8">
      <c r="A129" s="75" t="s">
        <v>185</v>
      </c>
      <c r="B129" s="646" t="s">
        <v>275</v>
      </c>
      <c r="C129" s="646"/>
      <c r="D129" s="167">
        <f>D98</f>
        <v>543.49031081927069</v>
      </c>
    </row>
    <row r="130" spans="1:4" ht="13.8">
      <c r="A130" s="75" t="s">
        <v>205</v>
      </c>
      <c r="B130" s="646" t="s">
        <v>276</v>
      </c>
      <c r="C130" s="646"/>
      <c r="D130" s="167">
        <f>D109</f>
        <v>156.01820363247867</v>
      </c>
    </row>
    <row r="131" spans="1:4" ht="13.8">
      <c r="A131" s="628" t="s">
        <v>277</v>
      </c>
      <c r="B131" s="628"/>
      <c r="C131" s="628"/>
      <c r="D131" s="165">
        <f>SUM(D126:D130)</f>
        <v>6077.5241681739717</v>
      </c>
    </row>
    <row r="132" spans="1:4" ht="13.8">
      <c r="A132" s="155" t="s">
        <v>207</v>
      </c>
      <c r="B132" s="646" t="s">
        <v>278</v>
      </c>
      <c r="C132" s="646"/>
      <c r="D132" s="167">
        <f>D122</f>
        <v>1945.3322082045281</v>
      </c>
    </row>
    <row r="133" spans="1:4" ht="13.8">
      <c r="A133" s="628" t="s">
        <v>279</v>
      </c>
      <c r="B133" s="628"/>
      <c r="C133" s="628"/>
      <c r="D133" s="165">
        <f>SUM(D131:D132)</f>
        <v>8022.8563763784996</v>
      </c>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0.78749999999999998" bottom="0.78749999999999998" header="0.511811023622047" footer="0.511811023622047"/>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I133"/>
  <sheetViews>
    <sheetView topLeftCell="A79" zoomScaleNormal="100" workbookViewId="0">
      <selection activeCell="B104" sqref="B104:C104"/>
    </sheetView>
  </sheetViews>
  <sheetFormatPr defaultColWidth="5" defaultRowHeight="13.5" customHeight="1"/>
  <cols>
    <col min="1" max="1" width="3.19921875" style="1" bestFit="1" customWidth="1"/>
    <col min="2" max="2" width="28.59765625" style="1" bestFit="1" customWidth="1"/>
    <col min="3" max="3" width="9.19921875" style="1" bestFit="1" customWidth="1"/>
    <col min="4" max="4" width="27.09765625" style="1" bestFit="1" customWidth="1"/>
    <col min="6" max="6" width="21.69921875" style="1" bestFit="1" customWidth="1"/>
    <col min="7" max="7" width="8.3984375" style="1" bestFit="1" customWidth="1"/>
    <col min="9" max="9" width="24.3984375" style="1" bestFit="1"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4.85" customHeight="1">
      <c r="A4" s="645" t="s">
        <v>180</v>
      </c>
      <c r="B4" s="645"/>
      <c r="C4" s="645"/>
      <c r="D4" s="645"/>
      <c r="I4" s="71" t="s">
        <v>184</v>
      </c>
    </row>
    <row r="5" spans="1:9" ht="13.5" customHeight="1">
      <c r="A5" s="72" t="s">
        <v>172</v>
      </c>
      <c r="B5" s="630" t="s">
        <v>182</v>
      </c>
      <c r="C5" s="630"/>
      <c r="D5" s="72"/>
    </row>
    <row r="6" spans="1:9" ht="13.5" customHeight="1">
      <c r="A6" s="72" t="s">
        <v>174</v>
      </c>
      <c r="B6" s="630" t="s">
        <v>3</v>
      </c>
      <c r="C6" s="630"/>
      <c r="D6" s="73" t="str">
        <f>Municipio</f>
        <v>CUIABÁ/MT</v>
      </c>
    </row>
    <row r="7" spans="1:9" ht="13.5" customHeight="1">
      <c r="A7" s="72" t="s">
        <v>176</v>
      </c>
      <c r="B7" s="630" t="s">
        <v>6</v>
      </c>
      <c r="C7" s="630"/>
      <c r="D7" s="73" t="str">
        <f>convenção</f>
        <v>MT000110/2025</v>
      </c>
    </row>
    <row r="8" spans="1:9" ht="13.5" customHeight="1">
      <c r="A8" s="72" t="s">
        <v>185</v>
      </c>
      <c r="B8" s="630" t="s">
        <v>9</v>
      </c>
      <c r="C8" s="630"/>
      <c r="D8" s="139">
        <f>'Tabela auxiliar cct'!E4</f>
        <v>12</v>
      </c>
    </row>
    <row r="9" spans="1:9" ht="13.8">
      <c r="A9" s="641"/>
      <c r="B9" s="641"/>
      <c r="C9" s="641"/>
      <c r="D9" s="641"/>
    </row>
    <row r="10" spans="1:9" ht="13.8">
      <c r="A10" s="642" t="s">
        <v>186</v>
      </c>
      <c r="B10" s="642"/>
      <c r="C10" s="642"/>
      <c r="D10" s="642"/>
    </row>
    <row r="11" spans="1:9" ht="23.85" customHeight="1">
      <c r="A11" s="625" t="s">
        <v>187</v>
      </c>
      <c r="B11" s="625"/>
      <c r="C11" s="625"/>
      <c r="D11" s="21" t="s">
        <v>188</v>
      </c>
    </row>
    <row r="12" spans="1:9" ht="13.5" customHeight="1">
      <c r="A12" s="630" t="s">
        <v>189</v>
      </c>
      <c r="B12" s="630"/>
      <c r="C12" s="630"/>
      <c r="D12" s="7">
        <v>1</v>
      </c>
    </row>
    <row r="13" spans="1:9" ht="13.8">
      <c r="A13" s="641"/>
      <c r="B13" s="641"/>
      <c r="C13" s="641"/>
      <c r="D13" s="641"/>
    </row>
    <row r="14" spans="1:9" ht="13.8">
      <c r="A14" s="628" t="s">
        <v>190</v>
      </c>
      <c r="B14" s="628"/>
      <c r="C14" s="628"/>
      <c r="D14" s="628"/>
    </row>
    <row r="15" spans="1:9" ht="13.8">
      <c r="A15" s="628" t="s">
        <v>191</v>
      </c>
      <c r="B15" s="628"/>
      <c r="C15" s="628"/>
      <c r="D15" s="628"/>
    </row>
    <row r="16" spans="1:9" ht="13.5" customHeight="1">
      <c r="A16" s="629" t="s">
        <v>192</v>
      </c>
      <c r="B16" s="629"/>
      <c r="C16" s="629"/>
      <c r="D16" s="629"/>
    </row>
    <row r="17" spans="1:7" ht="23.85" customHeight="1">
      <c r="A17" s="78">
        <v>1</v>
      </c>
      <c r="B17" s="626" t="s">
        <v>193</v>
      </c>
      <c r="C17" s="626"/>
      <c r="D17" s="73" t="s">
        <v>305</v>
      </c>
    </row>
    <row r="18" spans="1:7" ht="13.5" customHeight="1">
      <c r="A18" s="72">
        <v>2</v>
      </c>
      <c r="B18" s="626" t="s">
        <v>194</v>
      </c>
      <c r="C18" s="626"/>
      <c r="D18" s="140" t="s">
        <v>306</v>
      </c>
    </row>
    <row r="19" spans="1:7" ht="13.5" customHeight="1">
      <c r="A19" s="72">
        <v>2</v>
      </c>
      <c r="B19" s="626" t="s">
        <v>196</v>
      </c>
      <c r="C19" s="626"/>
      <c r="D19" s="84">
        <f>Salitem18</f>
        <v>1632.91</v>
      </c>
    </row>
    <row r="20" spans="1:7" ht="23.85" customHeight="1">
      <c r="A20" s="72">
        <v>3</v>
      </c>
      <c r="B20" s="626" t="s">
        <v>197</v>
      </c>
      <c r="C20" s="626"/>
      <c r="D20" s="140" t="s">
        <v>295</v>
      </c>
    </row>
    <row r="21" spans="1:7" ht="13.5" customHeight="1">
      <c r="A21" s="81">
        <v>4</v>
      </c>
      <c r="B21" s="639" t="s">
        <v>198</v>
      </c>
      <c r="C21" s="639"/>
      <c r="D21" s="82">
        <f>vigencia</f>
        <v>45658</v>
      </c>
    </row>
    <row r="22" spans="1:7" ht="13.8">
      <c r="A22" s="634"/>
      <c r="B22" s="634"/>
      <c r="C22" s="634"/>
      <c r="D22" s="634"/>
    </row>
    <row r="23" spans="1:7" ht="13.8">
      <c r="A23" s="628" t="s">
        <v>199</v>
      </c>
      <c r="B23" s="628"/>
      <c r="C23" s="628"/>
      <c r="D23" s="628"/>
    </row>
    <row r="24" spans="1:7" ht="13.5" customHeight="1">
      <c r="A24" s="77">
        <v>1</v>
      </c>
      <c r="B24" s="629" t="s">
        <v>200</v>
      </c>
      <c r="C24" s="629"/>
      <c r="D24" s="77" t="s">
        <v>171</v>
      </c>
    </row>
    <row r="25" spans="1:7" ht="13.8">
      <c r="A25" s="72" t="s">
        <v>172</v>
      </c>
      <c r="B25" s="83" t="s">
        <v>201</v>
      </c>
      <c r="C25" s="10"/>
      <c r="D25" s="84">
        <f>IF(D19*(40/44)&lt;G25,G25,D19*(40/44))</f>
        <v>1518</v>
      </c>
      <c r="E25" s="85"/>
      <c r="F25" s="150" t="s">
        <v>296</v>
      </c>
      <c r="G25" s="151">
        <v>1518</v>
      </c>
    </row>
    <row r="26" spans="1:7" ht="13.8">
      <c r="A26" s="72" t="s">
        <v>174</v>
      </c>
      <c r="B26" s="83" t="s">
        <v>202</v>
      </c>
      <c r="C26" s="86"/>
      <c r="D26" s="87"/>
    </row>
    <row r="27" spans="1:7" ht="13.8">
      <c r="A27" s="72" t="s">
        <v>176</v>
      </c>
      <c r="B27" s="83" t="s">
        <v>203</v>
      </c>
      <c r="C27" s="72"/>
      <c r="D27" s="84">
        <f>premio18</f>
        <v>63.17</v>
      </c>
    </row>
    <row r="28" spans="1:7" ht="13.8">
      <c r="A28" s="72" t="s">
        <v>185</v>
      </c>
      <c r="B28" s="83" t="s">
        <v>204</v>
      </c>
      <c r="C28" s="72"/>
      <c r="D28" s="87"/>
    </row>
    <row r="29" spans="1:7" ht="13.8">
      <c r="A29" s="72" t="s">
        <v>205</v>
      </c>
      <c r="B29" s="83" t="s">
        <v>206</v>
      </c>
      <c r="C29" s="72"/>
      <c r="D29" s="87"/>
    </row>
    <row r="30" spans="1:7" ht="13.8">
      <c r="A30" s="72" t="s">
        <v>207</v>
      </c>
      <c r="B30" s="83" t="s">
        <v>208</v>
      </c>
      <c r="C30" s="72"/>
      <c r="D30" s="87"/>
    </row>
    <row r="31" spans="1:7" ht="13.8">
      <c r="A31" s="72" t="s">
        <v>209</v>
      </c>
      <c r="B31" s="83" t="s">
        <v>210</v>
      </c>
      <c r="C31" s="72"/>
      <c r="D31" s="87"/>
    </row>
    <row r="32" spans="1:7" ht="13.5" customHeight="1">
      <c r="A32" s="90"/>
      <c r="B32" s="625" t="s">
        <v>211</v>
      </c>
      <c r="C32" s="625"/>
      <c r="D32" s="91">
        <f>SUM(D25:D31)</f>
        <v>1581.17</v>
      </c>
    </row>
    <row r="33" spans="1:4" ht="13.8">
      <c r="A33" s="634"/>
      <c r="B33" s="634"/>
      <c r="C33" s="634"/>
      <c r="D33" s="634"/>
    </row>
    <row r="34" spans="1:4" ht="13.8">
      <c r="A34" s="635" t="s">
        <v>212</v>
      </c>
      <c r="B34" s="635"/>
      <c r="C34" s="635"/>
      <c r="D34" s="635"/>
    </row>
    <row r="35" spans="1:4" ht="13.8">
      <c r="A35" s="635" t="s">
        <v>213</v>
      </c>
      <c r="B35" s="635"/>
      <c r="C35" s="635"/>
      <c r="D35" s="635"/>
    </row>
    <row r="36" spans="1:4" ht="13.5" customHeight="1">
      <c r="A36" s="77" t="s">
        <v>214</v>
      </c>
      <c r="B36" s="629" t="s">
        <v>215</v>
      </c>
      <c r="C36" s="629"/>
      <c r="D36" s="77" t="s">
        <v>171</v>
      </c>
    </row>
    <row r="37" spans="1:4" ht="13.8">
      <c r="A37" s="72" t="s">
        <v>172</v>
      </c>
      <c r="B37" s="10" t="s">
        <v>216</v>
      </c>
      <c r="C37" s="141">
        <f>(1/12)</f>
        <v>8.3333333333333329E-2</v>
      </c>
      <c r="D37" s="92">
        <f>$D$32*C37</f>
        <v>131.76416666666665</v>
      </c>
    </row>
    <row r="38" spans="1:4" ht="13.8">
      <c r="A38" s="72" t="s">
        <v>174</v>
      </c>
      <c r="B38" s="10" t="s">
        <v>217</v>
      </c>
      <c r="C38" s="142">
        <f>(1/12)+((1/3)/12)</f>
        <v>0.1111111111111111</v>
      </c>
      <c r="D38" s="92">
        <f>$D$32*C38</f>
        <v>175.68555555555557</v>
      </c>
    </row>
    <row r="39" spans="1:4" ht="13.5" customHeight="1">
      <c r="A39" s="638" t="s">
        <v>218</v>
      </c>
      <c r="B39" s="638"/>
      <c r="C39" s="96">
        <f>SUM(C37:C38)</f>
        <v>0.19444444444444442</v>
      </c>
      <c r="D39" s="97">
        <f>SUM(D37:D38)</f>
        <v>307.44972222222225</v>
      </c>
    </row>
    <row r="40" spans="1:4" ht="13.8">
      <c r="A40" s="634"/>
      <c r="B40" s="634"/>
      <c r="C40" s="634"/>
      <c r="D40" s="634"/>
    </row>
    <row r="41" spans="1:4" ht="13.8">
      <c r="A41" s="635" t="s">
        <v>219</v>
      </c>
      <c r="B41" s="635"/>
      <c r="C41" s="635"/>
      <c r="D41" s="635"/>
    </row>
    <row r="42" spans="1:4" ht="26.4">
      <c r="A42" s="77" t="s">
        <v>220</v>
      </c>
      <c r="B42" s="77" t="s">
        <v>221</v>
      </c>
      <c r="C42" s="77" t="s">
        <v>222</v>
      </c>
      <c r="D42" s="77" t="s">
        <v>171</v>
      </c>
    </row>
    <row r="43" spans="1:4" ht="13.8">
      <c r="A43" s="72" t="s">
        <v>172</v>
      </c>
      <c r="B43" s="10" t="s">
        <v>99</v>
      </c>
      <c r="C43" s="100">
        <f>INSS</f>
        <v>0.2</v>
      </c>
      <c r="D43" s="92">
        <f t="shared" ref="D43:D50" si="0">($D$32+$D$39)*C43</f>
        <v>377.72394444444444</v>
      </c>
    </row>
    <row r="44" spans="1:4" ht="13.8">
      <c r="A44" s="72" t="s">
        <v>174</v>
      </c>
      <c r="B44" s="10" t="s">
        <v>101</v>
      </c>
      <c r="C44" s="100">
        <f>SalárioEducação</f>
        <v>2.5000000000000001E-2</v>
      </c>
      <c r="D44" s="92">
        <f t="shared" si="0"/>
        <v>47.215493055555555</v>
      </c>
    </row>
    <row r="45" spans="1:4" ht="13.8">
      <c r="A45" s="72" t="s">
        <v>176</v>
      </c>
      <c r="B45" s="10" t="s">
        <v>104</v>
      </c>
      <c r="C45" s="30">
        <f>SATFAPRAT</f>
        <v>0.06</v>
      </c>
      <c r="D45" s="92">
        <f t="shared" si="0"/>
        <v>113.31718333333333</v>
      </c>
    </row>
    <row r="46" spans="1:4" ht="13.8">
      <c r="A46" s="72" t="s">
        <v>185</v>
      </c>
      <c r="B46" s="10" t="s">
        <v>107</v>
      </c>
      <c r="C46" s="100">
        <f>SESCSESI</f>
        <v>1.4999999999999999E-2</v>
      </c>
      <c r="D46" s="92">
        <f t="shared" si="0"/>
        <v>28.329295833333333</v>
      </c>
    </row>
    <row r="47" spans="1:4" ht="13.8">
      <c r="A47" s="72" t="s">
        <v>205</v>
      </c>
      <c r="B47" s="10" t="s">
        <v>110</v>
      </c>
      <c r="C47" s="100">
        <f>SENAISENAC</f>
        <v>0.01</v>
      </c>
      <c r="D47" s="92">
        <f t="shared" si="0"/>
        <v>18.886197222222222</v>
      </c>
    </row>
    <row r="48" spans="1:4" ht="13.8">
      <c r="A48" s="72" t="s">
        <v>207</v>
      </c>
      <c r="B48" s="10" t="s">
        <v>113</v>
      </c>
      <c r="C48" s="100">
        <f>SEBRAE</f>
        <v>6.0000000000000001E-3</v>
      </c>
      <c r="D48" s="92">
        <f t="shared" si="0"/>
        <v>11.331718333333333</v>
      </c>
    </row>
    <row r="49" spans="1:4" ht="13.8">
      <c r="A49" s="72" t="s">
        <v>209</v>
      </c>
      <c r="B49" s="10" t="s">
        <v>115</v>
      </c>
      <c r="C49" s="100">
        <f>INCRA</f>
        <v>2E-3</v>
      </c>
      <c r="D49" s="92">
        <f t="shared" si="0"/>
        <v>3.7772394444444446</v>
      </c>
    </row>
    <row r="50" spans="1:4" ht="13.8">
      <c r="A50" s="72" t="s">
        <v>223</v>
      </c>
      <c r="B50" s="10" t="s">
        <v>117</v>
      </c>
      <c r="C50" s="100">
        <f>FGTS</f>
        <v>0.08</v>
      </c>
      <c r="D50" s="92">
        <f t="shared" si="0"/>
        <v>151.08957777777778</v>
      </c>
    </row>
    <row r="51" spans="1:4" ht="13.8">
      <c r="A51" s="90"/>
      <c r="B51" s="21" t="s">
        <v>224</v>
      </c>
      <c r="C51" s="102">
        <f>SUM(C43:C50)</f>
        <v>0.39800000000000008</v>
      </c>
      <c r="D51" s="91">
        <f>SUM(D43:D50)</f>
        <v>751.67064944444451</v>
      </c>
    </row>
    <row r="52" spans="1:4" ht="13.8">
      <c r="A52" s="634"/>
      <c r="B52" s="634"/>
      <c r="C52" s="634"/>
      <c r="D52" s="634"/>
    </row>
    <row r="53" spans="1:4" ht="13.8">
      <c r="A53" s="635" t="s">
        <v>225</v>
      </c>
      <c r="B53" s="635"/>
      <c r="C53" s="635"/>
      <c r="D53" s="635"/>
    </row>
    <row r="54" spans="1:4" ht="13.5" customHeight="1">
      <c r="A54" s="77" t="s">
        <v>226</v>
      </c>
      <c r="B54" s="629" t="s">
        <v>227</v>
      </c>
      <c r="C54" s="629"/>
      <c r="D54" s="77" t="s">
        <v>171</v>
      </c>
    </row>
    <row r="55" spans="1:4" ht="13.8">
      <c r="A55" s="72" t="s">
        <v>172</v>
      </c>
      <c r="B55" s="83" t="s">
        <v>15</v>
      </c>
      <c r="C55" s="11">
        <f>Valetransporte</f>
        <v>4.95</v>
      </c>
      <c r="D55" s="105">
        <f>(C55*2*22)-(D25*6%)</f>
        <v>126.72000000000001</v>
      </c>
    </row>
    <row r="56" spans="1:4" ht="13.8">
      <c r="A56" s="72" t="s">
        <v>174</v>
      </c>
      <c r="B56" s="83" t="s">
        <v>18</v>
      </c>
      <c r="C56" s="11">
        <f>Valealimentação</f>
        <v>23.76</v>
      </c>
      <c r="D56" s="87">
        <f>(C56*22)-(C56*22*5%)</f>
        <v>496.584</v>
      </c>
    </row>
    <row r="57" spans="1:4" ht="13.8">
      <c r="A57" s="72" t="s">
        <v>176</v>
      </c>
      <c r="B57" s="83" t="s">
        <v>21</v>
      </c>
      <c r="C57" s="11">
        <f>PremioCesta</f>
        <v>0</v>
      </c>
      <c r="D57" s="87">
        <f>C57</f>
        <v>0</v>
      </c>
    </row>
    <row r="58" spans="1:4" ht="13.8">
      <c r="A58" s="72" t="s">
        <v>185</v>
      </c>
      <c r="B58" s="83" t="s">
        <v>24</v>
      </c>
      <c r="C58" s="11">
        <f>PCMSO</f>
        <v>59</v>
      </c>
      <c r="D58" s="87">
        <f>C58</f>
        <v>59</v>
      </c>
    </row>
    <row r="59" spans="1:4" ht="13.5" customHeight="1">
      <c r="A59" s="636" t="s">
        <v>228</v>
      </c>
      <c r="B59" s="636"/>
      <c r="C59" s="636"/>
      <c r="D59" s="108">
        <f>SUM(D55:D58)</f>
        <v>682.30399999999997</v>
      </c>
    </row>
    <row r="60" spans="1:4" ht="13.8">
      <c r="A60" s="634"/>
      <c r="B60" s="634"/>
      <c r="C60" s="634"/>
      <c r="D60" s="634"/>
    </row>
    <row r="61" spans="1:4" ht="13.8">
      <c r="A61" s="635" t="s">
        <v>229</v>
      </c>
      <c r="B61" s="635"/>
      <c r="C61" s="635"/>
      <c r="D61" s="635"/>
    </row>
    <row r="62" spans="1:4" ht="13.5" customHeight="1">
      <c r="A62" s="77">
        <v>2</v>
      </c>
      <c r="B62" s="637" t="s">
        <v>230</v>
      </c>
      <c r="C62" s="637"/>
      <c r="D62" s="77" t="s">
        <v>171</v>
      </c>
    </row>
    <row r="63" spans="1:4" ht="13.5" customHeight="1">
      <c r="A63" s="109" t="s">
        <v>214</v>
      </c>
      <c r="B63" s="626" t="s">
        <v>215</v>
      </c>
      <c r="C63" s="626"/>
      <c r="D63" s="87">
        <f>D39</f>
        <v>307.44972222222225</v>
      </c>
    </row>
    <row r="64" spans="1:4" ht="13.5" customHeight="1">
      <c r="A64" s="109" t="s">
        <v>220</v>
      </c>
      <c r="B64" s="626" t="s">
        <v>221</v>
      </c>
      <c r="C64" s="626"/>
      <c r="D64" s="87">
        <f>D51</f>
        <v>751.67064944444451</v>
      </c>
    </row>
    <row r="65" spans="1:4" ht="13.5" customHeight="1">
      <c r="A65" s="109" t="s">
        <v>226</v>
      </c>
      <c r="B65" s="626" t="s">
        <v>227</v>
      </c>
      <c r="C65" s="626"/>
      <c r="D65" s="87">
        <f>D59</f>
        <v>682.30399999999997</v>
      </c>
    </row>
    <row r="66" spans="1:4" ht="13.5" customHeight="1">
      <c r="A66" s="625" t="s">
        <v>231</v>
      </c>
      <c r="B66" s="625"/>
      <c r="C66" s="625"/>
      <c r="D66" s="91">
        <f>SUM(D63:D65)</f>
        <v>1741.424371666667</v>
      </c>
    </row>
    <row r="67" spans="1:4" ht="13.8">
      <c r="A67" s="634"/>
      <c r="B67" s="634"/>
      <c r="C67" s="634"/>
      <c r="D67" s="634"/>
    </row>
    <row r="68" spans="1:4" ht="13.8">
      <c r="A68" s="635" t="s">
        <v>232</v>
      </c>
      <c r="B68" s="635"/>
      <c r="C68" s="635"/>
      <c r="D68" s="635"/>
    </row>
    <row r="69" spans="1:4" ht="13.5" customHeight="1">
      <c r="A69" s="77">
        <v>3</v>
      </c>
      <c r="B69" s="629" t="s">
        <v>129</v>
      </c>
      <c r="C69" s="629"/>
      <c r="D69" s="77" t="s">
        <v>171</v>
      </c>
    </row>
    <row r="70" spans="1:4" ht="13.8">
      <c r="A70" s="72" t="s">
        <v>172</v>
      </c>
      <c r="B70" s="83" t="s">
        <v>130</v>
      </c>
      <c r="C70" s="30">
        <f>api</f>
        <v>4.1666666666666666E-3</v>
      </c>
      <c r="D70" s="87">
        <f t="shared" ref="D70:D75" si="1">$D$32*C70</f>
        <v>6.5882083333333332</v>
      </c>
    </row>
    <row r="71" spans="1:4" ht="26.4">
      <c r="A71" s="72" t="s">
        <v>174</v>
      </c>
      <c r="B71" s="83" t="s">
        <v>133</v>
      </c>
      <c r="C71" s="30">
        <f>INFGTSAP</f>
        <v>3.3333333333333332E-4</v>
      </c>
      <c r="D71" s="87">
        <f t="shared" si="1"/>
        <v>0.52705666666666673</v>
      </c>
    </row>
    <row r="72" spans="1:4" ht="26.4">
      <c r="A72" s="72" t="s">
        <v>176</v>
      </c>
      <c r="B72" s="110" t="s">
        <v>136</v>
      </c>
      <c r="C72" s="30">
        <f>MULTAFGTS</f>
        <v>3.4400000000000007E-2</v>
      </c>
      <c r="D72" s="87">
        <f t="shared" si="1"/>
        <v>54.392248000000016</v>
      </c>
    </row>
    <row r="73" spans="1:4" ht="13.8">
      <c r="A73" s="72" t="s">
        <v>185</v>
      </c>
      <c r="B73" s="112" t="s">
        <v>138</v>
      </c>
      <c r="C73" s="30">
        <f>APT</f>
        <v>1.9444444444444445E-2</v>
      </c>
      <c r="D73" s="87">
        <f t="shared" si="1"/>
        <v>30.744972222222223</v>
      </c>
    </row>
    <row r="74" spans="1:4" ht="39.6">
      <c r="A74" s="72" t="s">
        <v>205</v>
      </c>
      <c r="B74" s="112" t="s">
        <v>141</v>
      </c>
      <c r="C74" s="30">
        <f>C51*C73</f>
        <v>7.7388888888888906E-3</v>
      </c>
      <c r="D74" s="87">
        <f t="shared" si="1"/>
        <v>12.236498944444447</v>
      </c>
    </row>
    <row r="75" spans="1:4" ht="26.4">
      <c r="A75" s="72" t="s">
        <v>207</v>
      </c>
      <c r="B75" s="112" t="s">
        <v>143</v>
      </c>
      <c r="C75" s="30">
        <f>C73*8%*40%</f>
        <v>6.2222222222222236E-4</v>
      </c>
      <c r="D75" s="87">
        <f t="shared" si="1"/>
        <v>0.98383911111111133</v>
      </c>
    </row>
    <row r="76" spans="1:4" ht="13.5" customHeight="1">
      <c r="A76" s="625" t="s">
        <v>233</v>
      </c>
      <c r="B76" s="625"/>
      <c r="C76" s="113">
        <f>SUM(C70:C75)</f>
        <v>6.670555555555556E-2</v>
      </c>
      <c r="D76" s="91">
        <f>SUM(D70:D75)</f>
        <v>105.47282327777781</v>
      </c>
    </row>
    <row r="77" spans="1:4" ht="13.8">
      <c r="A77" s="634"/>
      <c r="B77" s="634"/>
      <c r="C77" s="634"/>
      <c r="D77" s="634"/>
    </row>
    <row r="78" spans="1:4" ht="13.8">
      <c r="A78" s="635" t="s">
        <v>234</v>
      </c>
      <c r="B78" s="635"/>
      <c r="C78" s="635"/>
      <c r="D78" s="635"/>
    </row>
    <row r="79" spans="1:4" ht="13.8">
      <c r="A79" s="635" t="s">
        <v>235</v>
      </c>
      <c r="B79" s="635"/>
      <c r="C79" s="635"/>
      <c r="D79" s="635"/>
    </row>
    <row r="80" spans="1:4" ht="13.5" customHeight="1">
      <c r="A80" s="77" t="s">
        <v>236</v>
      </c>
      <c r="B80" s="629" t="s">
        <v>237</v>
      </c>
      <c r="C80" s="629"/>
      <c r="D80" s="77" t="s">
        <v>171</v>
      </c>
    </row>
    <row r="81" spans="1:6" ht="13.8">
      <c r="A81" s="72" t="s">
        <v>172</v>
      </c>
      <c r="B81" s="83" t="s">
        <v>238</v>
      </c>
      <c r="C81" s="557">
        <f>(1/12)</f>
        <v>8.3333333333333329E-2</v>
      </c>
      <c r="D81" s="87">
        <f t="shared" ref="D81:D86" si="2">($D$32+$D$66+$D$76)*C81</f>
        <v>285.67226624537039</v>
      </c>
      <c r="F81" s="1" t="s">
        <v>700</v>
      </c>
    </row>
    <row r="82" spans="1:6" ht="26.4">
      <c r="A82" s="72" t="s">
        <v>174</v>
      </c>
      <c r="B82" s="83" t="s">
        <v>239</v>
      </c>
      <c r="C82" s="28">
        <f>(1/30)/12</f>
        <v>2.7777777777777779E-3</v>
      </c>
      <c r="D82" s="87">
        <f t="shared" si="2"/>
        <v>9.5224088748456808</v>
      </c>
    </row>
    <row r="83" spans="1:6" ht="26.4">
      <c r="A83" s="72" t="s">
        <v>176</v>
      </c>
      <c r="B83" s="83" t="s">
        <v>240</v>
      </c>
      <c r="C83" s="28">
        <f>((5/30/12)*1.5%)</f>
        <v>2.0833333333333332E-4</v>
      </c>
      <c r="D83" s="87">
        <f t="shared" si="2"/>
        <v>0.71418066561342597</v>
      </c>
    </row>
    <row r="84" spans="1:6" ht="26.4">
      <c r="A84" s="72" t="s">
        <v>185</v>
      </c>
      <c r="B84" s="83" t="s">
        <v>241</v>
      </c>
      <c r="C84" s="28">
        <f>((15/30)/12)*0.78%</f>
        <v>3.2499999999999999E-4</v>
      </c>
      <c r="D84" s="87">
        <f t="shared" si="2"/>
        <v>1.1141218383569447</v>
      </c>
    </row>
    <row r="85" spans="1:6" ht="26.4">
      <c r="A85" s="72" t="s">
        <v>205</v>
      </c>
      <c r="B85" s="83" t="s">
        <v>242</v>
      </c>
      <c r="C85" s="28">
        <f>(1/12*1.416%*4/12)+((1/3)/12)*1.416%*(4/12)</f>
        <v>5.2444444444444435E-4</v>
      </c>
      <c r="D85" s="87">
        <f t="shared" si="2"/>
        <v>1.7978307955708641</v>
      </c>
    </row>
    <row r="86" spans="1:6" ht="26.4">
      <c r="A86" s="72" t="s">
        <v>207</v>
      </c>
      <c r="B86" s="83" t="s">
        <v>243</v>
      </c>
      <c r="C86" s="28">
        <f>((5/30)/12)</f>
        <v>1.3888888888888888E-2</v>
      </c>
      <c r="D86" s="87">
        <f t="shared" si="2"/>
        <v>47.612044374228397</v>
      </c>
    </row>
    <row r="87" spans="1:6" ht="13.5" customHeight="1">
      <c r="A87" s="625" t="s">
        <v>244</v>
      </c>
      <c r="B87" s="625"/>
      <c r="C87" s="113">
        <f>SUM(C81:C86)</f>
        <v>0.10105777777777777</v>
      </c>
      <c r="D87" s="91">
        <f>SUM(D81:D86)</f>
        <v>346.43285279398566</v>
      </c>
    </row>
    <row r="88" spans="1:6" ht="13.8">
      <c r="A88" s="634"/>
      <c r="B88" s="634"/>
      <c r="C88" s="634"/>
      <c r="D88" s="634"/>
    </row>
    <row r="89" spans="1:6" ht="13.8">
      <c r="A89" s="635" t="s">
        <v>245</v>
      </c>
      <c r="B89" s="635"/>
      <c r="C89" s="635"/>
      <c r="D89" s="635"/>
    </row>
    <row r="90" spans="1:6" ht="13.5" customHeight="1">
      <c r="A90" s="77" t="s">
        <v>246</v>
      </c>
      <c r="B90" s="629" t="s">
        <v>247</v>
      </c>
      <c r="C90" s="629"/>
      <c r="D90" s="77" t="s">
        <v>171</v>
      </c>
    </row>
    <row r="91" spans="1:6" ht="13.5" customHeight="1">
      <c r="A91" s="72" t="s">
        <v>172</v>
      </c>
      <c r="B91" s="626" t="s">
        <v>248</v>
      </c>
      <c r="C91" s="626"/>
      <c r="D91" s="92">
        <v>0</v>
      </c>
    </row>
    <row r="92" spans="1:6" ht="13.5" customHeight="1">
      <c r="A92" s="625" t="s">
        <v>249</v>
      </c>
      <c r="B92" s="625"/>
      <c r="C92" s="625"/>
      <c r="D92" s="91">
        <f>D91</f>
        <v>0</v>
      </c>
    </row>
    <row r="93" spans="1:6" ht="13.8">
      <c r="A93" s="634"/>
      <c r="B93" s="634"/>
      <c r="C93" s="634"/>
      <c r="D93" s="634"/>
    </row>
    <row r="94" spans="1:6" ht="13.8">
      <c r="A94" s="635" t="s">
        <v>250</v>
      </c>
      <c r="B94" s="635"/>
      <c r="C94" s="635"/>
      <c r="D94" s="635"/>
    </row>
    <row r="95" spans="1:6" ht="13.5" customHeight="1">
      <c r="A95" s="77">
        <v>4</v>
      </c>
      <c r="B95" s="629" t="s">
        <v>230</v>
      </c>
      <c r="C95" s="629"/>
      <c r="D95" s="77" t="s">
        <v>171</v>
      </c>
    </row>
    <row r="96" spans="1:6" ht="13.5" customHeight="1">
      <c r="A96" s="72" t="s">
        <v>236</v>
      </c>
      <c r="B96" s="626" t="s">
        <v>251</v>
      </c>
      <c r="C96" s="626"/>
      <c r="D96" s="92">
        <f>D87</f>
        <v>346.43285279398566</v>
      </c>
    </row>
    <row r="97" spans="1:4" ht="13.5" customHeight="1">
      <c r="A97" s="72" t="s">
        <v>246</v>
      </c>
      <c r="B97" s="626" t="s">
        <v>247</v>
      </c>
      <c r="C97" s="626"/>
      <c r="D97" s="92">
        <f>D92</f>
        <v>0</v>
      </c>
    </row>
    <row r="98" spans="1:4" ht="13.5" customHeight="1">
      <c r="A98" s="625" t="s">
        <v>252</v>
      </c>
      <c r="B98" s="625"/>
      <c r="C98" s="625"/>
      <c r="D98" s="91">
        <f>SUM(D96:D97)</f>
        <v>346.43285279398566</v>
      </c>
    </row>
    <row r="99" spans="1:4" ht="13.8">
      <c r="A99" s="634"/>
      <c r="B99" s="634"/>
      <c r="C99" s="634"/>
      <c r="D99" s="634"/>
    </row>
    <row r="100" spans="1:4" ht="13.8">
      <c r="A100" s="628" t="s">
        <v>253</v>
      </c>
      <c r="B100" s="628"/>
      <c r="C100" s="628"/>
      <c r="D100" s="628"/>
    </row>
    <row r="101" spans="1:4" ht="13.5" customHeight="1">
      <c r="A101" s="77">
        <v>5</v>
      </c>
      <c r="B101" s="629" t="s">
        <v>254</v>
      </c>
      <c r="C101" s="629"/>
      <c r="D101" s="77" t="s">
        <v>171</v>
      </c>
    </row>
    <row r="102" spans="1:4" ht="13.5" customHeight="1">
      <c r="A102" s="72" t="s">
        <v>172</v>
      </c>
      <c r="B102" s="626" t="s">
        <v>255</v>
      </c>
      <c r="C102" s="626"/>
      <c r="D102" s="123">
        <f>Uniformes!G16</f>
        <v>44.813333333333333</v>
      </c>
    </row>
    <row r="103" spans="1:4" ht="13.5" customHeight="1">
      <c r="A103" s="72" t="s">
        <v>174</v>
      </c>
      <c r="B103" s="626" t="s">
        <v>256</v>
      </c>
      <c r="C103" s="626"/>
      <c r="D103" s="123">
        <f>EPI!I75</f>
        <v>53.539444444444499</v>
      </c>
    </row>
    <row r="104" spans="1:4" ht="13.5" customHeight="1">
      <c r="A104" s="72" t="s">
        <v>176</v>
      </c>
      <c r="B104" s="626" t="s">
        <v>257</v>
      </c>
      <c r="C104" s="626"/>
      <c r="D104" s="123">
        <f>'Eq. Coletivos'!L29</f>
        <v>25.220288461538463</v>
      </c>
    </row>
    <row r="105" spans="1:4" ht="13.5" customHeight="1">
      <c r="A105" s="72" t="s">
        <v>185</v>
      </c>
      <c r="B105" s="626" t="s">
        <v>258</v>
      </c>
      <c r="C105" s="626"/>
      <c r="D105" s="123">
        <f>'Eq. Coletivos'!N31</f>
        <v>3.0856929487179485</v>
      </c>
    </row>
    <row r="106" spans="1:4" ht="13.5" customHeight="1">
      <c r="A106" s="72" t="s">
        <v>205</v>
      </c>
      <c r="B106" s="626" t="s">
        <v>259</v>
      </c>
      <c r="C106" s="626"/>
      <c r="D106" s="123">
        <f>'Eq. Individual'!K125</f>
        <v>23.13186111111111</v>
      </c>
    </row>
    <row r="107" spans="1:4" ht="13.5" customHeight="1">
      <c r="A107" s="72" t="s">
        <v>207</v>
      </c>
      <c r="B107" s="626" t="s">
        <v>260</v>
      </c>
      <c r="C107" s="626"/>
      <c r="D107" s="123">
        <f>'Eq. Individual'!N125</f>
        <v>10.478133333333336</v>
      </c>
    </row>
    <row r="108" spans="1:4" ht="13.5" customHeight="1">
      <c r="A108" s="72" t="s">
        <v>209</v>
      </c>
      <c r="B108" s="626"/>
      <c r="C108" s="626"/>
      <c r="D108" s="123">
        <v>0</v>
      </c>
    </row>
    <row r="109" spans="1:4" ht="13.5" customHeight="1">
      <c r="A109" s="625" t="s">
        <v>262</v>
      </c>
      <c r="B109" s="625"/>
      <c r="C109" s="625"/>
      <c r="D109" s="91">
        <f>SUM(D102:D108)</f>
        <v>160.26875363247871</v>
      </c>
    </row>
    <row r="110" spans="1:4" ht="13.8">
      <c r="A110" s="627"/>
      <c r="B110" s="627"/>
      <c r="C110" s="627"/>
      <c r="D110" s="627"/>
    </row>
    <row r="111" spans="1:4" ht="13.8">
      <c r="A111" s="628" t="s">
        <v>263</v>
      </c>
      <c r="B111" s="628"/>
      <c r="C111" s="628"/>
      <c r="D111" s="628"/>
    </row>
    <row r="112" spans="1:4" ht="13.8">
      <c r="A112" s="77">
        <v>6</v>
      </c>
      <c r="B112" s="124" t="s">
        <v>264</v>
      </c>
      <c r="C112" s="77" t="s">
        <v>265</v>
      </c>
      <c r="D112" s="125" t="s">
        <v>171</v>
      </c>
    </row>
    <row r="113" spans="1:4" ht="13.8">
      <c r="A113" s="72" t="s">
        <v>172</v>
      </c>
      <c r="B113" s="10" t="s">
        <v>266</v>
      </c>
      <c r="C113" s="30">
        <v>0.06</v>
      </c>
      <c r="D113" s="92">
        <f>D131*C113</f>
        <v>236.08612808225456</v>
      </c>
    </row>
    <row r="114" spans="1:4" ht="13.8">
      <c r="A114" s="72" t="s">
        <v>174</v>
      </c>
      <c r="B114" s="126" t="s">
        <v>267</v>
      </c>
      <c r="C114" s="127">
        <v>6.7900000000000002E-2</v>
      </c>
      <c r="D114" s="92">
        <f>(D113+D131)*C114</f>
        <v>283.20104970986984</v>
      </c>
    </row>
    <row r="115" spans="1:4" ht="13.8">
      <c r="A115" s="72" t="s">
        <v>176</v>
      </c>
      <c r="B115" s="10" t="s">
        <v>119</v>
      </c>
      <c r="C115" s="30">
        <f>SUM(C117:C121)</f>
        <v>0.14250000000000002</v>
      </c>
      <c r="D115" s="92">
        <f>SUM(D117:D121)</f>
        <v>740.17839886965862</v>
      </c>
    </row>
    <row r="116" spans="1:4" ht="13.8">
      <c r="A116" s="630"/>
      <c r="B116" s="128" t="s">
        <v>120</v>
      </c>
      <c r="C116" s="129"/>
      <c r="D116" s="130"/>
    </row>
    <row r="117" spans="1:4" ht="13.8">
      <c r="A117" s="630"/>
      <c r="B117" s="10" t="s">
        <v>121</v>
      </c>
      <c r="C117" s="100">
        <f>Pis</f>
        <v>1.6500000000000001E-2</v>
      </c>
      <c r="D117" s="92">
        <f>(D131+D113+D114)/(1-SUM(C117:C121))*C117</f>
        <v>85.704867237539432</v>
      </c>
    </row>
    <row r="118" spans="1:4" ht="13.8">
      <c r="A118" s="630"/>
      <c r="B118" s="131" t="s">
        <v>123</v>
      </c>
      <c r="C118" s="132">
        <f>Cofins</f>
        <v>7.5999999999999998E-2</v>
      </c>
      <c r="D118" s="92">
        <f>(D131+D113+D114)/(1-SUM(C117:C121))*C118</f>
        <v>394.76181273048462</v>
      </c>
    </row>
    <row r="119" spans="1:4" ht="13.8">
      <c r="A119" s="630"/>
      <c r="B119" s="128" t="s">
        <v>125</v>
      </c>
      <c r="C119" s="133"/>
      <c r="D119" s="134"/>
    </row>
    <row r="120" spans="1:4" ht="13.8">
      <c r="A120" s="630"/>
      <c r="B120" s="10" t="s">
        <v>126</v>
      </c>
      <c r="C120" s="659">
        <f>ISS</f>
        <v>0.05</v>
      </c>
      <c r="D120" s="632">
        <f>(D131+D113+D114)/(1-SUM(C117:C121))*C120</f>
        <v>259.71171890163464</v>
      </c>
    </row>
    <row r="121" spans="1:4" ht="13.8">
      <c r="A121" s="630"/>
      <c r="B121" s="131" t="s">
        <v>128</v>
      </c>
      <c r="C121" s="659"/>
      <c r="D121" s="632"/>
    </row>
    <row r="122" spans="1:4" ht="13.5" customHeight="1">
      <c r="A122" s="633" t="s">
        <v>268</v>
      </c>
      <c r="B122" s="633"/>
      <c r="C122" s="633"/>
      <c r="D122" s="97">
        <f>SUM(D113:D115)</f>
        <v>1259.465576661783</v>
      </c>
    </row>
    <row r="123" spans="1:4" ht="13.8">
      <c r="A123" s="627"/>
      <c r="B123" s="627"/>
      <c r="C123" s="627"/>
      <c r="D123" s="627"/>
    </row>
    <row r="124" spans="1:4" ht="13.8">
      <c r="A124" s="628" t="s">
        <v>269</v>
      </c>
      <c r="B124" s="628"/>
      <c r="C124" s="628"/>
      <c r="D124" s="628"/>
    </row>
    <row r="125" spans="1:4" ht="13.5" customHeight="1">
      <c r="A125" s="137"/>
      <c r="B125" s="629" t="s">
        <v>270</v>
      </c>
      <c r="C125" s="629"/>
      <c r="D125" s="138" t="s">
        <v>271</v>
      </c>
    </row>
    <row r="126" spans="1:4" ht="13.5" customHeight="1">
      <c r="A126" s="72" t="s">
        <v>172</v>
      </c>
      <c r="B126" s="626" t="s">
        <v>272</v>
      </c>
      <c r="C126" s="626"/>
      <c r="D126" s="92">
        <f>D32</f>
        <v>1581.17</v>
      </c>
    </row>
    <row r="127" spans="1:4" ht="13.5" customHeight="1">
      <c r="A127" s="72" t="s">
        <v>174</v>
      </c>
      <c r="B127" s="626" t="s">
        <v>273</v>
      </c>
      <c r="C127" s="626"/>
      <c r="D127" s="92">
        <f>D66</f>
        <v>1741.424371666667</v>
      </c>
    </row>
    <row r="128" spans="1:4" ht="13.5" customHeight="1">
      <c r="A128" s="72" t="s">
        <v>176</v>
      </c>
      <c r="B128" s="626" t="s">
        <v>274</v>
      </c>
      <c r="C128" s="626"/>
      <c r="D128" s="92">
        <f>D76</f>
        <v>105.47282327777781</v>
      </c>
    </row>
    <row r="129" spans="1:4" ht="13.5" customHeight="1">
      <c r="A129" s="72" t="s">
        <v>185</v>
      </c>
      <c r="B129" s="626" t="s">
        <v>275</v>
      </c>
      <c r="C129" s="626"/>
      <c r="D129" s="92">
        <f>D98</f>
        <v>346.43285279398566</v>
      </c>
    </row>
    <row r="130" spans="1:4" ht="13.5" customHeight="1">
      <c r="A130" s="72" t="s">
        <v>205</v>
      </c>
      <c r="B130" s="626" t="s">
        <v>276</v>
      </c>
      <c r="C130" s="626"/>
      <c r="D130" s="92">
        <f>D109</f>
        <v>160.26875363247871</v>
      </c>
    </row>
    <row r="131" spans="1:4" ht="13.5" customHeight="1">
      <c r="A131" s="625" t="s">
        <v>277</v>
      </c>
      <c r="B131" s="625"/>
      <c r="C131" s="625"/>
      <c r="D131" s="91">
        <f>SUM(D126:D130)</f>
        <v>3934.7688013709094</v>
      </c>
    </row>
    <row r="132" spans="1:4" ht="13.5" customHeight="1">
      <c r="A132" s="78" t="s">
        <v>207</v>
      </c>
      <c r="B132" s="626" t="s">
        <v>278</v>
      </c>
      <c r="C132" s="626"/>
      <c r="D132" s="92">
        <f>D122</f>
        <v>1259.465576661783</v>
      </c>
    </row>
    <row r="133" spans="1:4" ht="13.5" customHeight="1">
      <c r="A133" s="625" t="s">
        <v>279</v>
      </c>
      <c r="B133" s="625"/>
      <c r="C133" s="625"/>
      <c r="D133" s="91">
        <f>SUM(D131:D132)</f>
        <v>5194.2343780326919</v>
      </c>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B108:C108"/>
    <mergeCell ref="A109:C109"/>
    <mergeCell ref="A110:D110"/>
    <mergeCell ref="A111:D111"/>
    <mergeCell ref="A116:A121"/>
    <mergeCell ref="C120:C121"/>
    <mergeCell ref="D120:D121"/>
    <mergeCell ref="A122:C122"/>
    <mergeCell ref="A123:D123"/>
    <mergeCell ref="A124:D124"/>
    <mergeCell ref="B125:C125"/>
    <mergeCell ref="B126:C126"/>
    <mergeCell ref="B127:C127"/>
    <mergeCell ref="A133:C133"/>
    <mergeCell ref="B128:C128"/>
    <mergeCell ref="B129:C129"/>
    <mergeCell ref="B130:C130"/>
    <mergeCell ref="A131:C131"/>
    <mergeCell ref="B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0.78749999999999998" bottom="0.78749999999999998" header="0.511811023622047" footer="0.511811023622047"/>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EB91E"/>
  </sheetPr>
  <dimension ref="A1:AMK137"/>
  <sheetViews>
    <sheetView topLeftCell="A43" zoomScale="90" zoomScaleNormal="90" workbookViewId="0">
      <selection activeCell="D133" sqref="D133"/>
    </sheetView>
  </sheetViews>
  <sheetFormatPr defaultColWidth="4.8984375" defaultRowHeight="13.5" customHeight="1"/>
  <cols>
    <col min="1" max="1" width="2.5" style="35" customWidth="1"/>
    <col min="2" max="2" width="61.8984375" style="35" bestFit="1" customWidth="1"/>
    <col min="3" max="3" width="12.59765625" style="35" bestFit="1" customWidth="1"/>
    <col min="4" max="4" width="24" style="49" bestFit="1" customWidth="1"/>
    <col min="5" max="5" width="11.5" style="36" customWidth="1"/>
    <col min="6" max="6" width="9.59765625" style="36" customWidth="1"/>
    <col min="7" max="7" width="7" style="36" customWidth="1"/>
    <col min="8" max="8" width="4.8984375" style="36"/>
    <col min="9" max="9" width="24.3984375" style="36" bestFit="1" customWidth="1"/>
    <col min="10" max="255" width="4.8984375" style="36"/>
    <col min="256" max="256" width="10.8984375" style="36" customWidth="1"/>
    <col min="257" max="257" width="10.09765625" style="36" customWidth="1"/>
    <col min="258" max="258" width="32.5" style="36" customWidth="1"/>
    <col min="259" max="259" width="14.3984375" style="36" customWidth="1"/>
    <col min="260" max="260" width="11.59765625" style="36" customWidth="1"/>
    <col min="261" max="261" width="6.3984375" style="36" customWidth="1"/>
    <col min="262" max="262" width="8.8984375" style="36" customWidth="1"/>
    <col min="263" max="511" width="4.8984375" style="36"/>
    <col min="512" max="512" width="10.8984375" style="36" customWidth="1"/>
    <col min="513" max="513" width="10.09765625" style="36" customWidth="1"/>
    <col min="514" max="514" width="32.5" style="36" customWidth="1"/>
    <col min="515" max="515" width="14.3984375" style="36" customWidth="1"/>
    <col min="516" max="516" width="11.59765625" style="36" customWidth="1"/>
    <col min="517" max="517" width="6.3984375" style="36" customWidth="1"/>
    <col min="518" max="518" width="8.8984375" style="36" customWidth="1"/>
    <col min="519" max="767" width="4.8984375" style="36"/>
    <col min="768" max="768" width="10.8984375" style="36" customWidth="1"/>
    <col min="769" max="769" width="10.09765625" style="36" customWidth="1"/>
    <col min="770" max="770" width="32.5" style="36" customWidth="1"/>
    <col min="771" max="771" width="14.3984375" style="36" customWidth="1"/>
    <col min="772" max="772" width="11.59765625" style="36" customWidth="1"/>
    <col min="773" max="773" width="6.3984375" style="36" customWidth="1"/>
    <col min="774" max="774" width="8.8984375" style="36" customWidth="1"/>
    <col min="775" max="1023" width="4.8984375" style="36"/>
    <col min="1024" max="1025" width="10.8984375" style="36" customWidth="1"/>
  </cols>
  <sheetData>
    <row r="1" spans="1:9" ht="13.8">
      <c r="A1" s="643"/>
      <c r="B1" s="643"/>
      <c r="C1" s="643"/>
      <c r="D1" s="643"/>
      <c r="I1" s="69" t="s">
        <v>179</v>
      </c>
    </row>
    <row r="2" spans="1:9" ht="13.8">
      <c r="A2" s="635" t="s">
        <v>178</v>
      </c>
      <c r="B2" s="635"/>
      <c r="C2" s="635"/>
      <c r="D2" s="635"/>
      <c r="I2" s="71" t="s">
        <v>181</v>
      </c>
    </row>
    <row r="3" spans="1:9" ht="13.8">
      <c r="A3" s="644"/>
      <c r="B3" s="644"/>
      <c r="C3" s="644"/>
      <c r="D3" s="644"/>
      <c r="I3" s="71" t="s">
        <v>183</v>
      </c>
    </row>
    <row r="4" spans="1:9" ht="13.5" customHeight="1">
      <c r="A4" s="645" t="s">
        <v>180</v>
      </c>
      <c r="B4" s="645"/>
      <c r="C4" s="645"/>
      <c r="D4" s="645"/>
      <c r="I4" s="71" t="s">
        <v>184</v>
      </c>
    </row>
    <row r="5" spans="1:9" ht="14.25" customHeight="1">
      <c r="A5" s="72" t="s">
        <v>172</v>
      </c>
      <c r="B5" s="630" t="s">
        <v>182</v>
      </c>
      <c r="C5" s="630"/>
      <c r="D5" s="72"/>
    </row>
    <row r="6" spans="1:9" ht="14.25" customHeight="1">
      <c r="A6" s="72" t="s">
        <v>174</v>
      </c>
      <c r="B6" s="630" t="s">
        <v>3</v>
      </c>
      <c r="C6" s="630"/>
      <c r="D6" s="73" t="str">
        <f>Municipio</f>
        <v>CUIABÁ/MT</v>
      </c>
    </row>
    <row r="7" spans="1:9" ht="12.75" customHeight="1">
      <c r="A7" s="72" t="s">
        <v>176</v>
      </c>
      <c r="B7" s="630" t="s">
        <v>6</v>
      </c>
      <c r="C7" s="630"/>
      <c r="D7" s="73" t="str">
        <f>convenção</f>
        <v>MT000110/2025</v>
      </c>
    </row>
    <row r="8" spans="1:9" ht="14.25" customHeight="1">
      <c r="A8" s="72" t="s">
        <v>185</v>
      </c>
      <c r="B8" s="630" t="s">
        <v>9</v>
      </c>
      <c r="C8" s="630"/>
      <c r="D8" s="139">
        <f>'Tabela auxiliar cct'!E4</f>
        <v>12</v>
      </c>
    </row>
    <row r="9" spans="1:9" ht="13.8">
      <c r="A9" s="641"/>
      <c r="B9" s="641"/>
      <c r="C9" s="641"/>
      <c r="D9" s="641"/>
    </row>
    <row r="10" spans="1:9" ht="13.8">
      <c r="A10" s="642" t="s">
        <v>186</v>
      </c>
      <c r="B10" s="642"/>
      <c r="C10" s="642"/>
      <c r="D10" s="642"/>
    </row>
    <row r="11" spans="1:9" ht="14.25" customHeight="1">
      <c r="A11" s="625" t="s">
        <v>187</v>
      </c>
      <c r="B11" s="625"/>
      <c r="C11" s="625"/>
      <c r="D11" s="21" t="s">
        <v>188</v>
      </c>
    </row>
    <row r="12" spans="1:9" ht="20.25" customHeight="1">
      <c r="A12" s="630" t="s">
        <v>189</v>
      </c>
      <c r="B12" s="630"/>
      <c r="C12" s="630"/>
      <c r="D12" s="7">
        <v>0</v>
      </c>
    </row>
    <row r="13" spans="1:9" ht="13.8">
      <c r="A13" s="641"/>
      <c r="B13" s="641"/>
      <c r="C13" s="641"/>
      <c r="D13" s="641"/>
    </row>
    <row r="14" spans="1:9" ht="15.75" customHeight="1">
      <c r="A14" s="628" t="s">
        <v>190</v>
      </c>
      <c r="B14" s="628"/>
      <c r="C14" s="628"/>
      <c r="D14" s="628"/>
    </row>
    <row r="15" spans="1:9" ht="15.75" customHeight="1">
      <c r="A15" s="628" t="s">
        <v>191</v>
      </c>
      <c r="B15" s="628"/>
      <c r="C15" s="628"/>
      <c r="D15" s="628"/>
    </row>
    <row r="16" spans="1:9" ht="15.75" customHeight="1">
      <c r="A16" s="629" t="s">
        <v>192</v>
      </c>
      <c r="B16" s="629"/>
      <c r="C16" s="629"/>
      <c r="D16" s="629"/>
    </row>
    <row r="17" spans="1:6" ht="12.75" customHeight="1">
      <c r="A17" s="78">
        <v>1</v>
      </c>
      <c r="B17" s="626" t="s">
        <v>193</v>
      </c>
      <c r="C17" s="626"/>
      <c r="D17" s="193" t="s">
        <v>307</v>
      </c>
    </row>
    <row r="18" spans="1:6" ht="15.75" customHeight="1">
      <c r="A18" s="72">
        <v>2</v>
      </c>
      <c r="B18" s="626" t="s">
        <v>194</v>
      </c>
      <c r="C18" s="626"/>
      <c r="D18" s="144">
        <v>4101</v>
      </c>
    </row>
    <row r="19" spans="1:6" ht="15.75" customHeight="1">
      <c r="A19" s="72">
        <v>2</v>
      </c>
      <c r="B19" s="626" t="s">
        <v>196</v>
      </c>
      <c r="C19" s="626"/>
      <c r="D19" s="84">
        <v>0</v>
      </c>
    </row>
    <row r="20" spans="1:6" ht="15.75" customHeight="1">
      <c r="A20" s="72">
        <v>3</v>
      </c>
      <c r="B20" s="626" t="s">
        <v>197</v>
      </c>
      <c r="C20" s="626"/>
      <c r="D20" s="194" t="s">
        <v>308</v>
      </c>
    </row>
    <row r="21" spans="1:6" ht="15.75" customHeight="1">
      <c r="A21" s="81">
        <v>4</v>
      </c>
      <c r="B21" s="639" t="s">
        <v>198</v>
      </c>
      <c r="C21" s="639"/>
      <c r="D21" s="82">
        <f>vigencia</f>
        <v>45658</v>
      </c>
    </row>
    <row r="22" spans="1:6" ht="15.75" customHeight="1">
      <c r="A22" s="634"/>
      <c r="B22" s="634"/>
      <c r="C22" s="634"/>
      <c r="D22" s="634"/>
    </row>
    <row r="23" spans="1:6" ht="15.75" customHeight="1">
      <c r="A23" s="628" t="s">
        <v>199</v>
      </c>
      <c r="B23" s="628"/>
      <c r="C23" s="628"/>
      <c r="D23" s="628"/>
    </row>
    <row r="24" spans="1:6" ht="15.75" customHeight="1">
      <c r="A24" s="77">
        <v>1</v>
      </c>
      <c r="B24" s="629" t="s">
        <v>200</v>
      </c>
      <c r="C24" s="629"/>
      <c r="D24" s="77" t="s">
        <v>171</v>
      </c>
    </row>
    <row r="25" spans="1:6" ht="15.75" customHeight="1">
      <c r="A25" s="72" t="s">
        <v>172</v>
      </c>
      <c r="B25" s="83" t="s">
        <v>201</v>
      </c>
      <c r="C25" s="10"/>
      <c r="D25" s="84">
        <f>40/44*D19</f>
        <v>0</v>
      </c>
      <c r="E25" s="85"/>
    </row>
    <row r="26" spans="1:6" ht="15.75" customHeight="1">
      <c r="A26" s="72" t="s">
        <v>174</v>
      </c>
      <c r="B26" s="83" t="s">
        <v>202</v>
      </c>
      <c r="C26" s="86"/>
      <c r="D26" s="87"/>
      <c r="E26" s="49"/>
    </row>
    <row r="27" spans="1:6" ht="15.75" customHeight="1">
      <c r="A27" s="72" t="s">
        <v>176</v>
      </c>
      <c r="B27" s="83" t="s">
        <v>203</v>
      </c>
      <c r="C27" s="72"/>
      <c r="D27" s="87"/>
      <c r="E27" s="85"/>
      <c r="F27" s="88"/>
    </row>
    <row r="28" spans="1:6" ht="15.75" customHeight="1">
      <c r="A28" s="72" t="s">
        <v>185</v>
      </c>
      <c r="B28" s="83" t="s">
        <v>204</v>
      </c>
      <c r="C28" s="72"/>
      <c r="D28" s="87"/>
      <c r="E28" s="49"/>
      <c r="F28" s="89"/>
    </row>
    <row r="29" spans="1:6" ht="15.75" customHeight="1">
      <c r="A29" s="72" t="s">
        <v>205</v>
      </c>
      <c r="B29" s="83" t="s">
        <v>206</v>
      </c>
      <c r="C29" s="72"/>
      <c r="D29" s="87"/>
      <c r="E29" s="49"/>
      <c r="F29" s="58"/>
    </row>
    <row r="30" spans="1:6" ht="15.75" customHeight="1">
      <c r="A30" s="72" t="s">
        <v>207</v>
      </c>
      <c r="B30" s="83" t="s">
        <v>208</v>
      </c>
      <c r="C30" s="72"/>
      <c r="D30" s="87"/>
      <c r="E30" s="49"/>
      <c r="F30" s="58"/>
    </row>
    <row r="31" spans="1:6" ht="15.75" customHeight="1">
      <c r="A31" s="72" t="s">
        <v>209</v>
      </c>
      <c r="B31" s="83" t="s">
        <v>210</v>
      </c>
      <c r="C31" s="72"/>
      <c r="D31" s="87"/>
      <c r="E31" s="49"/>
      <c r="F31" s="58"/>
    </row>
    <row r="32" spans="1:6" ht="15.75" customHeight="1">
      <c r="A32" s="90"/>
      <c r="B32" s="625" t="s">
        <v>211</v>
      </c>
      <c r="C32" s="625"/>
      <c r="D32" s="91">
        <f>SUM(D25:D31)</f>
        <v>0</v>
      </c>
      <c r="E32" s="49"/>
    </row>
    <row r="33" spans="1:9" ht="15.75" customHeight="1">
      <c r="A33" s="634"/>
      <c r="B33" s="634"/>
      <c r="C33" s="634"/>
      <c r="D33" s="634"/>
    </row>
    <row r="34" spans="1:9" ht="15.75" customHeight="1">
      <c r="A34" s="635" t="s">
        <v>212</v>
      </c>
      <c r="B34" s="635"/>
      <c r="C34" s="635"/>
      <c r="D34" s="635"/>
    </row>
    <row r="35" spans="1:9" ht="15.75" customHeight="1">
      <c r="A35" s="635" t="s">
        <v>213</v>
      </c>
      <c r="B35" s="635"/>
      <c r="C35" s="635"/>
      <c r="D35" s="635"/>
    </row>
    <row r="36" spans="1:9" ht="15.75" customHeight="1">
      <c r="A36" s="77" t="s">
        <v>214</v>
      </c>
      <c r="B36" s="629" t="s">
        <v>215</v>
      </c>
      <c r="C36" s="629"/>
      <c r="D36" s="77" t="s">
        <v>171</v>
      </c>
    </row>
    <row r="37" spans="1:9" ht="15.75" customHeight="1">
      <c r="A37" s="72" t="s">
        <v>172</v>
      </c>
      <c r="B37" s="10" t="s">
        <v>216</v>
      </c>
      <c r="C37" s="141">
        <f>(1/12)</f>
        <v>8.3333333333333329E-2</v>
      </c>
      <c r="D37" s="92">
        <f>$D$32*C37</f>
        <v>0</v>
      </c>
      <c r="E37" s="85"/>
    </row>
    <row r="38" spans="1:9" ht="15.75" customHeight="1">
      <c r="A38" s="72" t="s">
        <v>174</v>
      </c>
      <c r="B38" s="10" t="s">
        <v>217</v>
      </c>
      <c r="C38" s="142">
        <f>(1/12)+((1/3)/12)</f>
        <v>0.1111111111111111</v>
      </c>
      <c r="D38" s="92">
        <f>$D$32*C38</f>
        <v>0</v>
      </c>
      <c r="E38" s="85"/>
      <c r="F38" s="94"/>
      <c r="G38" s="95"/>
      <c r="I38" s="95"/>
    </row>
    <row r="39" spans="1:9" ht="15.75" customHeight="1">
      <c r="A39" s="638" t="s">
        <v>218</v>
      </c>
      <c r="B39" s="638"/>
      <c r="C39" s="96">
        <f>SUM(C37:C38)</f>
        <v>0.19444444444444442</v>
      </c>
      <c r="D39" s="97">
        <f>SUM(D37:D38)</f>
        <v>0</v>
      </c>
      <c r="E39" s="49"/>
      <c r="F39" s="88"/>
      <c r="I39" s="98"/>
    </row>
    <row r="40" spans="1:9" ht="15.75" customHeight="1">
      <c r="A40" s="634"/>
      <c r="B40" s="634"/>
      <c r="C40" s="634"/>
      <c r="D40" s="634"/>
      <c r="I40" s="94"/>
    </row>
    <row r="41" spans="1:9" ht="15.75" customHeight="1">
      <c r="A41" s="635" t="s">
        <v>219</v>
      </c>
      <c r="B41" s="635"/>
      <c r="C41" s="635"/>
      <c r="D41" s="635"/>
    </row>
    <row r="42" spans="1:9" ht="15.75" customHeight="1">
      <c r="A42" s="77" t="s">
        <v>220</v>
      </c>
      <c r="B42" s="77" t="s">
        <v>221</v>
      </c>
      <c r="C42" s="77" t="s">
        <v>222</v>
      </c>
      <c r="D42" s="77" t="s">
        <v>171</v>
      </c>
      <c r="E42" s="99"/>
    </row>
    <row r="43" spans="1:9" ht="15.75" customHeight="1">
      <c r="A43" s="72" t="s">
        <v>172</v>
      </c>
      <c r="B43" s="10" t="s">
        <v>99</v>
      </c>
      <c r="C43" s="100">
        <f>INSS</f>
        <v>0.2</v>
      </c>
      <c r="D43" s="92">
        <f t="shared" ref="D43:D50" si="0">($D$32+$D$39)*C43</f>
        <v>0</v>
      </c>
      <c r="E43" s="49"/>
    </row>
    <row r="44" spans="1:9" ht="15.75" customHeight="1">
      <c r="A44" s="72" t="s">
        <v>174</v>
      </c>
      <c r="B44" s="10" t="s">
        <v>101</v>
      </c>
      <c r="C44" s="100">
        <f>SalárioEducação</f>
        <v>2.5000000000000001E-2</v>
      </c>
      <c r="D44" s="92">
        <f t="shared" si="0"/>
        <v>0</v>
      </c>
      <c r="E44" s="49"/>
    </row>
    <row r="45" spans="1:9" ht="15.75" customHeight="1">
      <c r="A45" s="72" t="s">
        <v>176</v>
      </c>
      <c r="B45" s="10" t="s">
        <v>104</v>
      </c>
      <c r="C45" s="30">
        <f>SATFAPRAT</f>
        <v>0.06</v>
      </c>
      <c r="D45" s="92">
        <f t="shared" si="0"/>
        <v>0</v>
      </c>
      <c r="E45" s="49"/>
    </row>
    <row r="46" spans="1:9" ht="15.75" customHeight="1">
      <c r="A46" s="72" t="s">
        <v>185</v>
      </c>
      <c r="B46" s="10" t="s">
        <v>107</v>
      </c>
      <c r="C46" s="100">
        <f>SESCSESI</f>
        <v>1.4999999999999999E-2</v>
      </c>
      <c r="D46" s="92">
        <f t="shared" si="0"/>
        <v>0</v>
      </c>
      <c r="E46" s="49"/>
      <c r="G46" s="101"/>
    </row>
    <row r="47" spans="1:9" ht="15.75" customHeight="1">
      <c r="A47" s="72" t="s">
        <v>205</v>
      </c>
      <c r="B47" s="10" t="s">
        <v>110</v>
      </c>
      <c r="C47" s="100">
        <f>SENAISENAC</f>
        <v>0.01</v>
      </c>
      <c r="D47" s="92">
        <f t="shared" si="0"/>
        <v>0</v>
      </c>
      <c r="E47" s="49"/>
      <c r="G47" s="95"/>
    </row>
    <row r="48" spans="1:9" ht="15.75" customHeight="1">
      <c r="A48" s="72" t="s">
        <v>207</v>
      </c>
      <c r="B48" s="10" t="s">
        <v>113</v>
      </c>
      <c r="C48" s="100">
        <f>SEBRAE</f>
        <v>6.0000000000000001E-3</v>
      </c>
      <c r="D48" s="92">
        <f t="shared" si="0"/>
        <v>0</v>
      </c>
      <c r="E48" s="49"/>
      <c r="G48" s="88"/>
    </row>
    <row r="49" spans="1:6" ht="15.75" customHeight="1">
      <c r="A49" s="72" t="s">
        <v>209</v>
      </c>
      <c r="B49" s="10" t="s">
        <v>115</v>
      </c>
      <c r="C49" s="100">
        <f>INCRA</f>
        <v>2E-3</v>
      </c>
      <c r="D49" s="92">
        <f t="shared" si="0"/>
        <v>0</v>
      </c>
      <c r="E49" s="49"/>
    </row>
    <row r="50" spans="1:6" ht="15.75" customHeight="1">
      <c r="A50" s="72" t="s">
        <v>223</v>
      </c>
      <c r="B50" s="10" t="s">
        <v>117</v>
      </c>
      <c r="C50" s="100">
        <f>FGTS</f>
        <v>0.08</v>
      </c>
      <c r="D50" s="92">
        <f t="shared" si="0"/>
        <v>0</v>
      </c>
      <c r="E50" s="49"/>
    </row>
    <row r="51" spans="1:6" ht="15.75" customHeight="1">
      <c r="A51" s="90"/>
      <c r="B51" s="21" t="s">
        <v>224</v>
      </c>
      <c r="C51" s="102">
        <f>SUM(C43:C50)</f>
        <v>0.39800000000000008</v>
      </c>
      <c r="D51" s="91">
        <f>SUM(D43:D50)</f>
        <v>0</v>
      </c>
      <c r="F51" s="58"/>
    </row>
    <row r="52" spans="1:6" ht="15.75" customHeight="1">
      <c r="A52" s="634"/>
      <c r="B52" s="634"/>
      <c r="C52" s="634"/>
      <c r="D52" s="634"/>
      <c r="F52" s="99"/>
    </row>
    <row r="53" spans="1:6" ht="15.75" customHeight="1">
      <c r="A53" s="635" t="s">
        <v>225</v>
      </c>
      <c r="B53" s="635"/>
      <c r="C53" s="635"/>
      <c r="D53" s="635"/>
    </row>
    <row r="54" spans="1:6" ht="15.75" customHeight="1">
      <c r="A54" s="77" t="s">
        <v>226</v>
      </c>
      <c r="B54" s="629" t="s">
        <v>227</v>
      </c>
      <c r="C54" s="629"/>
      <c r="D54" s="77" t="s">
        <v>171</v>
      </c>
    </row>
    <row r="55" spans="1:6" ht="15.75" customHeight="1">
      <c r="A55" s="72" t="s">
        <v>172</v>
      </c>
      <c r="B55" s="83" t="s">
        <v>15</v>
      </c>
      <c r="C55" s="11">
        <v>4.95</v>
      </c>
      <c r="D55" s="105">
        <f>(C55*2*22)-(D25*6%)</f>
        <v>217.8</v>
      </c>
      <c r="E55" s="106"/>
    </row>
    <row r="56" spans="1:6" ht="15.75" customHeight="1">
      <c r="A56" s="72" t="s">
        <v>174</v>
      </c>
      <c r="B56" s="83" t="s">
        <v>18</v>
      </c>
      <c r="C56" s="11">
        <v>23.76</v>
      </c>
      <c r="D56" s="87">
        <f>(C56*22)-(C56*22*5%)</f>
        <v>496.584</v>
      </c>
      <c r="E56" s="107"/>
    </row>
    <row r="57" spans="1:6" ht="15.75" customHeight="1">
      <c r="A57" s="72" t="s">
        <v>176</v>
      </c>
      <c r="B57" s="83" t="s">
        <v>21</v>
      </c>
      <c r="C57" s="11">
        <v>164.16</v>
      </c>
      <c r="D57" s="87">
        <f>C57</f>
        <v>164.16</v>
      </c>
      <c r="E57" s="49"/>
    </row>
    <row r="58" spans="1:6" ht="15.75" customHeight="1">
      <c r="A58" s="72" t="s">
        <v>185</v>
      </c>
      <c r="B58" s="83" t="s">
        <v>24</v>
      </c>
      <c r="C58" s="11">
        <v>59</v>
      </c>
      <c r="D58" s="87">
        <f>C58</f>
        <v>59</v>
      </c>
      <c r="E58" s="49"/>
    </row>
    <row r="59" spans="1:6" ht="15.75" customHeight="1">
      <c r="A59" s="636" t="s">
        <v>228</v>
      </c>
      <c r="B59" s="636"/>
      <c r="C59" s="636"/>
      <c r="D59" s="108">
        <f>SUM(D55:D58)</f>
        <v>937.54399999999998</v>
      </c>
    </row>
    <row r="60" spans="1:6" ht="15.75" customHeight="1">
      <c r="A60" s="634"/>
      <c r="B60" s="634"/>
      <c r="C60" s="634"/>
      <c r="D60" s="634"/>
    </row>
    <row r="61" spans="1:6" ht="15.75" customHeight="1">
      <c r="A61" s="635" t="s">
        <v>229</v>
      </c>
      <c r="B61" s="635"/>
      <c r="C61" s="635"/>
      <c r="D61" s="635"/>
    </row>
    <row r="62" spans="1:6" ht="15.75" customHeight="1">
      <c r="A62" s="77">
        <v>2</v>
      </c>
      <c r="B62" s="637" t="s">
        <v>230</v>
      </c>
      <c r="C62" s="637"/>
      <c r="D62" s="77" t="s">
        <v>171</v>
      </c>
    </row>
    <row r="63" spans="1:6" ht="15.75" customHeight="1">
      <c r="A63" s="109" t="s">
        <v>214</v>
      </c>
      <c r="B63" s="626" t="s">
        <v>215</v>
      </c>
      <c r="C63" s="626"/>
      <c r="D63" s="87">
        <f>D39</f>
        <v>0</v>
      </c>
    </row>
    <row r="64" spans="1:6" ht="15.75" customHeight="1">
      <c r="A64" s="109" t="s">
        <v>220</v>
      </c>
      <c r="B64" s="626" t="s">
        <v>221</v>
      </c>
      <c r="C64" s="626"/>
      <c r="D64" s="87">
        <f>D51</f>
        <v>0</v>
      </c>
    </row>
    <row r="65" spans="1:8" ht="15.75" customHeight="1">
      <c r="A65" s="109" t="s">
        <v>226</v>
      </c>
      <c r="B65" s="626" t="s">
        <v>227</v>
      </c>
      <c r="C65" s="626"/>
      <c r="D65" s="87">
        <f>D59</f>
        <v>937.54399999999998</v>
      </c>
    </row>
    <row r="66" spans="1:8" ht="15.75" customHeight="1">
      <c r="A66" s="625" t="s">
        <v>231</v>
      </c>
      <c r="B66" s="625"/>
      <c r="C66" s="625"/>
      <c r="D66" s="91">
        <f>SUM(D63:D65)</f>
        <v>937.54399999999998</v>
      </c>
    </row>
    <row r="67" spans="1:8" ht="15.75" customHeight="1">
      <c r="A67" s="634"/>
      <c r="B67" s="634"/>
      <c r="C67" s="634"/>
      <c r="D67" s="634"/>
    </row>
    <row r="68" spans="1:8" ht="15.75" customHeight="1">
      <c r="A68" s="635" t="s">
        <v>232</v>
      </c>
      <c r="B68" s="635"/>
      <c r="C68" s="635"/>
      <c r="D68" s="635"/>
    </row>
    <row r="69" spans="1:8" ht="15.75" customHeight="1">
      <c r="A69" s="77">
        <v>3</v>
      </c>
      <c r="B69" s="629" t="s">
        <v>129</v>
      </c>
      <c r="C69" s="629"/>
      <c r="D69" s="77" t="s">
        <v>171</v>
      </c>
    </row>
    <row r="70" spans="1:8" ht="15.75" customHeight="1">
      <c r="A70" s="72" t="s">
        <v>172</v>
      </c>
      <c r="B70" s="83" t="s">
        <v>130</v>
      </c>
      <c r="C70" s="30">
        <f>api</f>
        <v>4.1666666666666666E-3</v>
      </c>
      <c r="D70" s="87">
        <f t="shared" ref="D70:D75" si="1">$D$32*C70</f>
        <v>0</v>
      </c>
      <c r="E70" s="58"/>
      <c r="F70" s="58"/>
      <c r="G70" s="58"/>
      <c r="H70" s="95"/>
    </row>
    <row r="71" spans="1:8" ht="15.75" customHeight="1">
      <c r="A71" s="72" t="s">
        <v>174</v>
      </c>
      <c r="B71" s="83" t="s">
        <v>133</v>
      </c>
      <c r="C71" s="30">
        <f>INFGTSAP</f>
        <v>3.3333333333333332E-4</v>
      </c>
      <c r="D71" s="87">
        <f t="shared" si="1"/>
        <v>0</v>
      </c>
      <c r="G71" s="99"/>
    </row>
    <row r="72" spans="1:8" ht="15.75" customHeight="1">
      <c r="A72" s="72" t="s">
        <v>176</v>
      </c>
      <c r="B72" s="110" t="s">
        <v>136</v>
      </c>
      <c r="C72" s="30">
        <f>MULTAFGTS</f>
        <v>3.4400000000000007E-2</v>
      </c>
      <c r="D72" s="87">
        <f t="shared" si="1"/>
        <v>0</v>
      </c>
      <c r="E72" s="143"/>
    </row>
    <row r="73" spans="1:8" ht="15.75" customHeight="1">
      <c r="A73" s="72" t="s">
        <v>185</v>
      </c>
      <c r="B73" s="112" t="s">
        <v>138</v>
      </c>
      <c r="C73" s="30">
        <f>APT</f>
        <v>1.9444444444444445E-2</v>
      </c>
      <c r="D73" s="87">
        <f t="shared" si="1"/>
        <v>0</v>
      </c>
    </row>
    <row r="74" spans="1:8" ht="15.75" customHeight="1">
      <c r="A74" s="72" t="s">
        <v>205</v>
      </c>
      <c r="B74" s="112" t="s">
        <v>141</v>
      </c>
      <c r="C74" s="30">
        <f>C51*C73</f>
        <v>7.7388888888888906E-3</v>
      </c>
      <c r="D74" s="87">
        <f t="shared" si="1"/>
        <v>0</v>
      </c>
    </row>
    <row r="75" spans="1:8" ht="13.8">
      <c r="A75" s="72" t="s">
        <v>207</v>
      </c>
      <c r="B75" s="112" t="s">
        <v>143</v>
      </c>
      <c r="C75" s="30">
        <f>C73*8%*40%</f>
        <v>6.2222222222222236E-4</v>
      </c>
      <c r="D75" s="87">
        <f t="shared" si="1"/>
        <v>0</v>
      </c>
    </row>
    <row r="76" spans="1:8" ht="15.75" customHeight="1">
      <c r="A76" s="625" t="s">
        <v>233</v>
      </c>
      <c r="B76" s="625"/>
      <c r="C76" s="113">
        <f>SUM(C70:C75)</f>
        <v>6.670555555555556E-2</v>
      </c>
      <c r="D76" s="91">
        <f>SUM(D70:D75)</f>
        <v>0</v>
      </c>
      <c r="E76" s="114"/>
    </row>
    <row r="77" spans="1:8" ht="15.75" customHeight="1">
      <c r="A77" s="634"/>
      <c r="B77" s="634"/>
      <c r="C77" s="634"/>
      <c r="D77" s="634"/>
      <c r="E77" s="114"/>
      <c r="F77" s="115"/>
    </row>
    <row r="78" spans="1:8" ht="15.75" customHeight="1">
      <c r="A78" s="635" t="s">
        <v>234</v>
      </c>
      <c r="B78" s="635"/>
      <c r="C78" s="635"/>
      <c r="D78" s="635"/>
      <c r="E78" s="114"/>
    </row>
    <row r="79" spans="1:8" ht="15.75" customHeight="1">
      <c r="A79" s="635" t="s">
        <v>235</v>
      </c>
      <c r="B79" s="635"/>
      <c r="C79" s="635"/>
      <c r="D79" s="635"/>
    </row>
    <row r="80" spans="1:8" ht="15.75" customHeight="1">
      <c r="A80" s="77" t="s">
        <v>236</v>
      </c>
      <c r="B80" s="629" t="s">
        <v>237</v>
      </c>
      <c r="C80" s="629"/>
      <c r="D80" s="77" t="s">
        <v>171</v>
      </c>
    </row>
    <row r="81" spans="1:9" ht="15.75" customHeight="1">
      <c r="A81" s="72" t="s">
        <v>172</v>
      </c>
      <c r="B81" s="83" t="s">
        <v>238</v>
      </c>
      <c r="C81" s="557">
        <f>(1/12)</f>
        <v>8.3333333333333329E-2</v>
      </c>
      <c r="D81" s="87">
        <f t="shared" ref="D81:D86" si="2">($D$32+$D$66+$D$76)*C81</f>
        <v>78.12866666666666</v>
      </c>
      <c r="E81" s="85"/>
      <c r="G81" s="88"/>
      <c r="I81" s="36" t="s">
        <v>700</v>
      </c>
    </row>
    <row r="82" spans="1:9" ht="15.75" customHeight="1">
      <c r="A82" s="72" t="s">
        <v>174</v>
      </c>
      <c r="B82" s="83" t="s">
        <v>239</v>
      </c>
      <c r="C82" s="28">
        <f>(1/30)/12</f>
        <v>2.7777777777777779E-3</v>
      </c>
      <c r="D82" s="87">
        <f t="shared" si="2"/>
        <v>2.6042888888888891</v>
      </c>
      <c r="E82" s="116"/>
    </row>
    <row r="83" spans="1:9" ht="15.75" customHeight="1">
      <c r="A83" s="72" t="s">
        <v>176</v>
      </c>
      <c r="B83" s="83" t="s">
        <v>240</v>
      </c>
      <c r="C83" s="28">
        <f>((5/30/12)*1.5%)</f>
        <v>2.0833333333333332E-4</v>
      </c>
      <c r="D83" s="87">
        <f t="shared" si="2"/>
        <v>0.19532166666666664</v>
      </c>
      <c r="E83" s="116"/>
    </row>
    <row r="84" spans="1:9" ht="15.75" customHeight="1">
      <c r="A84" s="72" t="s">
        <v>185</v>
      </c>
      <c r="B84" s="83" t="s">
        <v>241</v>
      </c>
      <c r="C84" s="28">
        <f>((15/30)/12)*0.78%</f>
        <v>3.2499999999999999E-4</v>
      </c>
      <c r="D84" s="87">
        <f t="shared" si="2"/>
        <v>0.30470179999999997</v>
      </c>
      <c r="E84" s="116"/>
    </row>
    <row r="85" spans="1:9" ht="15.75" customHeight="1">
      <c r="A85" s="72" t="s">
        <v>205</v>
      </c>
      <c r="B85" s="83" t="s">
        <v>242</v>
      </c>
      <c r="C85" s="28">
        <f>(1/12*1.416%*4/12)+((1/3)/12)*1.416%*(4/12)</f>
        <v>5.2444444444444435E-4</v>
      </c>
      <c r="D85" s="87">
        <f t="shared" si="2"/>
        <v>0.49168974222222211</v>
      </c>
      <c r="E85" s="116"/>
    </row>
    <row r="86" spans="1:9" ht="15.75" customHeight="1">
      <c r="A86" s="72" t="s">
        <v>207</v>
      </c>
      <c r="B86" s="83" t="s">
        <v>243</v>
      </c>
      <c r="C86" s="28">
        <f>((5/30)/12)</f>
        <v>1.3888888888888888E-2</v>
      </c>
      <c r="D86" s="87">
        <f t="shared" si="2"/>
        <v>13.021444444444443</v>
      </c>
      <c r="E86" s="95"/>
      <c r="G86" s="119"/>
      <c r="I86" s="120"/>
    </row>
    <row r="87" spans="1:9" ht="15.75" customHeight="1">
      <c r="A87" s="625" t="s">
        <v>244</v>
      </c>
      <c r="B87" s="625"/>
      <c r="C87" s="113">
        <f>SUM(C81:C86)</f>
        <v>0.10105777777777777</v>
      </c>
      <c r="D87" s="91">
        <f>SUM(D81:D86)</f>
        <v>94.746113208888886</v>
      </c>
      <c r="F87" s="121"/>
      <c r="G87" s="94"/>
    </row>
    <row r="88" spans="1:9" ht="15.75" customHeight="1">
      <c r="A88" s="634"/>
      <c r="B88" s="634"/>
      <c r="C88" s="634"/>
      <c r="D88" s="634"/>
      <c r="E88" s="119"/>
      <c r="F88" s="95"/>
    </row>
    <row r="89" spans="1:9" ht="15.75" customHeight="1">
      <c r="A89" s="635" t="s">
        <v>245</v>
      </c>
      <c r="B89" s="635"/>
      <c r="C89" s="635"/>
      <c r="D89" s="635"/>
      <c r="F89" s="94"/>
      <c r="G89" s="95"/>
      <c r="I89" s="94"/>
    </row>
    <row r="90" spans="1:9" ht="15.75" customHeight="1">
      <c r="A90" s="77" t="s">
        <v>246</v>
      </c>
      <c r="B90" s="629" t="s">
        <v>247</v>
      </c>
      <c r="C90" s="629"/>
      <c r="D90" s="77" t="s">
        <v>171</v>
      </c>
      <c r="E90" s="95"/>
      <c r="F90" s="95"/>
      <c r="G90" s="88"/>
    </row>
    <row r="91" spans="1:9" ht="15.75" customHeight="1">
      <c r="A91" s="72" t="s">
        <v>172</v>
      </c>
      <c r="B91" s="626" t="s">
        <v>248</v>
      </c>
      <c r="C91" s="626"/>
      <c r="D91" s="92">
        <v>0</v>
      </c>
    </row>
    <row r="92" spans="1:9" ht="15.75" customHeight="1">
      <c r="A92" s="625" t="s">
        <v>249</v>
      </c>
      <c r="B92" s="625"/>
      <c r="C92" s="625"/>
      <c r="D92" s="91">
        <f>D91</f>
        <v>0</v>
      </c>
      <c r="G92" s="101"/>
    </row>
    <row r="93" spans="1:9" ht="15.75" customHeight="1">
      <c r="A93" s="634"/>
      <c r="B93" s="634"/>
      <c r="C93" s="634"/>
      <c r="D93" s="634"/>
    </row>
    <row r="94" spans="1:9" ht="15.75" customHeight="1">
      <c r="A94" s="635" t="s">
        <v>250</v>
      </c>
      <c r="B94" s="635"/>
      <c r="C94" s="635"/>
      <c r="D94" s="635"/>
      <c r="E94" s="98"/>
    </row>
    <row r="95" spans="1:9" ht="15.75" customHeight="1">
      <c r="A95" s="77">
        <v>4</v>
      </c>
      <c r="B95" s="629" t="s">
        <v>230</v>
      </c>
      <c r="C95" s="629"/>
      <c r="D95" s="77" t="s">
        <v>171</v>
      </c>
    </row>
    <row r="96" spans="1:9" ht="15.75" customHeight="1">
      <c r="A96" s="72" t="s">
        <v>236</v>
      </c>
      <c r="B96" s="626" t="s">
        <v>251</v>
      </c>
      <c r="C96" s="626"/>
      <c r="D96" s="92">
        <f>D87</f>
        <v>94.746113208888886</v>
      </c>
      <c r="F96" s="122"/>
    </row>
    <row r="97" spans="1:5" ht="15.75" customHeight="1">
      <c r="A97" s="72" t="s">
        <v>246</v>
      </c>
      <c r="B97" s="626" t="s">
        <v>247</v>
      </c>
      <c r="C97" s="626"/>
      <c r="D97" s="92">
        <f>D92</f>
        <v>0</v>
      </c>
    </row>
    <row r="98" spans="1:5" ht="15.75" customHeight="1">
      <c r="A98" s="625" t="s">
        <v>252</v>
      </c>
      <c r="B98" s="625"/>
      <c r="C98" s="625"/>
      <c r="D98" s="91">
        <f>SUM(D96:D97)</f>
        <v>94.746113208888886</v>
      </c>
    </row>
    <row r="99" spans="1:5" ht="15.75" customHeight="1">
      <c r="A99" s="634"/>
      <c r="B99" s="634"/>
      <c r="C99" s="634"/>
      <c r="D99" s="634"/>
    </row>
    <row r="100" spans="1:5" ht="15.75" customHeight="1">
      <c r="A100" s="628" t="s">
        <v>253</v>
      </c>
      <c r="B100" s="628"/>
      <c r="C100" s="628"/>
      <c r="D100" s="628"/>
    </row>
    <row r="101" spans="1:5" ht="15.75" customHeight="1">
      <c r="A101" s="77">
        <v>5</v>
      </c>
      <c r="B101" s="629" t="s">
        <v>254</v>
      </c>
      <c r="C101" s="629"/>
      <c r="D101" s="77" t="s">
        <v>171</v>
      </c>
    </row>
    <row r="102" spans="1:5" ht="15.75" customHeight="1">
      <c r="A102" s="72" t="s">
        <v>172</v>
      </c>
      <c r="B102" s="626" t="s">
        <v>255</v>
      </c>
      <c r="C102" s="626"/>
      <c r="D102" s="123">
        <f>Uniformes!I22</f>
        <v>0</v>
      </c>
    </row>
    <row r="103" spans="1:5" ht="15.75" customHeight="1">
      <c r="A103" s="72" t="s">
        <v>174</v>
      </c>
      <c r="B103" s="626" t="s">
        <v>256</v>
      </c>
      <c r="C103" s="626"/>
      <c r="D103" s="195"/>
    </row>
    <row r="104" spans="1:5" ht="15.75" customHeight="1">
      <c r="A104" s="72" t="s">
        <v>176</v>
      </c>
      <c r="B104" s="626" t="s">
        <v>257</v>
      </c>
      <c r="C104" s="626"/>
      <c r="D104" s="195"/>
    </row>
    <row r="105" spans="1:5" ht="15.75" customHeight="1">
      <c r="A105" s="72" t="s">
        <v>185</v>
      </c>
      <c r="B105" s="626" t="s">
        <v>258</v>
      </c>
      <c r="C105" s="626"/>
      <c r="D105" s="195"/>
    </row>
    <row r="106" spans="1:5" ht="15.75" customHeight="1">
      <c r="A106" s="72" t="s">
        <v>205</v>
      </c>
      <c r="B106" s="626" t="s">
        <v>259</v>
      </c>
      <c r="C106" s="626"/>
      <c r="D106" s="195"/>
    </row>
    <row r="107" spans="1:5" ht="15.75" customHeight="1">
      <c r="A107" s="72" t="s">
        <v>207</v>
      </c>
      <c r="B107" s="626" t="s">
        <v>260</v>
      </c>
      <c r="C107" s="626"/>
      <c r="D107" s="195"/>
    </row>
    <row r="108" spans="1:5" ht="15.75" customHeight="1">
      <c r="A108" s="625" t="s">
        <v>262</v>
      </c>
      <c r="B108" s="625"/>
      <c r="C108" s="625"/>
      <c r="D108" s="91">
        <f>SUM(D102:D107)</f>
        <v>0</v>
      </c>
    </row>
    <row r="109" spans="1:5" ht="15.75" customHeight="1">
      <c r="A109" s="627"/>
      <c r="B109" s="627"/>
      <c r="C109" s="627"/>
      <c r="D109" s="627"/>
    </row>
    <row r="110" spans="1:5" ht="15.75" customHeight="1">
      <c r="A110" s="628" t="s">
        <v>263</v>
      </c>
      <c r="B110" s="628"/>
      <c r="C110" s="628"/>
      <c r="D110" s="628"/>
    </row>
    <row r="111" spans="1:5" ht="15.75" customHeight="1">
      <c r="A111" s="77">
        <v>6</v>
      </c>
      <c r="B111" s="124" t="s">
        <v>264</v>
      </c>
      <c r="C111" s="73" t="s">
        <v>265</v>
      </c>
      <c r="D111" s="125" t="s">
        <v>171</v>
      </c>
    </row>
    <row r="112" spans="1:5" ht="15.75" customHeight="1">
      <c r="A112" s="72" t="s">
        <v>172</v>
      </c>
      <c r="B112" s="10" t="s">
        <v>266</v>
      </c>
      <c r="C112" s="30">
        <v>0.06</v>
      </c>
      <c r="D112" s="92">
        <f>D130*C112</f>
        <v>61.937406792533331</v>
      </c>
      <c r="E112" s="116"/>
    </row>
    <row r="113" spans="1:6" ht="15.75" customHeight="1">
      <c r="A113" s="72" t="s">
        <v>174</v>
      </c>
      <c r="B113" s="126" t="s">
        <v>267</v>
      </c>
      <c r="C113" s="127">
        <v>6.7900000000000002E-2</v>
      </c>
      <c r="D113" s="92">
        <f>(D112+D130)*C113</f>
        <v>74.298048608096565</v>
      </c>
      <c r="E113" s="116"/>
    </row>
    <row r="114" spans="1:6" ht="15.75" customHeight="1">
      <c r="A114" s="72" t="s">
        <v>176</v>
      </c>
      <c r="B114" s="10" t="s">
        <v>119</v>
      </c>
      <c r="C114" s="30">
        <f>SUM(C116:C120)</f>
        <v>0.14250000000000002</v>
      </c>
      <c r="D114" s="92">
        <f>SUM(D116:D120)</f>
        <v>194.18646475435156</v>
      </c>
      <c r="E114" s="116"/>
    </row>
    <row r="115" spans="1:6" ht="15.75" customHeight="1">
      <c r="A115" s="630"/>
      <c r="B115" s="128" t="s">
        <v>120</v>
      </c>
      <c r="C115" s="129"/>
      <c r="D115" s="130"/>
      <c r="E115" s="116"/>
    </row>
    <row r="116" spans="1:6" ht="15.75" customHeight="1">
      <c r="A116" s="630"/>
      <c r="B116" s="10" t="s">
        <v>121</v>
      </c>
      <c r="C116" s="100">
        <f>Pis</f>
        <v>1.6500000000000001E-2</v>
      </c>
      <c r="D116" s="92">
        <f>(D130+D112+D113)/(1-SUM(C116:C120))*C116</f>
        <v>22.484748550503863</v>
      </c>
      <c r="E116" s="116"/>
    </row>
    <row r="117" spans="1:6" ht="15.75" customHeight="1">
      <c r="A117" s="630"/>
      <c r="B117" s="131" t="s">
        <v>123</v>
      </c>
      <c r="C117" s="132">
        <f>Cofins</f>
        <v>7.5999999999999998E-2</v>
      </c>
      <c r="D117" s="92">
        <f>(D130+D112+D113)/(1-SUM(C116:C120))*C117</f>
        <v>103.56611453565415</v>
      </c>
      <c r="E117" s="116"/>
    </row>
    <row r="118" spans="1:6" ht="15.75" customHeight="1">
      <c r="A118" s="630"/>
      <c r="B118" s="128" t="s">
        <v>125</v>
      </c>
      <c r="C118" s="133"/>
      <c r="D118" s="134"/>
      <c r="E118" s="116"/>
    </row>
    <row r="119" spans="1:6" ht="15.75" customHeight="1">
      <c r="A119" s="630"/>
      <c r="B119" s="10" t="s">
        <v>126</v>
      </c>
      <c r="C119" s="631">
        <f>ISS</f>
        <v>0.05</v>
      </c>
      <c r="D119" s="632">
        <f>(D130+D112+D113)/(1-SUM(C116:C120))*C119</f>
        <v>68.13560166819353</v>
      </c>
      <c r="E119" s="116"/>
    </row>
    <row r="120" spans="1:6" ht="15.75" customHeight="1">
      <c r="A120" s="630"/>
      <c r="B120" s="131" t="s">
        <v>128</v>
      </c>
      <c r="C120" s="631"/>
      <c r="D120" s="632"/>
      <c r="E120" s="135"/>
    </row>
    <row r="121" spans="1:6" ht="15.75" customHeight="1">
      <c r="A121" s="633" t="s">
        <v>268</v>
      </c>
      <c r="B121" s="633"/>
      <c r="C121" s="633"/>
      <c r="D121" s="97">
        <f>SUM(D112:D114)</f>
        <v>330.42192015498142</v>
      </c>
      <c r="E121" s="136"/>
    </row>
    <row r="122" spans="1:6" ht="15.75" customHeight="1">
      <c r="A122" s="627"/>
      <c r="B122" s="627"/>
      <c r="C122" s="627"/>
      <c r="D122" s="627"/>
      <c r="E122" s="115"/>
    </row>
    <row r="123" spans="1:6" ht="15.75" customHeight="1">
      <c r="A123" s="628" t="s">
        <v>269</v>
      </c>
      <c r="B123" s="628"/>
      <c r="C123" s="628"/>
      <c r="D123" s="628"/>
    </row>
    <row r="124" spans="1:6" ht="15.75" customHeight="1">
      <c r="A124" s="137"/>
      <c r="B124" s="629" t="s">
        <v>270</v>
      </c>
      <c r="C124" s="629"/>
      <c r="D124" s="138" t="s">
        <v>271</v>
      </c>
      <c r="F124" s="115"/>
    </row>
    <row r="125" spans="1:6" ht="15.75" customHeight="1">
      <c r="A125" s="72" t="s">
        <v>172</v>
      </c>
      <c r="B125" s="626" t="s">
        <v>272</v>
      </c>
      <c r="C125" s="626"/>
      <c r="D125" s="92">
        <f>D32</f>
        <v>0</v>
      </c>
      <c r="F125" s="115"/>
    </row>
    <row r="126" spans="1:6" ht="15.75" customHeight="1">
      <c r="A126" s="72" t="s">
        <v>174</v>
      </c>
      <c r="B126" s="626" t="s">
        <v>273</v>
      </c>
      <c r="C126" s="626"/>
      <c r="D126" s="92">
        <f>D66</f>
        <v>937.54399999999998</v>
      </c>
    </row>
    <row r="127" spans="1:6" ht="15.75" customHeight="1">
      <c r="A127" s="72" t="s">
        <v>176</v>
      </c>
      <c r="B127" s="626" t="s">
        <v>274</v>
      </c>
      <c r="C127" s="626"/>
      <c r="D127" s="92">
        <f>D76</f>
        <v>0</v>
      </c>
    </row>
    <row r="128" spans="1:6" ht="15.75" customHeight="1">
      <c r="A128" s="72" t="s">
        <v>185</v>
      </c>
      <c r="B128" s="626" t="s">
        <v>275</v>
      </c>
      <c r="C128" s="626"/>
      <c r="D128" s="92">
        <f>D98</f>
        <v>94.746113208888886</v>
      </c>
      <c r="F128" s="115"/>
    </row>
    <row r="129" spans="1:6" ht="15.75" customHeight="1">
      <c r="A129" s="72" t="s">
        <v>205</v>
      </c>
      <c r="B129" s="626" t="s">
        <v>276</v>
      </c>
      <c r="C129" s="626"/>
      <c r="D129" s="92">
        <f>D108</f>
        <v>0</v>
      </c>
      <c r="F129" s="115"/>
    </row>
    <row r="130" spans="1:6" ht="15.75" customHeight="1">
      <c r="A130" s="625" t="s">
        <v>277</v>
      </c>
      <c r="B130" s="625"/>
      <c r="C130" s="625"/>
      <c r="D130" s="91">
        <f>SUM(D125:D129)</f>
        <v>1032.2901132088889</v>
      </c>
      <c r="F130" s="115"/>
    </row>
    <row r="131" spans="1:6" ht="15.75" customHeight="1">
      <c r="A131" s="78" t="s">
        <v>207</v>
      </c>
      <c r="B131" s="626" t="s">
        <v>278</v>
      </c>
      <c r="C131" s="626"/>
      <c r="D131" s="92">
        <f>D121</f>
        <v>330.42192015498142</v>
      </c>
      <c r="F131" s="115"/>
    </row>
    <row r="132" spans="1:6" s="36" customFormat="1" ht="15.75" customHeight="1">
      <c r="A132" s="625" t="s">
        <v>279</v>
      </c>
      <c r="B132" s="625"/>
      <c r="C132" s="625"/>
      <c r="D132" s="91">
        <f>SUM(D130:D131)</f>
        <v>1362.7120333638704</v>
      </c>
      <c r="F132" s="115"/>
    </row>
    <row r="133" spans="1:6" s="36" customFormat="1" ht="15.75" customHeight="1">
      <c r="A133" s="625" t="s">
        <v>309</v>
      </c>
      <c r="B133" s="625"/>
      <c r="C133" s="625"/>
      <c r="D133" s="196">
        <f>SUM(RESUMO!F5:F22)</f>
        <v>78</v>
      </c>
      <c r="F133" s="115"/>
    </row>
    <row r="134" spans="1:6" s="36" customFormat="1" ht="15.75" customHeight="1">
      <c r="A134" s="625" t="s">
        <v>310</v>
      </c>
      <c r="B134" s="625"/>
      <c r="C134" s="625"/>
      <c r="D134" s="91">
        <f>D132/D133</f>
        <v>17.470667094408594</v>
      </c>
      <c r="F134" s="115"/>
    </row>
    <row r="135" spans="1:6" ht="13.8">
      <c r="A135" s="36"/>
      <c r="B135" s="36"/>
      <c r="C135" s="36"/>
    </row>
    <row r="136" spans="1:6" ht="13.8">
      <c r="A136" s="36"/>
      <c r="B136" s="36"/>
      <c r="C136" s="36"/>
    </row>
    <row r="137" spans="1:6" ht="13.8">
      <c r="A137" s="36"/>
      <c r="B137" s="36"/>
      <c r="C137" s="36"/>
    </row>
  </sheetData>
  <mergeCells count="92">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B106:C106"/>
    <mergeCell ref="B107:C107"/>
    <mergeCell ref="A108:C108"/>
    <mergeCell ref="A109:D109"/>
    <mergeCell ref="A110:D110"/>
    <mergeCell ref="A115:A120"/>
    <mergeCell ref="C119:C120"/>
    <mergeCell ref="D119:D120"/>
    <mergeCell ref="A121:C121"/>
    <mergeCell ref="A122:D122"/>
    <mergeCell ref="A123:D123"/>
    <mergeCell ref="B124:C124"/>
    <mergeCell ref="B125:C125"/>
    <mergeCell ref="B126:C126"/>
    <mergeCell ref="B127:C127"/>
    <mergeCell ref="A133:C133"/>
    <mergeCell ref="A134:C134"/>
    <mergeCell ref="B128:C128"/>
    <mergeCell ref="B129:C129"/>
    <mergeCell ref="A130:C130"/>
    <mergeCell ref="B131:C131"/>
    <mergeCell ref="A132:C132"/>
  </mergeCells>
  <hyperlinks>
    <hyperlink ref="I2" location="RESUMO!A1" display="Resumo"/>
    <hyperlink ref="I3" location="'Tabela auxiliar cct'!A1" display="Tabela auxiliar cct"/>
    <hyperlink ref="I4" location="'Tabela auxiliar tributos'!A1" display="Tabela auxiliar tributos"/>
  </hyperlinks>
  <pageMargins left="0.51180555555555596" right="0.51180555555555596" top="1.1812499999999999" bottom="1.1812499999999999" header="0.511811023622047" footer="0.511811023622047"/>
  <pageSetup paperSize="9" orientation="portrait" horizontalDpi="300" verticalDpi="300"/>
  <rowBreaks count="3" manualBreakCount="3">
    <brk id="33" max="16383" man="1"/>
    <brk id="77" max="16383" man="1"/>
    <brk id="122"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M28"/>
  <sheetViews>
    <sheetView zoomScaleNormal="100" workbookViewId="0">
      <selection sqref="A1:I1"/>
    </sheetView>
  </sheetViews>
  <sheetFormatPr defaultColWidth="6.09765625" defaultRowHeight="13.5" customHeight="1"/>
  <cols>
    <col min="1" max="1" width="3.8984375" style="1" bestFit="1" customWidth="1"/>
    <col min="2" max="2" width="12.19921875" style="1" bestFit="1" customWidth="1"/>
    <col min="3" max="3" width="7.19921875" style="1" bestFit="1" customWidth="1"/>
    <col min="4" max="4" width="13.09765625" style="1" bestFit="1" customWidth="1"/>
    <col min="5" max="5" width="9.8984375" customWidth="1"/>
    <col min="13" max="13" width="34.59765625" customWidth="1"/>
  </cols>
  <sheetData>
    <row r="1" spans="1:13" ht="13.8">
      <c r="A1" s="662" t="s">
        <v>311</v>
      </c>
      <c r="B1" s="662"/>
      <c r="C1" s="662"/>
      <c r="D1" s="662"/>
      <c r="E1" s="662"/>
      <c r="F1" s="662"/>
      <c r="G1" s="662"/>
      <c r="H1" s="662"/>
      <c r="I1" s="662"/>
      <c r="M1" s="36" t="s">
        <v>179</v>
      </c>
    </row>
    <row r="2" spans="1:13" ht="13.8">
      <c r="A2" s="197"/>
      <c r="B2" s="198"/>
      <c r="C2" s="197"/>
      <c r="D2" s="197"/>
      <c r="E2" s="197"/>
      <c r="F2" s="197"/>
      <c r="G2" s="197"/>
      <c r="H2" s="197"/>
      <c r="I2" s="197"/>
      <c r="M2" s="48" t="s">
        <v>181</v>
      </c>
    </row>
    <row r="3" spans="1:13" ht="13.8">
      <c r="A3" s="197"/>
      <c r="B3" s="197"/>
      <c r="C3" s="197"/>
      <c r="D3" s="197"/>
      <c r="E3" s="197"/>
      <c r="F3" s="197"/>
      <c r="G3" s="197"/>
      <c r="H3" s="197"/>
      <c r="I3" s="197"/>
      <c r="M3" s="48" t="s">
        <v>183</v>
      </c>
    </row>
    <row r="4" spans="1:13" ht="26.4">
      <c r="A4" s="199" t="s">
        <v>312</v>
      </c>
      <c r="B4" s="199" t="s">
        <v>313</v>
      </c>
      <c r="C4" s="199" t="s">
        <v>314</v>
      </c>
      <c r="D4" s="199" t="s">
        <v>315</v>
      </c>
      <c r="E4" s="199" t="s">
        <v>316</v>
      </c>
      <c r="F4" s="197"/>
      <c r="G4" s="197"/>
      <c r="H4" s="200"/>
      <c r="I4" s="197"/>
      <c r="M4" s="48" t="s">
        <v>184</v>
      </c>
    </row>
    <row r="5" spans="1:13" ht="66">
      <c r="A5" s="13">
        <v>1</v>
      </c>
      <c r="B5" s="201" t="s">
        <v>317</v>
      </c>
      <c r="C5" s="202" t="s">
        <v>265</v>
      </c>
      <c r="D5" s="203">
        <v>650000</v>
      </c>
      <c r="E5" s="204">
        <v>0</v>
      </c>
      <c r="F5" s="197"/>
      <c r="G5" s="205"/>
      <c r="H5" s="197"/>
      <c r="I5" s="197"/>
    </row>
    <row r="6" spans="1:13" ht="13.8">
      <c r="A6" s="197"/>
      <c r="B6" s="197"/>
      <c r="C6" s="197"/>
      <c r="D6" s="197"/>
      <c r="E6" s="197"/>
      <c r="F6" s="197"/>
      <c r="G6" s="197"/>
      <c r="H6" s="197"/>
      <c r="I6" s="197"/>
    </row>
    <row r="7" spans="1:13" ht="13.8">
      <c r="C7" s="206"/>
      <c r="D7" s="206"/>
      <c r="E7" s="206"/>
      <c r="F7" s="197"/>
      <c r="G7" s="197"/>
      <c r="H7" s="197"/>
      <c r="I7" s="197"/>
    </row>
    <row r="8" spans="1:13" ht="13.8">
      <c r="A8" s="663" t="s">
        <v>318</v>
      </c>
      <c r="B8" s="663"/>
      <c r="C8" s="663"/>
      <c r="D8" s="663"/>
      <c r="E8" s="206"/>
      <c r="F8" s="206"/>
      <c r="G8" s="664"/>
      <c r="H8" s="664"/>
      <c r="I8" s="197"/>
    </row>
    <row r="9" spans="1:13" ht="52.8">
      <c r="A9" s="207"/>
      <c r="B9" s="208" t="s">
        <v>264</v>
      </c>
      <c r="C9" s="207" t="s">
        <v>265</v>
      </c>
      <c r="D9" s="209" t="s">
        <v>171</v>
      </c>
      <c r="E9" s="206"/>
      <c r="F9" s="206"/>
      <c r="G9" s="664"/>
      <c r="H9" s="664"/>
      <c r="I9" s="197"/>
    </row>
    <row r="10" spans="1:13" ht="26.4">
      <c r="A10" s="202" t="s">
        <v>172</v>
      </c>
      <c r="B10" s="210" t="s">
        <v>266</v>
      </c>
      <c r="C10" s="211">
        <v>0.06</v>
      </c>
      <c r="D10" s="212">
        <f>C10*D5</f>
        <v>39000</v>
      </c>
      <c r="E10" s="206"/>
      <c r="F10" s="206"/>
      <c r="G10" s="206"/>
      <c r="H10" s="206"/>
      <c r="I10" s="197"/>
    </row>
    <row r="11" spans="1:13" ht="13.8">
      <c r="A11" s="202" t="s">
        <v>174</v>
      </c>
      <c r="B11" s="213" t="s">
        <v>267</v>
      </c>
      <c r="C11" s="214">
        <v>6.7900000000000002E-2</v>
      </c>
      <c r="D11" s="212">
        <f>(D10+D5)*C11</f>
        <v>46783.1</v>
      </c>
      <c r="E11" s="197"/>
      <c r="F11" s="197"/>
      <c r="G11" s="197"/>
      <c r="H11" s="197"/>
      <c r="I11" s="197"/>
    </row>
    <row r="12" spans="1:13" ht="13.8">
      <c r="A12" s="202" t="s">
        <v>176</v>
      </c>
      <c r="B12" s="210" t="s">
        <v>119</v>
      </c>
      <c r="C12" s="211">
        <f>SUM(C14:C18)</f>
        <v>0.14250000000000002</v>
      </c>
      <c r="D12" s="212">
        <f>SUM(D14:D18)</f>
        <v>122272.99329446066</v>
      </c>
      <c r="E12" s="205"/>
      <c r="F12" s="197"/>
      <c r="G12" s="197"/>
      <c r="H12" s="197"/>
      <c r="I12" s="197"/>
      <c r="M12" s="1" t="s">
        <v>319</v>
      </c>
    </row>
    <row r="13" spans="1:13" ht="26.4">
      <c r="A13" s="665"/>
      <c r="B13" s="215" t="s">
        <v>120</v>
      </c>
      <c r="C13" s="216"/>
      <c r="D13" s="217"/>
      <c r="E13" s="197"/>
      <c r="F13" s="197"/>
      <c r="G13" s="197"/>
      <c r="H13" s="197"/>
      <c r="I13" s="197"/>
    </row>
    <row r="14" spans="1:13" ht="26.4">
      <c r="A14" s="665"/>
      <c r="B14" s="210" t="s">
        <v>121</v>
      </c>
      <c r="C14" s="100">
        <f>Pis</f>
        <v>1.6500000000000001E-2</v>
      </c>
      <c r="D14" s="212">
        <f>(D5+D10+D11)/(1-SUM(C14:C18))*C14</f>
        <v>14157.925539358603</v>
      </c>
      <c r="E14" s="197"/>
      <c r="F14" s="197"/>
      <c r="G14" s="197"/>
      <c r="H14" s="197"/>
      <c r="I14" s="197"/>
    </row>
    <row r="15" spans="1:13" ht="26.4">
      <c r="A15" s="665"/>
      <c r="B15" s="218" t="s">
        <v>123</v>
      </c>
      <c r="C15" s="132">
        <f>Cofins</f>
        <v>7.5999999999999998E-2</v>
      </c>
      <c r="D15" s="212">
        <f>(D5+D10+D11)/(1-SUM(C14:C18))*C15</f>
        <v>65212.263090379012</v>
      </c>
      <c r="E15" s="219"/>
      <c r="F15" s="220"/>
      <c r="G15" s="197"/>
      <c r="H15" s="197"/>
      <c r="I15" s="197"/>
    </row>
    <row r="16" spans="1:13" ht="39.6">
      <c r="A16" s="665"/>
      <c r="B16" s="215" t="s">
        <v>125</v>
      </c>
      <c r="C16" s="133"/>
      <c r="D16" s="221"/>
      <c r="E16" s="197"/>
      <c r="F16" s="197"/>
      <c r="G16" s="197"/>
      <c r="H16" s="197"/>
      <c r="I16" s="197"/>
    </row>
    <row r="17" spans="1:9" ht="39.6">
      <c r="A17" s="665"/>
      <c r="B17" s="210" t="s">
        <v>126</v>
      </c>
      <c r="C17" s="659">
        <f>ISS</f>
        <v>0.05</v>
      </c>
      <c r="D17" s="666">
        <f>(D5+D10+D11)/(1-SUM(C14:C18))*C17</f>
        <v>42902.804664723037</v>
      </c>
      <c r="E17" s="197"/>
      <c r="F17" s="197"/>
      <c r="G17" s="197"/>
      <c r="H17" s="197"/>
      <c r="I17" s="197"/>
    </row>
    <row r="18" spans="1:9" ht="26.4">
      <c r="A18" s="665"/>
      <c r="B18" s="218" t="s">
        <v>128</v>
      </c>
      <c r="C18" s="659"/>
      <c r="D18" s="666"/>
      <c r="E18" s="197"/>
      <c r="F18" s="197"/>
      <c r="G18" s="197"/>
      <c r="H18" s="197"/>
      <c r="I18" s="197"/>
    </row>
    <row r="19" spans="1:9" ht="13.5" customHeight="1">
      <c r="A19" s="661" t="s">
        <v>320</v>
      </c>
      <c r="B19" s="661"/>
      <c r="C19" s="661"/>
      <c r="D19" s="222">
        <f>SUM(D10:D12)</f>
        <v>208056.09329446068</v>
      </c>
      <c r="E19" s="219"/>
      <c r="F19" s="197"/>
      <c r="G19" s="197"/>
      <c r="H19" s="197"/>
      <c r="I19" s="197"/>
    </row>
    <row r="20" spans="1:9" ht="13.8">
      <c r="A20" s="197"/>
      <c r="B20" s="197"/>
      <c r="C20" s="197"/>
      <c r="D20" s="197"/>
      <c r="E20" s="197"/>
      <c r="F20" s="197"/>
      <c r="G20" s="197"/>
      <c r="H20" s="197"/>
      <c r="I20" s="197"/>
    </row>
    <row r="21" spans="1:9" ht="13.8">
      <c r="A21" s="197"/>
      <c r="B21" s="197"/>
      <c r="C21" s="197"/>
      <c r="D21" s="197"/>
      <c r="E21" s="197"/>
      <c r="F21" s="197"/>
      <c r="G21" s="197"/>
      <c r="H21" s="197"/>
      <c r="I21" s="197"/>
    </row>
    <row r="22" spans="1:9" ht="14.4">
      <c r="A22" s="660" t="s">
        <v>321</v>
      </c>
      <c r="B22" s="660"/>
      <c r="C22" s="660"/>
      <c r="D22" s="223">
        <f>D5</f>
        <v>650000</v>
      </c>
      <c r="E22" s="197"/>
      <c r="F22" s="197"/>
      <c r="G22" s="197"/>
      <c r="H22" s="197"/>
      <c r="I22" s="197"/>
    </row>
    <row r="23" spans="1:9" ht="14.4">
      <c r="A23" s="660" t="s">
        <v>322</v>
      </c>
      <c r="B23" s="660"/>
      <c r="C23" s="660"/>
      <c r="D23" s="223">
        <f>D19</f>
        <v>208056.09329446068</v>
      </c>
      <c r="E23" s="197"/>
      <c r="F23" s="220"/>
      <c r="G23" s="197"/>
      <c r="H23" s="197"/>
      <c r="I23" s="197"/>
    </row>
    <row r="24" spans="1:9" ht="14.4">
      <c r="A24" s="660" t="s">
        <v>320</v>
      </c>
      <c r="B24" s="660"/>
      <c r="C24" s="660"/>
      <c r="D24" s="223">
        <f>D22+D23</f>
        <v>858056.09329446068</v>
      </c>
      <c r="E24" s="197"/>
      <c r="F24" s="197"/>
      <c r="G24" s="197"/>
      <c r="H24" s="197"/>
      <c r="I24" s="197"/>
    </row>
    <row r="25" spans="1:9" ht="14.4">
      <c r="A25" s="660" t="s">
        <v>323</v>
      </c>
      <c r="B25" s="660"/>
      <c r="C25" s="660"/>
      <c r="D25" s="204">
        <f>E5</f>
        <v>0</v>
      </c>
      <c r="E25" s="197"/>
      <c r="F25" s="197"/>
      <c r="G25" s="197"/>
      <c r="H25" s="197"/>
      <c r="I25" s="197"/>
    </row>
    <row r="26" spans="1:9" ht="14.4">
      <c r="A26" s="660" t="s">
        <v>324</v>
      </c>
      <c r="B26" s="660"/>
      <c r="C26" s="660"/>
      <c r="D26" s="223">
        <f>D24*D25</f>
        <v>0</v>
      </c>
      <c r="E26" s="197"/>
      <c r="F26" s="220"/>
      <c r="G26" s="197"/>
      <c r="H26" s="197"/>
      <c r="I26" s="197"/>
    </row>
    <row r="27" spans="1:9" ht="14.4">
      <c r="A27" s="660" t="s">
        <v>325</v>
      </c>
      <c r="B27" s="660"/>
      <c r="C27" s="660"/>
      <c r="D27" s="223">
        <f>D24-D26</f>
        <v>858056.09329446068</v>
      </c>
      <c r="E27" s="224"/>
      <c r="F27" s="225"/>
      <c r="G27" s="197"/>
      <c r="H27" s="197"/>
      <c r="I27" s="197"/>
    </row>
    <row r="28" spans="1:9" ht="14.4">
      <c r="A28" s="660" t="s">
        <v>326</v>
      </c>
      <c r="B28" s="660"/>
      <c r="C28" s="660"/>
      <c r="D28" s="223">
        <f>D27/12</f>
        <v>71504.674441205061</v>
      </c>
      <c r="E28" s="225"/>
      <c r="F28" s="225"/>
      <c r="G28" s="197"/>
      <c r="H28" s="197"/>
      <c r="I28" s="197"/>
    </row>
  </sheetData>
  <mergeCells count="15">
    <mergeCell ref="A1:I1"/>
    <mergeCell ref="A8:D8"/>
    <mergeCell ref="G8:H8"/>
    <mergeCell ref="G9:H9"/>
    <mergeCell ref="A13:A18"/>
    <mergeCell ref="C17:C18"/>
    <mergeCell ref="D17:D18"/>
    <mergeCell ref="A26:C26"/>
    <mergeCell ref="A27:C27"/>
    <mergeCell ref="A28:C28"/>
    <mergeCell ref="A19:C19"/>
    <mergeCell ref="A22:C22"/>
    <mergeCell ref="A23:C23"/>
    <mergeCell ref="A24:C24"/>
    <mergeCell ref="A25:C25"/>
  </mergeCells>
  <hyperlinks>
    <hyperlink ref="M2" location="RESUMO!A1" display="Resumo"/>
    <hyperlink ref="M3" location="'Tabela auxiliar cct'!A1" display="Tabela auxiliar cct"/>
    <hyperlink ref="M4" location="'Tabela auxiliar tributos'!A1" display="Tabela auxiliar tributos"/>
  </hyperlink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MK54"/>
  <sheetViews>
    <sheetView zoomScale="90" zoomScaleNormal="90" workbookViewId="0">
      <selection activeCell="P2" sqref="P2"/>
    </sheetView>
  </sheetViews>
  <sheetFormatPr defaultColWidth="5" defaultRowHeight="13.5" customHeight="1"/>
  <cols>
    <col min="1" max="1" width="4.19921875" style="226" bestFit="1" customWidth="1"/>
    <col min="2" max="2" width="18" style="227" customWidth="1"/>
    <col min="3" max="3" width="5.19921875" style="227" customWidth="1"/>
    <col min="4" max="5" width="11.69921875" style="226" bestFit="1" customWidth="1"/>
    <col min="6" max="8" width="7.3984375" style="226" bestFit="1" customWidth="1"/>
    <col min="9" max="9" width="7.09765625" style="226" bestFit="1" customWidth="1"/>
    <col min="10" max="10" width="12.19921875" style="226" bestFit="1" customWidth="1"/>
    <col min="11" max="11" width="6" style="227" customWidth="1"/>
    <col min="12" max="15" width="5.3984375" style="227" customWidth="1"/>
    <col min="16" max="16" width="24.3984375" style="227" bestFit="1" customWidth="1"/>
    <col min="17" max="1025" width="5.3984375" style="227" customWidth="1"/>
  </cols>
  <sheetData>
    <row r="1" spans="1:16" ht="13.8">
      <c r="P1" s="36" t="s">
        <v>179</v>
      </c>
    </row>
    <row r="2" spans="1:16" s="228" customFormat="1" ht="24.6" customHeight="1">
      <c r="A2" s="677" t="s">
        <v>327</v>
      </c>
      <c r="B2" s="677"/>
      <c r="C2" s="677"/>
      <c r="D2" s="677"/>
      <c r="E2" s="677"/>
      <c r="F2" s="677"/>
      <c r="G2" s="677"/>
      <c r="H2" s="677"/>
      <c r="I2" s="677"/>
      <c r="J2" s="677"/>
      <c r="P2" s="48" t="s">
        <v>181</v>
      </c>
    </row>
    <row r="3" spans="1:16" s="233" customFormat="1" ht="24.6" customHeight="1">
      <c r="A3" s="229" t="s">
        <v>0</v>
      </c>
      <c r="B3" s="678" t="s">
        <v>170</v>
      </c>
      <c r="C3" s="678"/>
      <c r="D3" s="229" t="s">
        <v>328</v>
      </c>
      <c r="E3" s="230" t="s">
        <v>329</v>
      </c>
      <c r="F3" s="231" t="s">
        <v>330</v>
      </c>
      <c r="G3" s="231" t="s">
        <v>331</v>
      </c>
      <c r="H3" s="231" t="s">
        <v>332</v>
      </c>
      <c r="I3" s="232" t="s">
        <v>333</v>
      </c>
      <c r="J3" s="232" t="s">
        <v>334</v>
      </c>
      <c r="P3" s="48" t="s">
        <v>183</v>
      </c>
    </row>
    <row r="4" spans="1:16" ht="24.6" customHeight="1">
      <c r="A4" s="234">
        <v>1</v>
      </c>
      <c r="B4" s="673" t="s">
        <v>335</v>
      </c>
      <c r="C4" s="673"/>
      <c r="D4" s="235" t="s">
        <v>336</v>
      </c>
      <c r="E4" s="236">
        <v>13</v>
      </c>
      <c r="F4" s="237">
        <v>226.59</v>
      </c>
      <c r="G4" s="237">
        <v>248.72</v>
      </c>
      <c r="H4" s="237">
        <v>199</v>
      </c>
      <c r="I4" s="238">
        <v>224.77</v>
      </c>
      <c r="J4" s="238">
        <f>I4*E4</f>
        <v>2922.01</v>
      </c>
      <c r="P4" s="48" t="s">
        <v>184</v>
      </c>
    </row>
    <row r="5" spans="1:16" ht="24.6" customHeight="1">
      <c r="A5" s="234">
        <v>2</v>
      </c>
      <c r="B5" s="673" t="s">
        <v>337</v>
      </c>
      <c r="C5" s="673"/>
      <c r="D5" s="235" t="s">
        <v>336</v>
      </c>
      <c r="E5" s="236">
        <v>8</v>
      </c>
      <c r="F5" s="239">
        <v>120.06</v>
      </c>
      <c r="G5" s="239">
        <v>73</v>
      </c>
      <c r="H5" s="239">
        <v>112.99</v>
      </c>
      <c r="I5" s="240">
        <v>102.01666666666701</v>
      </c>
      <c r="J5" s="238">
        <f t="shared" ref="J5:J34" si="0">I5*E5</f>
        <v>816.13333333333605</v>
      </c>
    </row>
    <row r="6" spans="1:16" ht="24.6" customHeight="1">
      <c r="A6" s="234">
        <v>3</v>
      </c>
      <c r="B6" s="673" t="s">
        <v>338</v>
      </c>
      <c r="C6" s="673"/>
      <c r="D6" s="235" t="s">
        <v>336</v>
      </c>
      <c r="E6" s="241">
        <v>10</v>
      </c>
      <c r="F6" s="239">
        <v>12.52</v>
      </c>
      <c r="G6" s="239">
        <v>9.99</v>
      </c>
      <c r="H6" s="239">
        <v>12.24</v>
      </c>
      <c r="I6" s="240">
        <v>11.5833333333333</v>
      </c>
      <c r="J6" s="238">
        <f t="shared" si="0"/>
        <v>115.833333333333</v>
      </c>
    </row>
    <row r="7" spans="1:16" ht="24.6" customHeight="1">
      <c r="A7" s="234">
        <v>4</v>
      </c>
      <c r="B7" s="673" t="s">
        <v>339</v>
      </c>
      <c r="C7" s="673"/>
      <c r="D7" s="235" t="s">
        <v>336</v>
      </c>
      <c r="E7" s="241">
        <v>10</v>
      </c>
      <c r="F7" s="239">
        <v>12.56</v>
      </c>
      <c r="G7" s="239">
        <v>14.57</v>
      </c>
      <c r="H7" s="239">
        <v>14</v>
      </c>
      <c r="I7" s="240">
        <v>13.71</v>
      </c>
      <c r="J7" s="238">
        <f t="shared" si="0"/>
        <v>137.10000000000002</v>
      </c>
    </row>
    <row r="8" spans="1:16" ht="24.6" customHeight="1">
      <c r="A8" s="234">
        <v>5</v>
      </c>
      <c r="B8" s="673" t="s">
        <v>340</v>
      </c>
      <c r="C8" s="673"/>
      <c r="D8" s="235" t="s">
        <v>341</v>
      </c>
      <c r="E8" s="241">
        <v>120</v>
      </c>
      <c r="F8" s="237">
        <v>35.47</v>
      </c>
      <c r="G8" s="239">
        <v>39.07</v>
      </c>
      <c r="H8" s="239">
        <v>39</v>
      </c>
      <c r="I8" s="238">
        <v>37.8466666666667</v>
      </c>
      <c r="J8" s="238">
        <f t="shared" si="0"/>
        <v>4541.600000000004</v>
      </c>
    </row>
    <row r="9" spans="1:16" ht="24.6" customHeight="1">
      <c r="A9" s="234">
        <v>6</v>
      </c>
      <c r="B9" s="673" t="s">
        <v>342</v>
      </c>
      <c r="C9" s="673"/>
      <c r="D9" s="235" t="s">
        <v>343</v>
      </c>
      <c r="E9" s="241">
        <v>2520</v>
      </c>
      <c r="F9" s="239">
        <v>6.36</v>
      </c>
      <c r="G9" s="239">
        <v>6.5</v>
      </c>
      <c r="H9" s="239">
        <v>7.36</v>
      </c>
      <c r="I9" s="240">
        <v>6.74</v>
      </c>
      <c r="J9" s="238">
        <f t="shared" si="0"/>
        <v>16984.8</v>
      </c>
    </row>
    <row r="10" spans="1:16" ht="24.6" customHeight="1">
      <c r="A10" s="234">
        <v>7</v>
      </c>
      <c r="B10" s="673" t="s">
        <v>344</v>
      </c>
      <c r="C10" s="673"/>
      <c r="D10" s="235" t="s">
        <v>336</v>
      </c>
      <c r="E10" s="236">
        <v>5</v>
      </c>
      <c r="F10" s="237">
        <v>98</v>
      </c>
      <c r="G10" s="239">
        <v>117</v>
      </c>
      <c r="H10" s="239">
        <v>93.7</v>
      </c>
      <c r="I10" s="238">
        <v>102.9</v>
      </c>
      <c r="J10" s="238">
        <f t="shared" si="0"/>
        <v>514.5</v>
      </c>
      <c r="K10" s="226"/>
    </row>
    <row r="11" spans="1:16" ht="24.6" customHeight="1">
      <c r="A11" s="234">
        <v>8</v>
      </c>
      <c r="B11" s="673" t="s">
        <v>345</v>
      </c>
      <c r="C11" s="673"/>
      <c r="D11" s="235" t="s">
        <v>346</v>
      </c>
      <c r="E11" s="236">
        <v>24</v>
      </c>
      <c r="F11" s="239">
        <v>31.92</v>
      </c>
      <c r="G11" s="239">
        <v>40</v>
      </c>
      <c r="H11" s="239">
        <v>45</v>
      </c>
      <c r="I11" s="240">
        <v>38.973333333333301</v>
      </c>
      <c r="J11" s="238">
        <f t="shared" si="0"/>
        <v>935.35999999999922</v>
      </c>
    </row>
    <row r="12" spans="1:16" ht="24.6" customHeight="1">
      <c r="A12" s="234">
        <v>9</v>
      </c>
      <c r="B12" s="673" t="s">
        <v>347</v>
      </c>
      <c r="C12" s="673"/>
      <c r="D12" s="235" t="s">
        <v>336</v>
      </c>
      <c r="E12" s="236">
        <v>5</v>
      </c>
      <c r="F12" s="239">
        <v>27</v>
      </c>
      <c r="G12" s="239">
        <v>34.97</v>
      </c>
      <c r="H12" s="239">
        <v>29.77</v>
      </c>
      <c r="I12" s="238">
        <v>30.58</v>
      </c>
      <c r="J12" s="238">
        <f t="shared" si="0"/>
        <v>152.89999999999998</v>
      </c>
      <c r="K12" s="226"/>
    </row>
    <row r="13" spans="1:16" ht="24.6" customHeight="1">
      <c r="A13" s="234">
        <v>10</v>
      </c>
      <c r="B13" s="673" t="s">
        <v>348</v>
      </c>
      <c r="C13" s="673"/>
      <c r="D13" s="235" t="s">
        <v>336</v>
      </c>
      <c r="E13" s="236">
        <v>10</v>
      </c>
      <c r="F13" s="239">
        <v>163.16999999999999</v>
      </c>
      <c r="G13" s="239">
        <v>188.61</v>
      </c>
      <c r="H13" s="239">
        <v>161.77000000000001</v>
      </c>
      <c r="I13" s="240">
        <v>171.183333333333</v>
      </c>
      <c r="J13" s="238">
        <f t="shared" si="0"/>
        <v>1711.8333333333298</v>
      </c>
    </row>
    <row r="14" spans="1:16" ht="24.6" customHeight="1">
      <c r="A14" s="234">
        <v>11</v>
      </c>
      <c r="B14" s="673" t="s">
        <v>349</v>
      </c>
      <c r="C14" s="673"/>
      <c r="D14" s="235" t="s">
        <v>350</v>
      </c>
      <c r="E14" s="566">
        <v>1500</v>
      </c>
      <c r="F14" s="239">
        <v>18.05</v>
      </c>
      <c r="G14" s="239">
        <v>20.5</v>
      </c>
      <c r="H14" s="239">
        <v>16</v>
      </c>
      <c r="I14" s="240">
        <v>18.183333333333302</v>
      </c>
      <c r="J14" s="238">
        <f t="shared" si="0"/>
        <v>27274.999999999953</v>
      </c>
    </row>
    <row r="15" spans="1:16" s="144" customFormat="1" ht="24.6" customHeight="1">
      <c r="A15" s="234">
        <v>12</v>
      </c>
      <c r="B15" s="673" t="s">
        <v>351</v>
      </c>
      <c r="C15" s="673"/>
      <c r="D15" s="235" t="s">
        <v>352</v>
      </c>
      <c r="E15" s="566">
        <v>70</v>
      </c>
      <c r="F15" s="237">
        <v>357</v>
      </c>
      <c r="G15" s="237">
        <v>385</v>
      </c>
      <c r="H15" s="237">
        <v>230</v>
      </c>
      <c r="I15" s="238">
        <v>324</v>
      </c>
      <c r="J15" s="238">
        <f t="shared" si="0"/>
        <v>22680</v>
      </c>
    </row>
    <row r="16" spans="1:16" s="144" customFormat="1" ht="24.6" customHeight="1">
      <c r="A16" s="234">
        <v>13</v>
      </c>
      <c r="B16" s="673" t="s">
        <v>353</v>
      </c>
      <c r="C16" s="673"/>
      <c r="D16" s="235" t="s">
        <v>336</v>
      </c>
      <c r="E16" s="236">
        <v>15</v>
      </c>
      <c r="F16" s="237">
        <v>35</v>
      </c>
      <c r="G16" s="239">
        <v>39.9</v>
      </c>
      <c r="H16" s="239">
        <v>38.9</v>
      </c>
      <c r="I16" s="240">
        <v>37.933333333333302</v>
      </c>
      <c r="J16" s="238">
        <f t="shared" si="0"/>
        <v>568.99999999999955</v>
      </c>
    </row>
    <row r="17" spans="1:14" s="144" customFormat="1" ht="24.6" customHeight="1">
      <c r="A17" s="234">
        <v>14</v>
      </c>
      <c r="B17" s="673" t="s">
        <v>354</v>
      </c>
      <c r="C17" s="673"/>
      <c r="D17" s="235" t="s">
        <v>336</v>
      </c>
      <c r="E17" s="236">
        <v>15</v>
      </c>
      <c r="F17" s="239">
        <v>40.1</v>
      </c>
      <c r="G17" s="237">
        <v>47.46</v>
      </c>
      <c r="H17" s="237">
        <v>35</v>
      </c>
      <c r="I17" s="238">
        <v>40.853333333333303</v>
      </c>
      <c r="J17" s="238">
        <f t="shared" si="0"/>
        <v>612.7999999999995</v>
      </c>
    </row>
    <row r="18" spans="1:14" s="144" customFormat="1" ht="24.6" customHeight="1">
      <c r="A18" s="234">
        <v>15</v>
      </c>
      <c r="B18" s="673" t="s">
        <v>355</v>
      </c>
      <c r="C18" s="673"/>
      <c r="D18" s="235" t="s">
        <v>336</v>
      </c>
      <c r="E18" s="236">
        <v>15</v>
      </c>
      <c r="F18" s="239">
        <v>34.78</v>
      </c>
      <c r="G18" s="237">
        <v>35</v>
      </c>
      <c r="H18" s="239">
        <v>34.44</v>
      </c>
      <c r="I18" s="240">
        <v>34.74</v>
      </c>
      <c r="J18" s="238">
        <f t="shared" si="0"/>
        <v>521.1</v>
      </c>
      <c r="L18" s="242"/>
    </row>
    <row r="19" spans="1:14" s="144" customFormat="1" ht="24.6" customHeight="1">
      <c r="A19" s="234">
        <v>16</v>
      </c>
      <c r="B19" s="673" t="s">
        <v>356</v>
      </c>
      <c r="C19" s="673"/>
      <c r="D19" s="235" t="s">
        <v>336</v>
      </c>
      <c r="E19" s="236">
        <v>15</v>
      </c>
      <c r="F19" s="237">
        <v>35</v>
      </c>
      <c r="G19" s="237">
        <v>40</v>
      </c>
      <c r="H19" s="237">
        <v>39.9</v>
      </c>
      <c r="I19" s="238">
        <v>38.299999999999997</v>
      </c>
      <c r="J19" s="238">
        <f t="shared" si="0"/>
        <v>574.5</v>
      </c>
    </row>
    <row r="20" spans="1:14" s="144" customFormat="1" ht="24.6" customHeight="1">
      <c r="A20" s="243">
        <v>17</v>
      </c>
      <c r="B20" s="673" t="s">
        <v>357</v>
      </c>
      <c r="C20" s="673"/>
      <c r="D20" s="235" t="s">
        <v>336</v>
      </c>
      <c r="E20" s="236">
        <v>15</v>
      </c>
      <c r="F20" s="237">
        <v>35</v>
      </c>
      <c r="G20" s="237">
        <v>28</v>
      </c>
      <c r="H20" s="237">
        <v>39.9</v>
      </c>
      <c r="I20" s="238">
        <v>34.299999999999997</v>
      </c>
      <c r="J20" s="238">
        <f t="shared" si="0"/>
        <v>514.5</v>
      </c>
    </row>
    <row r="21" spans="1:14" s="144" customFormat="1" ht="24.6" customHeight="1">
      <c r="A21" s="243">
        <v>18</v>
      </c>
      <c r="B21" s="673" t="s">
        <v>358</v>
      </c>
      <c r="C21" s="673"/>
      <c r="D21" s="235" t="s">
        <v>336</v>
      </c>
      <c r="E21" s="236">
        <v>15</v>
      </c>
      <c r="F21" s="237">
        <v>39.9</v>
      </c>
      <c r="G21" s="237">
        <v>39.9</v>
      </c>
      <c r="H21" s="237">
        <v>35</v>
      </c>
      <c r="I21" s="240">
        <v>38.266666666666701</v>
      </c>
      <c r="J21" s="238">
        <f t="shared" si="0"/>
        <v>574.00000000000057</v>
      </c>
    </row>
    <row r="22" spans="1:14" s="144" customFormat="1" ht="24.6" customHeight="1">
      <c r="A22" s="234">
        <v>19</v>
      </c>
      <c r="B22" s="673" t="s">
        <v>359</v>
      </c>
      <c r="C22" s="673"/>
      <c r="D22" s="235" t="s">
        <v>336</v>
      </c>
      <c r="E22" s="236">
        <v>15</v>
      </c>
      <c r="F22" s="239">
        <v>68</v>
      </c>
      <c r="G22" s="237">
        <v>64.930000000000007</v>
      </c>
      <c r="H22" s="239">
        <v>75</v>
      </c>
      <c r="I22" s="238">
        <v>69.31</v>
      </c>
      <c r="J22" s="238">
        <f t="shared" si="0"/>
        <v>1039.6500000000001</v>
      </c>
    </row>
    <row r="23" spans="1:14" s="144" customFormat="1" ht="24.6" customHeight="1">
      <c r="A23" s="243">
        <v>20</v>
      </c>
      <c r="B23" s="673" t="s">
        <v>360</v>
      </c>
      <c r="C23" s="673"/>
      <c r="D23" s="235" t="s">
        <v>336</v>
      </c>
      <c r="E23" s="236">
        <v>15</v>
      </c>
      <c r="F23" s="237">
        <v>35</v>
      </c>
      <c r="G23" s="239">
        <v>28.99</v>
      </c>
      <c r="H23" s="239">
        <v>30.55</v>
      </c>
      <c r="I23" s="240">
        <v>31.5133333333333</v>
      </c>
      <c r="J23" s="238">
        <f t="shared" si="0"/>
        <v>472.69999999999948</v>
      </c>
    </row>
    <row r="24" spans="1:14" s="144" customFormat="1" ht="24.6" customHeight="1">
      <c r="A24" s="243">
        <v>21</v>
      </c>
      <c r="B24" s="673" t="s">
        <v>361</v>
      </c>
      <c r="C24" s="673"/>
      <c r="D24" s="235" t="s">
        <v>336</v>
      </c>
      <c r="E24" s="236">
        <v>25</v>
      </c>
      <c r="F24" s="237">
        <v>28</v>
      </c>
      <c r="G24" s="237">
        <v>36</v>
      </c>
      <c r="H24" s="237">
        <v>35</v>
      </c>
      <c r="I24" s="238">
        <v>33</v>
      </c>
      <c r="J24" s="238">
        <f t="shared" si="0"/>
        <v>825</v>
      </c>
    </row>
    <row r="25" spans="1:14" s="144" customFormat="1" ht="24.6" customHeight="1">
      <c r="A25" s="243">
        <v>22</v>
      </c>
      <c r="B25" s="673" t="s">
        <v>362</v>
      </c>
      <c r="C25" s="673"/>
      <c r="D25" s="235" t="s">
        <v>336</v>
      </c>
      <c r="E25" s="236">
        <v>15</v>
      </c>
      <c r="F25" s="237">
        <v>100</v>
      </c>
      <c r="G25" s="239">
        <v>90</v>
      </c>
      <c r="H25" s="239">
        <v>85</v>
      </c>
      <c r="I25" s="240">
        <v>91.6666666666667</v>
      </c>
      <c r="J25" s="238">
        <f t="shared" si="0"/>
        <v>1375.0000000000005</v>
      </c>
      <c r="M25" s="242"/>
      <c r="N25" s="242"/>
    </row>
    <row r="26" spans="1:14" s="144" customFormat="1" ht="24.6" customHeight="1">
      <c r="A26" s="234">
        <v>23</v>
      </c>
      <c r="B26" s="673" t="s">
        <v>363</v>
      </c>
      <c r="C26" s="673"/>
      <c r="D26" s="235" t="s">
        <v>336</v>
      </c>
      <c r="E26" s="236">
        <v>100</v>
      </c>
      <c r="F26" s="237">
        <v>3</v>
      </c>
      <c r="G26" s="237">
        <v>1.9</v>
      </c>
      <c r="H26" s="237">
        <v>2.5</v>
      </c>
      <c r="I26" s="238">
        <v>2.4666666666666699</v>
      </c>
      <c r="J26" s="238">
        <f t="shared" si="0"/>
        <v>246.666666666667</v>
      </c>
      <c r="N26" s="242"/>
    </row>
    <row r="27" spans="1:14" s="144" customFormat="1" ht="24.6" customHeight="1">
      <c r="A27" s="243">
        <v>24</v>
      </c>
      <c r="B27" s="673" t="s">
        <v>364</v>
      </c>
      <c r="C27" s="673"/>
      <c r="D27" s="235" t="s">
        <v>336</v>
      </c>
      <c r="E27" s="236">
        <v>100</v>
      </c>
      <c r="F27" s="237">
        <v>25</v>
      </c>
      <c r="G27" s="237">
        <v>0</v>
      </c>
      <c r="H27" s="237">
        <v>20</v>
      </c>
      <c r="I27" s="238">
        <v>15</v>
      </c>
      <c r="J27" s="238">
        <f t="shared" si="0"/>
        <v>1500</v>
      </c>
      <c r="L27" s="242"/>
      <c r="M27" s="242"/>
      <c r="N27" s="242"/>
    </row>
    <row r="28" spans="1:14" s="144" customFormat="1" ht="24.6" customHeight="1">
      <c r="A28" s="243">
        <v>25</v>
      </c>
      <c r="B28" s="673" t="s">
        <v>365</v>
      </c>
      <c r="C28" s="673"/>
      <c r="D28" s="235" t="s">
        <v>336</v>
      </c>
      <c r="E28" s="236">
        <v>15</v>
      </c>
      <c r="F28" s="239">
        <v>60</v>
      </c>
      <c r="G28" s="239">
        <v>57</v>
      </c>
      <c r="H28" s="239">
        <v>57</v>
      </c>
      <c r="I28" s="240">
        <v>58</v>
      </c>
      <c r="J28" s="238">
        <f t="shared" si="0"/>
        <v>870</v>
      </c>
      <c r="N28" s="242"/>
    </row>
    <row r="29" spans="1:14" s="144" customFormat="1" ht="24.6" customHeight="1">
      <c r="A29" s="243">
        <v>26</v>
      </c>
      <c r="B29" s="673" t="s">
        <v>366</v>
      </c>
      <c r="C29" s="673"/>
      <c r="D29" s="235" t="s">
        <v>336</v>
      </c>
      <c r="E29" s="236">
        <v>15</v>
      </c>
      <c r="F29" s="239">
        <v>80</v>
      </c>
      <c r="G29" s="239">
        <v>99.98</v>
      </c>
      <c r="H29" s="239">
        <v>88</v>
      </c>
      <c r="I29" s="240">
        <v>89.326666666666696</v>
      </c>
      <c r="J29" s="238">
        <f t="shared" si="0"/>
        <v>1339.9000000000005</v>
      </c>
      <c r="L29" s="242"/>
      <c r="M29" s="242"/>
      <c r="N29" s="242"/>
    </row>
    <row r="30" spans="1:14" s="144" customFormat="1" ht="24.6" customHeight="1">
      <c r="A30" s="243">
        <v>27</v>
      </c>
      <c r="B30" s="673" t="s">
        <v>367</v>
      </c>
      <c r="C30" s="673"/>
      <c r="D30" s="235" t="s">
        <v>336</v>
      </c>
      <c r="E30" s="236">
        <v>15</v>
      </c>
      <c r="F30" s="239">
        <v>75</v>
      </c>
      <c r="G30" s="239">
        <v>64.900000000000006</v>
      </c>
      <c r="H30" s="239">
        <v>69.3</v>
      </c>
      <c r="I30" s="240">
        <v>69.733333333333306</v>
      </c>
      <c r="J30" s="238">
        <f t="shared" si="0"/>
        <v>1045.9999999999995</v>
      </c>
      <c r="L30" s="242"/>
      <c r="N30" s="242"/>
    </row>
    <row r="31" spans="1:14" s="144" customFormat="1" ht="24.6" customHeight="1">
      <c r="A31" s="243">
        <v>28</v>
      </c>
      <c r="B31" s="673" t="s">
        <v>368</v>
      </c>
      <c r="C31" s="673"/>
      <c r="D31" s="235" t="s">
        <v>336</v>
      </c>
      <c r="E31" s="236">
        <v>15</v>
      </c>
      <c r="F31" s="237">
        <v>120</v>
      </c>
      <c r="G31" s="239">
        <v>94.9</v>
      </c>
      <c r="H31" s="239">
        <v>91.9</v>
      </c>
      <c r="I31" s="240">
        <v>102.26666666666701</v>
      </c>
      <c r="J31" s="238">
        <f t="shared" si="0"/>
        <v>1534.000000000005</v>
      </c>
      <c r="N31" s="242"/>
    </row>
    <row r="32" spans="1:14" s="144" customFormat="1" ht="24.6" customHeight="1">
      <c r="A32" s="243">
        <v>29</v>
      </c>
      <c r="B32" s="673" t="s">
        <v>369</v>
      </c>
      <c r="C32" s="673"/>
      <c r="D32" s="235" t="s">
        <v>336</v>
      </c>
      <c r="E32" s="236">
        <v>10</v>
      </c>
      <c r="F32" s="237">
        <v>250</v>
      </c>
      <c r="G32" s="239">
        <v>224.9</v>
      </c>
      <c r="H32" s="239">
        <v>203.7</v>
      </c>
      <c r="I32" s="240">
        <v>226.2</v>
      </c>
      <c r="J32" s="238">
        <f t="shared" si="0"/>
        <v>2262</v>
      </c>
      <c r="L32" s="242"/>
      <c r="N32" s="242"/>
    </row>
    <row r="33" spans="1:1025" s="244" customFormat="1" ht="24.6" customHeight="1">
      <c r="A33" s="243">
        <v>30</v>
      </c>
      <c r="B33" s="673" t="s">
        <v>370</v>
      </c>
      <c r="C33" s="673"/>
      <c r="D33" s="235" t="s">
        <v>336</v>
      </c>
      <c r="E33" s="566">
        <v>25</v>
      </c>
      <c r="F33" s="237">
        <v>200</v>
      </c>
      <c r="G33" s="237">
        <v>220</v>
      </c>
      <c r="H33" s="237">
        <v>190</v>
      </c>
      <c r="I33" s="240">
        <v>203.333333333333</v>
      </c>
      <c r="J33" s="238">
        <f t="shared" si="0"/>
        <v>5083.3333333333248</v>
      </c>
      <c r="K33" s="144"/>
      <c r="L33" s="144">
        <v>35</v>
      </c>
      <c r="M33" s="144"/>
      <c r="N33" s="242"/>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c r="DJ33" s="144"/>
      <c r="DK33" s="144"/>
      <c r="DL33" s="144"/>
      <c r="DM33" s="144"/>
      <c r="DN33" s="144"/>
      <c r="DO33" s="144"/>
      <c r="DP33" s="144"/>
      <c r="DQ33" s="144"/>
      <c r="DR33" s="144"/>
      <c r="DS33" s="144"/>
      <c r="DT33" s="144"/>
      <c r="DU33" s="144"/>
      <c r="DV33" s="144"/>
      <c r="DW33" s="144"/>
      <c r="DX33" s="144"/>
      <c r="DY33" s="144"/>
      <c r="DZ33" s="144"/>
      <c r="EA33" s="144"/>
      <c r="EB33" s="144"/>
      <c r="EC33" s="144"/>
      <c r="ED33" s="144"/>
      <c r="EE33" s="144"/>
      <c r="EF33" s="144"/>
      <c r="EG33" s="144"/>
      <c r="EH33" s="144"/>
      <c r="EI33" s="144"/>
      <c r="EJ33" s="144"/>
      <c r="EK33" s="144"/>
      <c r="EL33" s="144"/>
      <c r="EM33" s="144"/>
      <c r="EN33" s="144"/>
      <c r="EO33" s="144"/>
      <c r="EP33" s="144"/>
      <c r="EQ33" s="144"/>
      <c r="ER33" s="144"/>
      <c r="ES33" s="144"/>
      <c r="ET33" s="144"/>
      <c r="EU33" s="144"/>
      <c r="EV33" s="144"/>
      <c r="EW33" s="144"/>
      <c r="EX33" s="144"/>
      <c r="EY33" s="144"/>
      <c r="EZ33" s="144"/>
      <c r="FA33" s="144"/>
      <c r="FB33" s="144"/>
      <c r="FC33" s="144"/>
      <c r="FD33" s="144"/>
      <c r="FE33" s="144"/>
      <c r="FF33" s="144"/>
      <c r="FG33" s="144"/>
      <c r="FH33" s="144"/>
      <c r="FI33" s="144"/>
      <c r="FJ33" s="144"/>
      <c r="FK33" s="144"/>
      <c r="FL33" s="144"/>
      <c r="FM33" s="144"/>
      <c r="FN33" s="144"/>
      <c r="FO33" s="144"/>
      <c r="FP33" s="144"/>
      <c r="FQ33" s="144"/>
      <c r="FR33" s="144"/>
      <c r="FS33" s="144"/>
      <c r="FT33" s="144"/>
      <c r="FU33" s="144"/>
      <c r="FV33" s="144"/>
      <c r="FW33" s="144"/>
      <c r="FX33" s="144"/>
      <c r="FY33" s="144"/>
      <c r="FZ33" s="144"/>
      <c r="GA33" s="144"/>
      <c r="GB33" s="144"/>
      <c r="GC33" s="144"/>
      <c r="GD33" s="144"/>
      <c r="GE33" s="144"/>
      <c r="GF33" s="144"/>
      <c r="GG33" s="144"/>
      <c r="GH33" s="144"/>
      <c r="GI33" s="144"/>
      <c r="GJ33" s="144"/>
      <c r="GK33" s="144"/>
      <c r="GL33" s="144"/>
      <c r="GM33" s="144"/>
      <c r="GN33" s="144"/>
      <c r="GO33" s="144"/>
      <c r="GP33" s="144"/>
      <c r="GQ33" s="144"/>
      <c r="GR33" s="144"/>
      <c r="GS33" s="144"/>
      <c r="GT33" s="144"/>
      <c r="GU33" s="144"/>
      <c r="GV33" s="144"/>
      <c r="GW33" s="144"/>
      <c r="GX33" s="144"/>
      <c r="GY33" s="144"/>
      <c r="GZ33" s="144"/>
      <c r="HA33" s="144"/>
      <c r="HB33" s="144"/>
      <c r="HC33" s="144"/>
      <c r="HD33" s="144"/>
      <c r="HE33" s="144"/>
      <c r="HF33" s="144"/>
      <c r="HG33" s="144"/>
      <c r="HH33" s="144"/>
      <c r="HI33" s="144"/>
      <c r="HJ33" s="144"/>
      <c r="HK33" s="144"/>
      <c r="HL33" s="144"/>
      <c r="HM33" s="144"/>
      <c r="HN33" s="144"/>
      <c r="HO33" s="144"/>
      <c r="HP33" s="144"/>
      <c r="HQ33" s="144"/>
      <c r="HR33" s="144"/>
      <c r="HS33" s="144"/>
      <c r="HT33" s="144"/>
      <c r="HU33" s="144"/>
      <c r="HV33" s="144"/>
      <c r="HW33" s="144"/>
      <c r="HX33" s="144"/>
      <c r="HY33" s="144"/>
      <c r="HZ33" s="144"/>
      <c r="IA33" s="144"/>
      <c r="IB33" s="144"/>
      <c r="IC33" s="144"/>
      <c r="ID33" s="144"/>
      <c r="IE33" s="144"/>
      <c r="IF33" s="144"/>
      <c r="IG33" s="144"/>
      <c r="IH33" s="144"/>
      <c r="II33" s="144"/>
      <c r="IJ33" s="144"/>
      <c r="IK33" s="144"/>
      <c r="IL33" s="144"/>
      <c r="IM33" s="144"/>
      <c r="IN33" s="144"/>
      <c r="IO33" s="144"/>
      <c r="IP33" s="144"/>
      <c r="IQ33" s="144"/>
      <c r="IR33" s="144"/>
      <c r="IS33" s="144"/>
      <c r="IT33" s="144"/>
      <c r="IU33" s="144"/>
      <c r="IV33" s="144"/>
      <c r="IW33" s="144"/>
      <c r="IX33" s="144"/>
      <c r="IY33" s="144"/>
      <c r="IZ33" s="144"/>
      <c r="JA33" s="144"/>
      <c r="JB33" s="144"/>
      <c r="JC33" s="144"/>
      <c r="JD33" s="144"/>
      <c r="JE33" s="144"/>
      <c r="JF33" s="144"/>
      <c r="JG33" s="144"/>
      <c r="JH33" s="144"/>
      <c r="JI33" s="144"/>
      <c r="JJ33" s="144"/>
      <c r="JK33" s="144"/>
      <c r="JL33" s="144"/>
      <c r="JM33" s="144"/>
      <c r="JN33" s="144"/>
      <c r="JO33" s="144"/>
      <c r="JP33" s="144"/>
      <c r="JQ33" s="144"/>
      <c r="JR33" s="144"/>
      <c r="JS33" s="144"/>
      <c r="JT33" s="144"/>
      <c r="JU33" s="144"/>
      <c r="JV33" s="144"/>
      <c r="JW33" s="144"/>
      <c r="JX33" s="144"/>
      <c r="JY33" s="144"/>
      <c r="JZ33" s="144"/>
      <c r="KA33" s="144"/>
      <c r="KB33" s="144"/>
      <c r="KC33" s="144"/>
      <c r="KD33" s="144"/>
      <c r="KE33" s="144"/>
      <c r="KF33" s="144"/>
      <c r="KG33" s="144"/>
      <c r="KH33" s="144"/>
      <c r="KI33" s="144"/>
      <c r="KJ33" s="144"/>
      <c r="KK33" s="144"/>
      <c r="KL33" s="144"/>
      <c r="KM33" s="144"/>
      <c r="KN33" s="144"/>
      <c r="KO33" s="144"/>
      <c r="KP33" s="144"/>
      <c r="KQ33" s="144"/>
      <c r="KR33" s="144"/>
      <c r="KS33" s="144"/>
      <c r="KT33" s="144"/>
      <c r="KU33" s="144"/>
      <c r="KV33" s="144"/>
      <c r="KW33" s="144"/>
      <c r="KX33" s="144"/>
      <c r="KY33" s="144"/>
      <c r="KZ33" s="144"/>
      <c r="LA33" s="144"/>
      <c r="LB33" s="144"/>
      <c r="LC33" s="144"/>
      <c r="LD33" s="144"/>
      <c r="LE33" s="144"/>
      <c r="LF33" s="144"/>
      <c r="LG33" s="144"/>
      <c r="LH33" s="144"/>
      <c r="LI33" s="144"/>
      <c r="LJ33" s="144"/>
      <c r="LK33" s="144"/>
      <c r="LL33" s="144"/>
      <c r="LM33" s="144"/>
      <c r="LN33" s="144"/>
      <c r="LO33" s="144"/>
      <c r="LP33" s="144"/>
      <c r="LQ33" s="144"/>
      <c r="LR33" s="144"/>
      <c r="LS33" s="144"/>
      <c r="LT33" s="144"/>
      <c r="LU33" s="144"/>
      <c r="LV33" s="144"/>
      <c r="LW33" s="144"/>
      <c r="LX33" s="144"/>
      <c r="LY33" s="144"/>
      <c r="LZ33" s="144"/>
      <c r="MA33" s="144"/>
      <c r="MB33" s="144"/>
      <c r="MC33" s="144"/>
      <c r="MD33" s="144"/>
      <c r="ME33" s="144"/>
      <c r="MF33" s="144"/>
      <c r="MG33" s="144"/>
      <c r="MH33" s="144"/>
      <c r="MI33" s="144"/>
      <c r="MJ33" s="144"/>
      <c r="MK33" s="144"/>
      <c r="ML33" s="144"/>
      <c r="MM33" s="144"/>
      <c r="MN33" s="144"/>
      <c r="MO33" s="144"/>
      <c r="MP33" s="144"/>
      <c r="MQ33" s="144"/>
      <c r="MR33" s="144"/>
      <c r="MS33" s="144"/>
      <c r="MT33" s="144"/>
      <c r="MU33" s="144"/>
      <c r="MV33" s="144"/>
      <c r="MW33" s="144"/>
      <c r="MX33" s="144"/>
      <c r="MY33" s="144"/>
      <c r="MZ33" s="144"/>
      <c r="NA33" s="144"/>
      <c r="NB33" s="144"/>
      <c r="NC33" s="144"/>
      <c r="ND33" s="144"/>
      <c r="NE33" s="144"/>
      <c r="NF33" s="144"/>
      <c r="NG33" s="144"/>
      <c r="NH33" s="144"/>
      <c r="NI33" s="144"/>
      <c r="NJ33" s="144"/>
      <c r="NK33" s="144"/>
      <c r="NL33" s="144"/>
      <c r="NM33" s="144"/>
      <c r="NN33" s="144"/>
      <c r="NO33" s="144"/>
      <c r="NP33" s="144"/>
      <c r="NQ33" s="144"/>
      <c r="NR33" s="144"/>
      <c r="NS33" s="144"/>
      <c r="NT33" s="144"/>
      <c r="NU33" s="144"/>
      <c r="NV33" s="144"/>
      <c r="NW33" s="144"/>
      <c r="NX33" s="144"/>
      <c r="NY33" s="144"/>
      <c r="NZ33" s="144"/>
      <c r="OA33" s="144"/>
      <c r="OB33" s="144"/>
      <c r="OC33" s="144"/>
      <c r="OD33" s="144"/>
      <c r="OE33" s="144"/>
      <c r="OF33" s="144"/>
      <c r="OG33" s="144"/>
      <c r="OH33" s="144"/>
      <c r="OI33" s="144"/>
      <c r="OJ33" s="144"/>
      <c r="OK33" s="144"/>
      <c r="OL33" s="144"/>
      <c r="OM33" s="144"/>
      <c r="ON33" s="144"/>
      <c r="OO33" s="144"/>
      <c r="OP33" s="144"/>
      <c r="OQ33" s="144"/>
      <c r="OR33" s="144"/>
      <c r="OS33" s="144"/>
      <c r="OT33" s="144"/>
      <c r="OU33" s="144"/>
      <c r="OV33" s="144"/>
      <c r="OW33" s="144"/>
      <c r="OX33" s="144"/>
      <c r="OY33" s="144"/>
      <c r="OZ33" s="144"/>
      <c r="PA33" s="144"/>
      <c r="PB33" s="144"/>
      <c r="PC33" s="144"/>
      <c r="PD33" s="144"/>
      <c r="PE33" s="144"/>
      <c r="PF33" s="144"/>
      <c r="PG33" s="144"/>
      <c r="PH33" s="144"/>
      <c r="PI33" s="144"/>
      <c r="PJ33" s="144"/>
      <c r="PK33" s="144"/>
      <c r="PL33" s="144"/>
      <c r="PM33" s="144"/>
      <c r="PN33" s="144"/>
      <c r="PO33" s="144"/>
      <c r="PP33" s="144"/>
      <c r="PQ33" s="144"/>
      <c r="PR33" s="144"/>
      <c r="PS33" s="144"/>
      <c r="PT33" s="144"/>
      <c r="PU33" s="144"/>
      <c r="PV33" s="144"/>
      <c r="PW33" s="144"/>
      <c r="PX33" s="144"/>
      <c r="PY33" s="144"/>
      <c r="PZ33" s="144"/>
      <c r="QA33" s="144"/>
      <c r="QB33" s="144"/>
      <c r="QC33" s="144"/>
      <c r="QD33" s="144"/>
      <c r="QE33" s="144"/>
      <c r="QF33" s="144"/>
      <c r="QG33" s="144"/>
      <c r="QH33" s="144"/>
      <c r="QI33" s="144"/>
      <c r="QJ33" s="144"/>
      <c r="QK33" s="144"/>
      <c r="QL33" s="144"/>
      <c r="QM33" s="144"/>
      <c r="QN33" s="144"/>
      <c r="QO33" s="144"/>
      <c r="QP33" s="144"/>
      <c r="QQ33" s="144"/>
      <c r="QR33" s="144"/>
      <c r="QS33" s="144"/>
      <c r="QT33" s="144"/>
      <c r="QU33" s="144"/>
      <c r="QV33" s="144"/>
      <c r="QW33" s="144"/>
      <c r="QX33" s="144"/>
      <c r="QY33" s="144"/>
      <c r="QZ33" s="144"/>
      <c r="RA33" s="144"/>
      <c r="RB33" s="144"/>
      <c r="RC33" s="144"/>
      <c r="RD33" s="144"/>
      <c r="RE33" s="144"/>
      <c r="RF33" s="144"/>
      <c r="RG33" s="144"/>
      <c r="RH33" s="144"/>
      <c r="RI33" s="144"/>
      <c r="RJ33" s="144"/>
      <c r="RK33" s="144"/>
      <c r="RL33" s="144"/>
      <c r="RM33" s="144"/>
      <c r="RN33" s="144"/>
      <c r="RO33" s="144"/>
      <c r="RP33" s="144"/>
      <c r="RQ33" s="144"/>
      <c r="RR33" s="144"/>
      <c r="RS33" s="144"/>
      <c r="RT33" s="144"/>
      <c r="RU33" s="144"/>
      <c r="RV33" s="144"/>
      <c r="RW33" s="144"/>
      <c r="RX33" s="144"/>
      <c r="RY33" s="144"/>
      <c r="RZ33" s="144"/>
      <c r="SA33" s="144"/>
      <c r="SB33" s="144"/>
      <c r="SC33" s="144"/>
      <c r="SD33" s="144"/>
      <c r="SE33" s="144"/>
      <c r="SF33" s="144"/>
      <c r="SG33" s="144"/>
      <c r="SH33" s="144"/>
      <c r="SI33" s="144"/>
      <c r="SJ33" s="144"/>
      <c r="SK33" s="144"/>
      <c r="SL33" s="144"/>
      <c r="SM33" s="144"/>
      <c r="SN33" s="144"/>
      <c r="SO33" s="144"/>
      <c r="SP33" s="144"/>
      <c r="SQ33" s="144"/>
      <c r="SR33" s="144"/>
      <c r="SS33" s="144"/>
      <c r="ST33" s="144"/>
      <c r="SU33" s="144"/>
      <c r="SV33" s="144"/>
      <c r="SW33" s="144"/>
      <c r="SX33" s="144"/>
      <c r="SY33" s="144"/>
      <c r="SZ33" s="144"/>
      <c r="TA33" s="144"/>
      <c r="TB33" s="144"/>
      <c r="TC33" s="144"/>
      <c r="TD33" s="144"/>
      <c r="TE33" s="144"/>
      <c r="TF33" s="144"/>
      <c r="TG33" s="144"/>
      <c r="TH33" s="144"/>
      <c r="TI33" s="144"/>
      <c r="TJ33" s="144"/>
      <c r="TK33" s="144"/>
      <c r="TL33" s="144"/>
      <c r="TM33" s="144"/>
      <c r="TN33" s="144"/>
      <c r="TO33" s="144"/>
      <c r="TP33" s="144"/>
      <c r="TQ33" s="144"/>
      <c r="TR33" s="144"/>
      <c r="TS33" s="144"/>
      <c r="TT33" s="144"/>
      <c r="TU33" s="144"/>
      <c r="TV33" s="144"/>
      <c r="TW33" s="144"/>
      <c r="TX33" s="144"/>
      <c r="TY33" s="144"/>
      <c r="TZ33" s="144"/>
      <c r="UA33" s="144"/>
      <c r="UB33" s="144"/>
      <c r="UC33" s="144"/>
      <c r="UD33" s="144"/>
      <c r="UE33" s="144"/>
      <c r="UF33" s="144"/>
      <c r="UG33" s="144"/>
      <c r="UH33" s="144"/>
      <c r="UI33" s="144"/>
      <c r="UJ33" s="144"/>
      <c r="UK33" s="144"/>
      <c r="UL33" s="144"/>
      <c r="UM33" s="144"/>
      <c r="UN33" s="144"/>
      <c r="UO33" s="144"/>
      <c r="UP33" s="144"/>
      <c r="UQ33" s="144"/>
      <c r="UR33" s="144"/>
      <c r="US33" s="144"/>
      <c r="UT33" s="144"/>
      <c r="UU33" s="144"/>
      <c r="UV33" s="144"/>
      <c r="UW33" s="144"/>
      <c r="UX33" s="144"/>
      <c r="UY33" s="144"/>
      <c r="UZ33" s="144"/>
      <c r="VA33" s="144"/>
      <c r="VB33" s="144"/>
      <c r="VC33" s="144"/>
      <c r="VD33" s="144"/>
      <c r="VE33" s="144"/>
      <c r="VF33" s="144"/>
      <c r="VG33" s="144"/>
      <c r="VH33" s="144"/>
      <c r="VI33" s="144"/>
      <c r="VJ33" s="144"/>
      <c r="VK33" s="144"/>
      <c r="VL33" s="144"/>
      <c r="VM33" s="144"/>
      <c r="VN33" s="144"/>
      <c r="VO33" s="144"/>
      <c r="VP33" s="144"/>
      <c r="VQ33" s="144"/>
      <c r="VR33" s="144"/>
      <c r="VS33" s="144"/>
      <c r="VT33" s="144"/>
      <c r="VU33" s="144"/>
      <c r="VV33" s="144"/>
      <c r="VW33" s="144"/>
      <c r="VX33" s="144"/>
      <c r="VY33" s="144"/>
      <c r="VZ33" s="144"/>
      <c r="WA33" s="144"/>
      <c r="WB33" s="144"/>
      <c r="WC33" s="144"/>
      <c r="WD33" s="144"/>
      <c r="WE33" s="144"/>
      <c r="WF33" s="144"/>
      <c r="WG33" s="144"/>
      <c r="WH33" s="144"/>
      <c r="WI33" s="144"/>
      <c r="WJ33" s="144"/>
      <c r="WK33" s="144"/>
      <c r="WL33" s="144"/>
      <c r="WM33" s="144"/>
      <c r="WN33" s="144"/>
      <c r="WO33" s="144"/>
      <c r="WP33" s="144"/>
      <c r="WQ33" s="144"/>
      <c r="WR33" s="144"/>
      <c r="WS33" s="144"/>
      <c r="WT33" s="144"/>
      <c r="WU33" s="144"/>
      <c r="WV33" s="144"/>
      <c r="WW33" s="144"/>
      <c r="WX33" s="144"/>
      <c r="WY33" s="144"/>
      <c r="WZ33" s="144"/>
      <c r="XA33" s="144"/>
      <c r="XB33" s="144"/>
      <c r="XC33" s="144"/>
      <c r="XD33" s="144"/>
      <c r="XE33" s="144"/>
      <c r="XF33" s="144"/>
      <c r="XG33" s="144"/>
      <c r="XH33" s="144"/>
      <c r="XI33" s="144"/>
      <c r="XJ33" s="144"/>
      <c r="XK33" s="144"/>
      <c r="XL33" s="144"/>
      <c r="XM33" s="144"/>
      <c r="XN33" s="144"/>
      <c r="XO33" s="144"/>
      <c r="XP33" s="144"/>
      <c r="XQ33" s="144"/>
      <c r="XR33" s="144"/>
      <c r="XS33" s="144"/>
      <c r="XT33" s="144"/>
      <c r="XU33" s="144"/>
      <c r="XV33" s="144"/>
      <c r="XW33" s="144"/>
      <c r="XX33" s="144"/>
      <c r="XY33" s="144"/>
      <c r="XZ33" s="144"/>
      <c r="YA33" s="144"/>
      <c r="YB33" s="144"/>
      <c r="YC33" s="144"/>
      <c r="YD33" s="144"/>
      <c r="YE33" s="144"/>
      <c r="YF33" s="144"/>
      <c r="YG33" s="144"/>
      <c r="YH33" s="144"/>
      <c r="YI33" s="144"/>
      <c r="YJ33" s="144"/>
      <c r="YK33" s="144"/>
      <c r="YL33" s="144"/>
      <c r="YM33" s="144"/>
      <c r="YN33" s="144"/>
      <c r="YO33" s="144"/>
      <c r="YP33" s="144"/>
      <c r="YQ33" s="144"/>
      <c r="YR33" s="144"/>
      <c r="YS33" s="144"/>
      <c r="YT33" s="144"/>
      <c r="YU33" s="144"/>
      <c r="YV33" s="144"/>
      <c r="YW33" s="144"/>
      <c r="YX33" s="144"/>
      <c r="YY33" s="144"/>
      <c r="YZ33" s="144"/>
      <c r="ZA33" s="144"/>
      <c r="ZB33" s="144"/>
      <c r="ZC33" s="144"/>
      <c r="ZD33" s="144"/>
      <c r="ZE33" s="144"/>
      <c r="ZF33" s="144"/>
      <c r="ZG33" s="144"/>
      <c r="ZH33" s="144"/>
      <c r="ZI33" s="144"/>
      <c r="ZJ33" s="144"/>
      <c r="ZK33" s="144"/>
      <c r="ZL33" s="144"/>
      <c r="ZM33" s="144"/>
      <c r="ZN33" s="144"/>
      <c r="ZO33" s="144"/>
      <c r="ZP33" s="144"/>
      <c r="ZQ33" s="144"/>
      <c r="ZR33" s="144"/>
      <c r="ZS33" s="144"/>
      <c r="ZT33" s="144"/>
      <c r="ZU33" s="144"/>
      <c r="ZV33" s="144"/>
      <c r="ZW33" s="144"/>
      <c r="ZX33" s="144"/>
      <c r="ZY33" s="144"/>
      <c r="ZZ33" s="144"/>
      <c r="AAA33" s="144"/>
      <c r="AAB33" s="144"/>
      <c r="AAC33" s="144"/>
      <c r="AAD33" s="144"/>
      <c r="AAE33" s="144"/>
      <c r="AAF33" s="144"/>
      <c r="AAG33" s="144"/>
      <c r="AAH33" s="144"/>
      <c r="AAI33" s="144"/>
      <c r="AAJ33" s="144"/>
      <c r="AAK33" s="144"/>
      <c r="AAL33" s="144"/>
      <c r="AAM33" s="144"/>
      <c r="AAN33" s="144"/>
      <c r="AAO33" s="144"/>
      <c r="AAP33" s="144"/>
      <c r="AAQ33" s="144"/>
      <c r="AAR33" s="144"/>
      <c r="AAS33" s="144"/>
      <c r="AAT33" s="144"/>
      <c r="AAU33" s="144"/>
      <c r="AAV33" s="144"/>
      <c r="AAW33" s="144"/>
      <c r="AAX33" s="144"/>
      <c r="AAY33" s="144"/>
      <c r="AAZ33" s="144"/>
      <c r="ABA33" s="144"/>
      <c r="ABB33" s="144"/>
      <c r="ABC33" s="144"/>
      <c r="ABD33" s="144"/>
      <c r="ABE33" s="144"/>
      <c r="ABF33" s="144"/>
      <c r="ABG33" s="144"/>
      <c r="ABH33" s="144"/>
      <c r="ABI33" s="144"/>
      <c r="ABJ33" s="144"/>
      <c r="ABK33" s="144"/>
      <c r="ABL33" s="144"/>
      <c r="ABM33" s="144"/>
      <c r="ABN33" s="144"/>
      <c r="ABO33" s="144"/>
      <c r="ABP33" s="144"/>
      <c r="ABQ33" s="144"/>
      <c r="ABR33" s="144"/>
      <c r="ABS33" s="144"/>
      <c r="ABT33" s="144"/>
      <c r="ABU33" s="144"/>
      <c r="ABV33" s="144"/>
      <c r="ABW33" s="144"/>
      <c r="ABX33" s="144"/>
      <c r="ABY33" s="144"/>
      <c r="ABZ33" s="144"/>
      <c r="ACA33" s="144"/>
      <c r="ACB33" s="144"/>
      <c r="ACC33" s="144"/>
      <c r="ACD33" s="144"/>
      <c r="ACE33" s="144"/>
      <c r="ACF33" s="144"/>
      <c r="ACG33" s="144"/>
      <c r="ACH33" s="144"/>
      <c r="ACI33" s="144"/>
      <c r="ACJ33" s="144"/>
      <c r="ACK33" s="144"/>
      <c r="ACL33" s="144"/>
      <c r="ACM33" s="144"/>
      <c r="ACN33" s="144"/>
      <c r="ACO33" s="144"/>
      <c r="ACP33" s="144"/>
      <c r="ACQ33" s="144"/>
      <c r="ACR33" s="144"/>
      <c r="ACS33" s="144"/>
      <c r="ACT33" s="144"/>
      <c r="ACU33" s="144"/>
      <c r="ACV33" s="144"/>
      <c r="ACW33" s="144"/>
      <c r="ACX33" s="144"/>
      <c r="ACY33" s="144"/>
      <c r="ACZ33" s="144"/>
      <c r="ADA33" s="144"/>
      <c r="ADB33" s="144"/>
      <c r="ADC33" s="144"/>
      <c r="ADD33" s="144"/>
      <c r="ADE33" s="144"/>
      <c r="ADF33" s="144"/>
      <c r="ADG33" s="144"/>
      <c r="ADH33" s="144"/>
      <c r="ADI33" s="144"/>
      <c r="ADJ33" s="144"/>
      <c r="ADK33" s="144"/>
      <c r="ADL33" s="144"/>
      <c r="ADM33" s="144"/>
      <c r="ADN33" s="144"/>
      <c r="ADO33" s="144"/>
      <c r="ADP33" s="144"/>
      <c r="ADQ33" s="144"/>
      <c r="ADR33" s="144"/>
      <c r="ADS33" s="144"/>
      <c r="ADT33" s="144"/>
      <c r="ADU33" s="144"/>
      <c r="ADV33" s="144"/>
      <c r="ADW33" s="144"/>
      <c r="ADX33" s="144"/>
      <c r="ADY33" s="144"/>
      <c r="ADZ33" s="144"/>
      <c r="AEA33" s="144"/>
      <c r="AEB33" s="144"/>
      <c r="AEC33" s="144"/>
      <c r="AED33" s="144"/>
      <c r="AEE33" s="144"/>
      <c r="AEF33" s="144"/>
      <c r="AEG33" s="144"/>
      <c r="AEH33" s="144"/>
      <c r="AEI33" s="144"/>
      <c r="AEJ33" s="144"/>
      <c r="AEK33" s="144"/>
      <c r="AEL33" s="144"/>
      <c r="AEM33" s="144"/>
      <c r="AEN33" s="144"/>
      <c r="AEO33" s="144"/>
      <c r="AEP33" s="144"/>
      <c r="AEQ33" s="144"/>
      <c r="AER33" s="144"/>
      <c r="AES33" s="144"/>
      <c r="AET33" s="144"/>
      <c r="AEU33" s="144"/>
      <c r="AEV33" s="144"/>
      <c r="AEW33" s="144"/>
      <c r="AEX33" s="144"/>
      <c r="AEY33" s="144"/>
      <c r="AEZ33" s="144"/>
      <c r="AFA33" s="144"/>
      <c r="AFB33" s="144"/>
      <c r="AFC33" s="144"/>
      <c r="AFD33" s="144"/>
      <c r="AFE33" s="144"/>
      <c r="AFF33" s="144"/>
      <c r="AFG33" s="144"/>
      <c r="AFH33" s="144"/>
      <c r="AFI33" s="144"/>
      <c r="AFJ33" s="144"/>
      <c r="AFK33" s="144"/>
      <c r="AFL33" s="144"/>
      <c r="AFM33" s="144"/>
      <c r="AFN33" s="144"/>
      <c r="AFO33" s="144"/>
      <c r="AFP33" s="144"/>
      <c r="AFQ33" s="144"/>
      <c r="AFR33" s="144"/>
      <c r="AFS33" s="144"/>
      <c r="AFT33" s="144"/>
      <c r="AFU33" s="144"/>
      <c r="AFV33" s="144"/>
      <c r="AFW33" s="144"/>
      <c r="AFX33" s="144"/>
      <c r="AFY33" s="144"/>
      <c r="AFZ33" s="144"/>
      <c r="AGA33" s="144"/>
      <c r="AGB33" s="144"/>
      <c r="AGC33" s="144"/>
      <c r="AGD33" s="144"/>
      <c r="AGE33" s="144"/>
      <c r="AGF33" s="144"/>
      <c r="AGG33" s="144"/>
      <c r="AGH33" s="144"/>
      <c r="AGI33" s="144"/>
      <c r="AGJ33" s="144"/>
      <c r="AGK33" s="144"/>
      <c r="AGL33" s="144"/>
      <c r="AGM33" s="144"/>
      <c r="AGN33" s="144"/>
      <c r="AGO33" s="144"/>
      <c r="AGP33" s="144"/>
      <c r="AGQ33" s="144"/>
      <c r="AGR33" s="144"/>
      <c r="AGS33" s="144"/>
      <c r="AGT33" s="144"/>
      <c r="AGU33" s="144"/>
      <c r="AGV33" s="144"/>
      <c r="AGW33" s="144"/>
      <c r="AGX33" s="144"/>
      <c r="AGY33" s="144"/>
      <c r="AGZ33" s="144"/>
      <c r="AHA33" s="144"/>
      <c r="AHB33" s="144"/>
      <c r="AHC33" s="144"/>
      <c r="AHD33" s="144"/>
      <c r="AHE33" s="144"/>
      <c r="AHF33" s="144"/>
      <c r="AHG33" s="144"/>
      <c r="AHH33" s="144"/>
      <c r="AHI33" s="144"/>
      <c r="AHJ33" s="144"/>
      <c r="AHK33" s="144"/>
      <c r="AHL33" s="144"/>
      <c r="AHM33" s="144"/>
      <c r="AHN33" s="144"/>
      <c r="AHO33" s="144"/>
      <c r="AHP33" s="144"/>
      <c r="AHQ33" s="144"/>
      <c r="AHR33" s="144"/>
      <c r="AHS33" s="144"/>
      <c r="AHT33" s="144"/>
      <c r="AHU33" s="144"/>
      <c r="AHV33" s="144"/>
      <c r="AHW33" s="144"/>
      <c r="AHX33" s="144"/>
      <c r="AHY33" s="144"/>
      <c r="AHZ33" s="144"/>
      <c r="AIA33" s="144"/>
      <c r="AIB33" s="144"/>
      <c r="AIC33" s="144"/>
      <c r="AID33" s="144"/>
      <c r="AIE33" s="144"/>
      <c r="AIF33" s="144"/>
      <c r="AIG33" s="144"/>
      <c r="AIH33" s="144"/>
      <c r="AII33" s="144"/>
      <c r="AIJ33" s="144"/>
      <c r="AIK33" s="144"/>
      <c r="AIL33" s="144"/>
      <c r="AIM33" s="144"/>
      <c r="AIN33" s="144"/>
      <c r="AIO33" s="144"/>
      <c r="AIP33" s="144"/>
      <c r="AIQ33" s="144"/>
      <c r="AIR33" s="144"/>
      <c r="AIS33" s="144"/>
      <c r="AIT33" s="144"/>
      <c r="AIU33" s="144"/>
      <c r="AIV33" s="144"/>
      <c r="AIW33" s="144"/>
      <c r="AIX33" s="144"/>
      <c r="AIY33" s="144"/>
      <c r="AIZ33" s="144"/>
      <c r="AJA33" s="144"/>
      <c r="AJB33" s="144"/>
      <c r="AJC33" s="144"/>
      <c r="AJD33" s="144"/>
      <c r="AJE33" s="144"/>
      <c r="AJF33" s="144"/>
      <c r="AJG33" s="144"/>
      <c r="AJH33" s="144"/>
      <c r="AJI33" s="144"/>
      <c r="AJJ33" s="144"/>
      <c r="AJK33" s="144"/>
      <c r="AJL33" s="144"/>
      <c r="AJM33" s="144"/>
      <c r="AJN33" s="144"/>
      <c r="AJO33" s="144"/>
      <c r="AJP33" s="144"/>
      <c r="AJQ33" s="144"/>
      <c r="AJR33" s="144"/>
      <c r="AJS33" s="144"/>
      <c r="AJT33" s="144"/>
      <c r="AJU33" s="144"/>
      <c r="AJV33" s="144"/>
      <c r="AJW33" s="144"/>
      <c r="AJX33" s="144"/>
      <c r="AJY33" s="144"/>
      <c r="AJZ33" s="144"/>
      <c r="AKA33" s="144"/>
      <c r="AKB33" s="144"/>
      <c r="AKC33" s="144"/>
      <c r="AKD33" s="144"/>
      <c r="AKE33" s="144"/>
      <c r="AKF33" s="144"/>
      <c r="AKG33" s="144"/>
      <c r="AKH33" s="144"/>
      <c r="AKI33" s="144"/>
      <c r="AKJ33" s="144"/>
      <c r="AKK33" s="144"/>
      <c r="AKL33" s="144"/>
      <c r="AKM33" s="144"/>
      <c r="AKN33" s="144"/>
      <c r="AKO33" s="144"/>
      <c r="AKP33" s="144"/>
      <c r="AKQ33" s="144"/>
      <c r="AKR33" s="144"/>
      <c r="AKS33" s="144"/>
      <c r="AKT33" s="144"/>
      <c r="AKU33" s="144"/>
      <c r="AKV33" s="144"/>
      <c r="AKW33" s="144"/>
      <c r="AKX33" s="144"/>
      <c r="AKY33" s="144"/>
      <c r="AKZ33" s="144"/>
      <c r="ALA33" s="144"/>
      <c r="ALB33" s="144"/>
      <c r="ALC33" s="144"/>
      <c r="ALD33" s="144"/>
      <c r="ALE33" s="144"/>
      <c r="ALF33" s="144"/>
      <c r="ALG33" s="144"/>
      <c r="ALH33" s="144"/>
      <c r="ALI33" s="144"/>
      <c r="ALJ33" s="144"/>
      <c r="ALK33" s="144"/>
      <c r="ALL33" s="144"/>
      <c r="ALM33" s="144"/>
      <c r="ALN33" s="144"/>
      <c r="ALO33" s="144"/>
      <c r="ALP33" s="144"/>
      <c r="ALQ33" s="144"/>
      <c r="ALR33" s="144"/>
      <c r="ALS33" s="144"/>
      <c r="ALT33" s="144"/>
      <c r="ALU33" s="144"/>
      <c r="ALV33" s="144"/>
      <c r="ALW33" s="144"/>
      <c r="ALX33" s="144"/>
      <c r="ALY33" s="144"/>
      <c r="ALZ33" s="144"/>
      <c r="AMA33" s="144"/>
      <c r="AMB33" s="144"/>
      <c r="AMC33" s="144"/>
      <c r="AMD33" s="144"/>
      <c r="AME33" s="144"/>
      <c r="AMF33" s="144"/>
      <c r="AMG33" s="144"/>
      <c r="AMH33" s="144"/>
      <c r="AMI33" s="144"/>
      <c r="AMJ33" s="144"/>
      <c r="AMK33" s="144"/>
    </row>
    <row r="34" spans="1:1025" ht="24.6" customHeight="1">
      <c r="A34" s="245">
        <v>31</v>
      </c>
      <c r="B34" s="674" t="s">
        <v>371</v>
      </c>
      <c r="C34" s="674"/>
      <c r="D34" s="235" t="s">
        <v>336</v>
      </c>
      <c r="E34" s="566">
        <v>65</v>
      </c>
      <c r="F34" s="237">
        <v>120</v>
      </c>
      <c r="G34" s="237">
        <v>100</v>
      </c>
      <c r="H34" s="239"/>
      <c r="I34" s="238">
        <v>110</v>
      </c>
      <c r="J34" s="238">
        <f t="shared" si="0"/>
        <v>7150</v>
      </c>
      <c r="K34" s="144"/>
      <c r="L34" s="144">
        <v>75</v>
      </c>
      <c r="M34" s="144"/>
      <c r="N34" s="242"/>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c r="DJ34" s="144"/>
      <c r="DK34" s="144"/>
      <c r="DL34" s="144"/>
      <c r="DM34" s="144"/>
      <c r="DN34" s="144"/>
      <c r="DO34" s="144"/>
      <c r="DP34" s="144"/>
      <c r="DQ34" s="144"/>
      <c r="DR34" s="144"/>
      <c r="DS34" s="144"/>
      <c r="DT34" s="144"/>
      <c r="DU34" s="144"/>
      <c r="DV34" s="144"/>
      <c r="DW34" s="144"/>
      <c r="DX34" s="144"/>
      <c r="DY34" s="144"/>
      <c r="DZ34" s="144"/>
      <c r="EA34" s="144"/>
      <c r="EB34" s="144"/>
      <c r="EC34" s="144"/>
      <c r="ED34" s="144"/>
      <c r="EE34" s="144"/>
      <c r="EF34" s="144"/>
      <c r="EG34" s="144"/>
      <c r="EH34" s="144"/>
      <c r="EI34" s="144"/>
      <c r="EJ34" s="144"/>
      <c r="EK34" s="144"/>
      <c r="EL34" s="144"/>
      <c r="EM34" s="144"/>
      <c r="EN34" s="144"/>
      <c r="EO34" s="144"/>
      <c r="EP34" s="144"/>
      <c r="EQ34" s="144"/>
      <c r="ER34" s="144"/>
      <c r="ES34" s="144"/>
      <c r="ET34" s="144"/>
      <c r="EU34" s="144"/>
      <c r="EV34" s="144"/>
      <c r="EW34" s="144"/>
      <c r="EX34" s="144"/>
      <c r="EY34" s="144"/>
      <c r="EZ34" s="144"/>
      <c r="FA34" s="144"/>
      <c r="FB34" s="144"/>
      <c r="FC34" s="144"/>
      <c r="FD34" s="144"/>
      <c r="FE34" s="144"/>
      <c r="FF34" s="144"/>
      <c r="FG34" s="144"/>
      <c r="FH34" s="144"/>
      <c r="FI34" s="144"/>
      <c r="FJ34" s="144"/>
      <c r="FK34" s="144"/>
      <c r="FL34" s="144"/>
      <c r="FM34" s="144"/>
      <c r="FN34" s="144"/>
      <c r="FO34" s="144"/>
      <c r="FP34" s="144"/>
      <c r="FQ34" s="144"/>
      <c r="FR34" s="144"/>
      <c r="FS34" s="144"/>
      <c r="FT34" s="144"/>
      <c r="FU34" s="144"/>
      <c r="FV34" s="144"/>
      <c r="FW34" s="144"/>
      <c r="FX34" s="144"/>
      <c r="FY34" s="144"/>
      <c r="FZ34" s="144"/>
      <c r="GA34" s="144"/>
      <c r="GB34" s="144"/>
      <c r="GC34" s="144"/>
      <c r="GD34" s="144"/>
      <c r="GE34" s="144"/>
      <c r="GF34" s="144"/>
      <c r="GG34" s="144"/>
      <c r="GH34" s="144"/>
      <c r="GI34" s="144"/>
      <c r="GJ34" s="144"/>
      <c r="GK34" s="144"/>
      <c r="GL34" s="144"/>
      <c r="GM34" s="144"/>
      <c r="GN34" s="144"/>
      <c r="GO34" s="144"/>
      <c r="GP34" s="144"/>
      <c r="GQ34" s="144"/>
      <c r="GR34" s="144"/>
      <c r="GS34" s="144"/>
      <c r="GT34" s="144"/>
      <c r="GU34" s="144"/>
      <c r="GV34" s="144"/>
      <c r="GW34" s="144"/>
      <c r="GX34" s="144"/>
      <c r="GY34" s="144"/>
      <c r="GZ34" s="144"/>
      <c r="HA34" s="144"/>
      <c r="HB34" s="144"/>
      <c r="HC34" s="144"/>
      <c r="HD34" s="144"/>
      <c r="HE34" s="144"/>
      <c r="HF34" s="144"/>
      <c r="HG34" s="144"/>
      <c r="HH34" s="144"/>
      <c r="HI34" s="144"/>
      <c r="HJ34" s="144"/>
      <c r="HK34" s="144"/>
      <c r="HL34" s="144"/>
      <c r="HM34" s="144"/>
      <c r="HN34" s="144"/>
      <c r="HO34" s="144"/>
      <c r="HP34" s="144"/>
      <c r="HQ34" s="144"/>
      <c r="HR34" s="144"/>
      <c r="HS34" s="144"/>
      <c r="HT34" s="144"/>
      <c r="HU34" s="144"/>
      <c r="HV34" s="144"/>
      <c r="HW34" s="144"/>
      <c r="HX34" s="144"/>
      <c r="HY34" s="144"/>
      <c r="HZ34" s="144"/>
      <c r="IA34" s="144"/>
      <c r="IB34" s="144"/>
      <c r="IC34" s="144"/>
      <c r="ID34" s="144"/>
      <c r="IE34" s="144"/>
      <c r="IF34" s="144"/>
      <c r="IG34" s="144"/>
      <c r="IH34" s="144"/>
      <c r="II34" s="144"/>
      <c r="IJ34" s="144"/>
      <c r="IK34" s="144"/>
      <c r="IL34" s="144"/>
      <c r="IM34" s="144"/>
      <c r="IN34" s="144"/>
      <c r="IO34" s="144"/>
      <c r="IP34" s="144"/>
      <c r="IQ34" s="144"/>
      <c r="IR34" s="144"/>
      <c r="IS34" s="144"/>
      <c r="IT34" s="144"/>
      <c r="IU34" s="144"/>
      <c r="IV34" s="144"/>
      <c r="IW34" s="144"/>
      <c r="IX34" s="144"/>
      <c r="IY34" s="144"/>
      <c r="IZ34" s="144"/>
      <c r="JA34" s="144"/>
      <c r="JB34" s="144"/>
      <c r="JC34" s="144"/>
      <c r="JD34" s="144"/>
      <c r="JE34" s="144"/>
      <c r="JF34" s="144"/>
      <c r="JG34" s="144"/>
      <c r="JH34" s="144"/>
      <c r="JI34" s="144"/>
      <c r="JJ34" s="144"/>
      <c r="JK34" s="144"/>
      <c r="JL34" s="144"/>
      <c r="JM34" s="144"/>
      <c r="JN34" s="144"/>
      <c r="JO34" s="144"/>
      <c r="JP34" s="144"/>
      <c r="JQ34" s="144"/>
      <c r="JR34" s="144"/>
      <c r="JS34" s="144"/>
      <c r="JT34" s="144"/>
      <c r="JU34" s="144"/>
      <c r="JV34" s="144"/>
      <c r="JW34" s="144"/>
      <c r="JX34" s="144"/>
      <c r="JY34" s="144"/>
      <c r="JZ34" s="144"/>
      <c r="KA34" s="144"/>
      <c r="KB34" s="144"/>
      <c r="KC34" s="144"/>
      <c r="KD34" s="144"/>
      <c r="KE34" s="144"/>
      <c r="KF34" s="144"/>
      <c r="KG34" s="144"/>
      <c r="KH34" s="144"/>
      <c r="KI34" s="144"/>
      <c r="KJ34" s="144"/>
      <c r="KK34" s="144"/>
      <c r="KL34" s="144"/>
      <c r="KM34" s="144"/>
      <c r="KN34" s="144"/>
      <c r="KO34" s="144"/>
      <c r="KP34" s="144"/>
      <c r="KQ34" s="144"/>
      <c r="KR34" s="144"/>
      <c r="KS34" s="144"/>
      <c r="KT34" s="144"/>
      <c r="KU34" s="144"/>
      <c r="KV34" s="144"/>
      <c r="KW34" s="144"/>
      <c r="KX34" s="144"/>
      <c r="KY34" s="144"/>
      <c r="KZ34" s="144"/>
      <c r="LA34" s="144"/>
      <c r="LB34" s="144"/>
      <c r="LC34" s="144"/>
      <c r="LD34" s="144"/>
      <c r="LE34" s="144"/>
      <c r="LF34" s="144"/>
      <c r="LG34" s="144"/>
      <c r="LH34" s="144"/>
      <c r="LI34" s="144"/>
      <c r="LJ34" s="144"/>
      <c r="LK34" s="144"/>
      <c r="LL34" s="144"/>
      <c r="LM34" s="144"/>
      <c r="LN34" s="144"/>
      <c r="LO34" s="144"/>
      <c r="LP34" s="144"/>
      <c r="LQ34" s="144"/>
      <c r="LR34" s="144"/>
      <c r="LS34" s="144"/>
      <c r="LT34" s="144"/>
      <c r="LU34" s="144"/>
      <c r="LV34" s="144"/>
      <c r="LW34" s="144"/>
      <c r="LX34" s="144"/>
      <c r="LY34" s="144"/>
      <c r="LZ34" s="144"/>
      <c r="MA34" s="144"/>
      <c r="MB34" s="144"/>
      <c r="MC34" s="144"/>
      <c r="MD34" s="144"/>
      <c r="ME34" s="144"/>
      <c r="MF34" s="144"/>
      <c r="MG34" s="144"/>
      <c r="MH34" s="144"/>
      <c r="MI34" s="144"/>
      <c r="MJ34" s="144"/>
      <c r="MK34" s="144"/>
      <c r="ML34" s="144"/>
      <c r="MM34" s="144"/>
      <c r="MN34" s="144"/>
      <c r="MO34" s="144"/>
      <c r="MP34" s="144"/>
      <c r="MQ34" s="144"/>
      <c r="MR34" s="144"/>
      <c r="MS34" s="144"/>
      <c r="MT34" s="144"/>
      <c r="MU34" s="144"/>
      <c r="MV34" s="144"/>
      <c r="MW34" s="144"/>
      <c r="MX34" s="144"/>
      <c r="MY34" s="144"/>
      <c r="MZ34" s="144"/>
      <c r="NA34" s="144"/>
      <c r="NB34" s="144"/>
      <c r="NC34" s="144"/>
      <c r="ND34" s="144"/>
      <c r="NE34" s="144"/>
      <c r="NF34" s="144"/>
      <c r="NG34" s="144"/>
      <c r="NH34" s="144"/>
      <c r="NI34" s="144"/>
      <c r="NJ34" s="144"/>
      <c r="NK34" s="144"/>
      <c r="NL34" s="144"/>
      <c r="NM34" s="144"/>
      <c r="NN34" s="144"/>
      <c r="NO34" s="144"/>
      <c r="NP34" s="144"/>
      <c r="NQ34" s="144"/>
      <c r="NR34" s="144"/>
      <c r="NS34" s="144"/>
      <c r="NT34" s="144"/>
      <c r="NU34" s="144"/>
      <c r="NV34" s="144"/>
      <c r="NW34" s="144"/>
      <c r="NX34" s="144"/>
      <c r="NY34" s="144"/>
      <c r="NZ34" s="144"/>
      <c r="OA34" s="144"/>
      <c r="OB34" s="144"/>
      <c r="OC34" s="144"/>
      <c r="OD34" s="144"/>
      <c r="OE34" s="144"/>
      <c r="OF34" s="144"/>
      <c r="OG34" s="144"/>
      <c r="OH34" s="144"/>
      <c r="OI34" s="144"/>
      <c r="OJ34" s="144"/>
      <c r="OK34" s="144"/>
      <c r="OL34" s="144"/>
      <c r="OM34" s="144"/>
      <c r="ON34" s="144"/>
      <c r="OO34" s="144"/>
      <c r="OP34" s="144"/>
      <c r="OQ34" s="144"/>
      <c r="OR34" s="144"/>
      <c r="OS34" s="144"/>
      <c r="OT34" s="144"/>
      <c r="OU34" s="144"/>
      <c r="OV34" s="144"/>
      <c r="OW34" s="144"/>
      <c r="OX34" s="144"/>
      <c r="OY34" s="144"/>
      <c r="OZ34" s="144"/>
      <c r="PA34" s="144"/>
      <c r="PB34" s="144"/>
      <c r="PC34" s="144"/>
      <c r="PD34" s="144"/>
      <c r="PE34" s="144"/>
      <c r="PF34" s="144"/>
      <c r="PG34" s="144"/>
      <c r="PH34" s="144"/>
      <c r="PI34" s="144"/>
      <c r="PJ34" s="144"/>
      <c r="PK34" s="144"/>
      <c r="PL34" s="144"/>
      <c r="PM34" s="144"/>
      <c r="PN34" s="144"/>
      <c r="PO34" s="144"/>
      <c r="PP34" s="144"/>
      <c r="PQ34" s="144"/>
      <c r="PR34" s="144"/>
      <c r="PS34" s="144"/>
      <c r="PT34" s="144"/>
      <c r="PU34" s="144"/>
      <c r="PV34" s="144"/>
      <c r="PW34" s="144"/>
      <c r="PX34" s="144"/>
      <c r="PY34" s="144"/>
      <c r="PZ34" s="144"/>
      <c r="QA34" s="144"/>
      <c r="QB34" s="144"/>
      <c r="QC34" s="144"/>
      <c r="QD34" s="144"/>
      <c r="QE34" s="144"/>
      <c r="QF34" s="144"/>
      <c r="QG34" s="144"/>
      <c r="QH34" s="144"/>
      <c r="QI34" s="144"/>
      <c r="QJ34" s="144"/>
      <c r="QK34" s="144"/>
      <c r="QL34" s="144"/>
      <c r="QM34" s="144"/>
      <c r="QN34" s="144"/>
      <c r="QO34" s="144"/>
      <c r="QP34" s="144"/>
      <c r="QQ34" s="144"/>
      <c r="QR34" s="144"/>
      <c r="QS34" s="144"/>
      <c r="QT34" s="144"/>
      <c r="QU34" s="144"/>
      <c r="QV34" s="144"/>
      <c r="QW34" s="144"/>
      <c r="QX34" s="144"/>
      <c r="QY34" s="144"/>
      <c r="QZ34" s="144"/>
      <c r="RA34" s="144"/>
      <c r="RB34" s="144"/>
      <c r="RC34" s="144"/>
      <c r="RD34" s="144"/>
      <c r="RE34" s="144"/>
      <c r="RF34" s="144"/>
      <c r="RG34" s="144"/>
      <c r="RH34" s="144"/>
      <c r="RI34" s="144"/>
      <c r="RJ34" s="144"/>
      <c r="RK34" s="144"/>
      <c r="RL34" s="144"/>
      <c r="RM34" s="144"/>
      <c r="RN34" s="144"/>
      <c r="RO34" s="144"/>
      <c r="RP34" s="144"/>
      <c r="RQ34" s="144"/>
      <c r="RR34" s="144"/>
      <c r="RS34" s="144"/>
      <c r="RT34" s="144"/>
      <c r="RU34" s="144"/>
      <c r="RV34" s="144"/>
      <c r="RW34" s="144"/>
      <c r="RX34" s="144"/>
      <c r="RY34" s="144"/>
      <c r="RZ34" s="144"/>
      <c r="SA34" s="144"/>
      <c r="SB34" s="144"/>
      <c r="SC34" s="144"/>
      <c r="SD34" s="144"/>
      <c r="SE34" s="144"/>
      <c r="SF34" s="144"/>
      <c r="SG34" s="144"/>
      <c r="SH34" s="144"/>
      <c r="SI34" s="144"/>
      <c r="SJ34" s="144"/>
      <c r="SK34" s="144"/>
      <c r="SL34" s="144"/>
      <c r="SM34" s="144"/>
      <c r="SN34" s="144"/>
      <c r="SO34" s="144"/>
      <c r="SP34" s="144"/>
      <c r="SQ34" s="144"/>
      <c r="SR34" s="144"/>
      <c r="SS34" s="144"/>
      <c r="ST34" s="144"/>
      <c r="SU34" s="144"/>
      <c r="SV34" s="144"/>
      <c r="SW34" s="144"/>
      <c r="SX34" s="144"/>
      <c r="SY34" s="144"/>
      <c r="SZ34" s="144"/>
      <c r="TA34" s="144"/>
      <c r="TB34" s="144"/>
      <c r="TC34" s="144"/>
      <c r="TD34" s="144"/>
      <c r="TE34" s="144"/>
      <c r="TF34" s="144"/>
      <c r="TG34" s="144"/>
      <c r="TH34" s="144"/>
      <c r="TI34" s="144"/>
      <c r="TJ34" s="144"/>
      <c r="TK34" s="144"/>
      <c r="TL34" s="144"/>
      <c r="TM34" s="144"/>
      <c r="TN34" s="144"/>
      <c r="TO34" s="144"/>
      <c r="TP34" s="144"/>
      <c r="TQ34" s="144"/>
      <c r="TR34" s="144"/>
      <c r="TS34" s="144"/>
      <c r="TT34" s="144"/>
      <c r="TU34" s="144"/>
      <c r="TV34" s="144"/>
      <c r="TW34" s="144"/>
      <c r="TX34" s="144"/>
      <c r="TY34" s="144"/>
      <c r="TZ34" s="144"/>
      <c r="UA34" s="144"/>
      <c r="UB34" s="144"/>
      <c r="UC34" s="144"/>
      <c r="UD34" s="144"/>
      <c r="UE34" s="144"/>
      <c r="UF34" s="144"/>
      <c r="UG34" s="144"/>
      <c r="UH34" s="144"/>
      <c r="UI34" s="144"/>
      <c r="UJ34" s="144"/>
      <c r="UK34" s="144"/>
      <c r="UL34" s="144"/>
      <c r="UM34" s="144"/>
      <c r="UN34" s="144"/>
      <c r="UO34" s="144"/>
      <c r="UP34" s="144"/>
      <c r="UQ34" s="144"/>
      <c r="UR34" s="144"/>
      <c r="US34" s="144"/>
      <c r="UT34" s="144"/>
      <c r="UU34" s="144"/>
      <c r="UV34" s="144"/>
      <c r="UW34" s="144"/>
      <c r="UX34" s="144"/>
      <c r="UY34" s="144"/>
      <c r="UZ34" s="144"/>
      <c r="VA34" s="144"/>
      <c r="VB34" s="144"/>
      <c r="VC34" s="144"/>
      <c r="VD34" s="144"/>
      <c r="VE34" s="144"/>
      <c r="VF34" s="144"/>
      <c r="VG34" s="144"/>
      <c r="VH34" s="144"/>
      <c r="VI34" s="144"/>
      <c r="VJ34" s="144"/>
      <c r="VK34" s="144"/>
      <c r="VL34" s="144"/>
      <c r="VM34" s="144"/>
      <c r="VN34" s="144"/>
      <c r="VO34" s="144"/>
      <c r="VP34" s="144"/>
      <c r="VQ34" s="144"/>
      <c r="VR34" s="144"/>
      <c r="VS34" s="144"/>
      <c r="VT34" s="144"/>
      <c r="VU34" s="144"/>
      <c r="VV34" s="144"/>
      <c r="VW34" s="144"/>
      <c r="VX34" s="144"/>
      <c r="VY34" s="144"/>
      <c r="VZ34" s="144"/>
      <c r="WA34" s="144"/>
      <c r="WB34" s="144"/>
      <c r="WC34" s="144"/>
      <c r="WD34" s="144"/>
      <c r="WE34" s="144"/>
      <c r="WF34" s="144"/>
      <c r="WG34" s="144"/>
      <c r="WH34" s="144"/>
      <c r="WI34" s="144"/>
      <c r="WJ34" s="144"/>
      <c r="WK34" s="144"/>
      <c r="WL34" s="144"/>
      <c r="WM34" s="144"/>
      <c r="WN34" s="144"/>
      <c r="WO34" s="144"/>
      <c r="WP34" s="144"/>
      <c r="WQ34" s="144"/>
      <c r="WR34" s="144"/>
      <c r="WS34" s="144"/>
      <c r="WT34" s="144"/>
      <c r="WU34" s="144"/>
      <c r="WV34" s="144"/>
      <c r="WW34" s="144"/>
      <c r="WX34" s="144"/>
      <c r="WY34" s="144"/>
      <c r="WZ34" s="144"/>
      <c r="XA34" s="144"/>
      <c r="XB34" s="144"/>
      <c r="XC34" s="144"/>
      <c r="XD34" s="144"/>
      <c r="XE34" s="144"/>
      <c r="XF34" s="144"/>
      <c r="XG34" s="144"/>
      <c r="XH34" s="144"/>
      <c r="XI34" s="144"/>
      <c r="XJ34" s="144"/>
      <c r="XK34" s="144"/>
      <c r="XL34" s="144"/>
      <c r="XM34" s="144"/>
      <c r="XN34" s="144"/>
      <c r="XO34" s="144"/>
      <c r="XP34" s="144"/>
      <c r="XQ34" s="144"/>
      <c r="XR34" s="144"/>
      <c r="XS34" s="144"/>
      <c r="XT34" s="144"/>
      <c r="XU34" s="144"/>
      <c r="XV34" s="144"/>
      <c r="XW34" s="144"/>
      <c r="XX34" s="144"/>
      <c r="XY34" s="144"/>
      <c r="XZ34" s="144"/>
      <c r="YA34" s="144"/>
      <c r="YB34" s="144"/>
      <c r="YC34" s="144"/>
      <c r="YD34" s="144"/>
      <c r="YE34" s="144"/>
      <c r="YF34" s="144"/>
      <c r="YG34" s="144"/>
      <c r="YH34" s="144"/>
      <c r="YI34" s="144"/>
      <c r="YJ34" s="144"/>
      <c r="YK34" s="144"/>
      <c r="YL34" s="144"/>
      <c r="YM34" s="144"/>
      <c r="YN34" s="144"/>
      <c r="YO34" s="144"/>
      <c r="YP34" s="144"/>
      <c r="YQ34" s="144"/>
      <c r="YR34" s="144"/>
      <c r="YS34" s="144"/>
      <c r="YT34" s="144"/>
      <c r="YU34" s="144"/>
      <c r="YV34" s="144"/>
      <c r="YW34" s="144"/>
      <c r="YX34" s="144"/>
      <c r="YY34" s="144"/>
      <c r="YZ34" s="144"/>
      <c r="ZA34" s="144"/>
      <c r="ZB34" s="144"/>
      <c r="ZC34" s="144"/>
      <c r="ZD34" s="144"/>
      <c r="ZE34" s="144"/>
      <c r="ZF34" s="144"/>
      <c r="ZG34" s="144"/>
      <c r="ZH34" s="144"/>
      <c r="ZI34" s="144"/>
      <c r="ZJ34" s="144"/>
      <c r="ZK34" s="144"/>
      <c r="ZL34" s="144"/>
      <c r="ZM34" s="144"/>
      <c r="ZN34" s="144"/>
      <c r="ZO34" s="144"/>
      <c r="ZP34" s="144"/>
      <c r="ZQ34" s="144"/>
      <c r="ZR34" s="144"/>
      <c r="ZS34" s="144"/>
      <c r="ZT34" s="144"/>
      <c r="ZU34" s="144"/>
      <c r="ZV34" s="144"/>
      <c r="ZW34" s="144"/>
      <c r="ZX34" s="144"/>
      <c r="ZY34" s="144"/>
      <c r="ZZ34" s="144"/>
      <c r="AAA34" s="144"/>
      <c r="AAB34" s="144"/>
      <c r="AAC34" s="144"/>
      <c r="AAD34" s="144"/>
      <c r="AAE34" s="144"/>
      <c r="AAF34" s="144"/>
      <c r="AAG34" s="144"/>
      <c r="AAH34" s="144"/>
      <c r="AAI34" s="144"/>
      <c r="AAJ34" s="144"/>
      <c r="AAK34" s="144"/>
      <c r="AAL34" s="144"/>
      <c r="AAM34" s="144"/>
      <c r="AAN34" s="144"/>
      <c r="AAO34" s="144"/>
      <c r="AAP34" s="144"/>
      <c r="AAQ34" s="144"/>
      <c r="AAR34" s="144"/>
      <c r="AAS34" s="144"/>
      <c r="AAT34" s="144"/>
      <c r="AAU34" s="144"/>
      <c r="AAV34" s="144"/>
      <c r="AAW34" s="144"/>
      <c r="AAX34" s="144"/>
      <c r="AAY34" s="144"/>
      <c r="AAZ34" s="144"/>
      <c r="ABA34" s="144"/>
      <c r="ABB34" s="144"/>
      <c r="ABC34" s="144"/>
      <c r="ABD34" s="144"/>
      <c r="ABE34" s="144"/>
      <c r="ABF34" s="144"/>
      <c r="ABG34" s="144"/>
      <c r="ABH34" s="144"/>
      <c r="ABI34" s="144"/>
      <c r="ABJ34" s="144"/>
      <c r="ABK34" s="144"/>
      <c r="ABL34" s="144"/>
      <c r="ABM34" s="144"/>
      <c r="ABN34" s="144"/>
      <c r="ABO34" s="144"/>
      <c r="ABP34" s="144"/>
      <c r="ABQ34" s="144"/>
      <c r="ABR34" s="144"/>
      <c r="ABS34" s="144"/>
      <c r="ABT34" s="144"/>
      <c r="ABU34" s="144"/>
      <c r="ABV34" s="144"/>
      <c r="ABW34" s="144"/>
      <c r="ABX34" s="144"/>
      <c r="ABY34" s="144"/>
      <c r="ABZ34" s="144"/>
      <c r="ACA34" s="144"/>
      <c r="ACB34" s="144"/>
      <c r="ACC34" s="144"/>
      <c r="ACD34" s="144"/>
      <c r="ACE34" s="144"/>
      <c r="ACF34" s="144"/>
      <c r="ACG34" s="144"/>
      <c r="ACH34" s="144"/>
      <c r="ACI34" s="144"/>
      <c r="ACJ34" s="144"/>
      <c r="ACK34" s="144"/>
      <c r="ACL34" s="144"/>
      <c r="ACM34" s="144"/>
      <c r="ACN34" s="144"/>
      <c r="ACO34" s="144"/>
      <c r="ACP34" s="144"/>
      <c r="ACQ34" s="144"/>
      <c r="ACR34" s="144"/>
      <c r="ACS34" s="144"/>
      <c r="ACT34" s="144"/>
      <c r="ACU34" s="144"/>
      <c r="ACV34" s="144"/>
      <c r="ACW34" s="144"/>
      <c r="ACX34" s="144"/>
      <c r="ACY34" s="144"/>
      <c r="ACZ34" s="144"/>
      <c r="ADA34" s="144"/>
      <c r="ADB34" s="144"/>
      <c r="ADC34" s="144"/>
      <c r="ADD34" s="144"/>
      <c r="ADE34" s="144"/>
      <c r="ADF34" s="144"/>
      <c r="ADG34" s="144"/>
      <c r="ADH34" s="144"/>
      <c r="ADI34" s="144"/>
      <c r="ADJ34" s="144"/>
      <c r="ADK34" s="144"/>
      <c r="ADL34" s="144"/>
      <c r="ADM34" s="144"/>
      <c r="ADN34" s="144"/>
      <c r="ADO34" s="144"/>
      <c r="ADP34" s="144"/>
      <c r="ADQ34" s="144"/>
      <c r="ADR34" s="144"/>
      <c r="ADS34" s="144"/>
      <c r="ADT34" s="144"/>
      <c r="ADU34" s="144"/>
      <c r="ADV34" s="144"/>
      <c r="ADW34" s="144"/>
      <c r="ADX34" s="144"/>
      <c r="ADY34" s="144"/>
      <c r="ADZ34" s="144"/>
      <c r="AEA34" s="144"/>
      <c r="AEB34" s="144"/>
      <c r="AEC34" s="144"/>
      <c r="AED34" s="144"/>
      <c r="AEE34" s="144"/>
      <c r="AEF34" s="144"/>
      <c r="AEG34" s="144"/>
      <c r="AEH34" s="144"/>
      <c r="AEI34" s="144"/>
      <c r="AEJ34" s="144"/>
      <c r="AEK34" s="144"/>
      <c r="AEL34" s="144"/>
      <c r="AEM34" s="144"/>
      <c r="AEN34" s="144"/>
      <c r="AEO34" s="144"/>
      <c r="AEP34" s="144"/>
      <c r="AEQ34" s="144"/>
      <c r="AER34" s="144"/>
      <c r="AES34" s="144"/>
      <c r="AET34" s="144"/>
      <c r="AEU34" s="144"/>
      <c r="AEV34" s="144"/>
      <c r="AEW34" s="144"/>
      <c r="AEX34" s="144"/>
      <c r="AEY34" s="144"/>
      <c r="AEZ34" s="144"/>
      <c r="AFA34" s="144"/>
      <c r="AFB34" s="144"/>
      <c r="AFC34" s="144"/>
      <c r="AFD34" s="144"/>
      <c r="AFE34" s="144"/>
      <c r="AFF34" s="144"/>
      <c r="AFG34" s="144"/>
      <c r="AFH34" s="144"/>
      <c r="AFI34" s="144"/>
      <c r="AFJ34" s="144"/>
      <c r="AFK34" s="144"/>
      <c r="AFL34" s="144"/>
      <c r="AFM34" s="144"/>
      <c r="AFN34" s="144"/>
      <c r="AFO34" s="144"/>
      <c r="AFP34" s="144"/>
      <c r="AFQ34" s="144"/>
      <c r="AFR34" s="144"/>
      <c r="AFS34" s="144"/>
      <c r="AFT34" s="144"/>
      <c r="AFU34" s="144"/>
      <c r="AFV34" s="144"/>
      <c r="AFW34" s="144"/>
      <c r="AFX34" s="144"/>
      <c r="AFY34" s="144"/>
      <c r="AFZ34" s="144"/>
      <c r="AGA34" s="144"/>
      <c r="AGB34" s="144"/>
      <c r="AGC34" s="144"/>
      <c r="AGD34" s="144"/>
      <c r="AGE34" s="144"/>
      <c r="AGF34" s="144"/>
      <c r="AGG34" s="144"/>
      <c r="AGH34" s="144"/>
      <c r="AGI34" s="144"/>
      <c r="AGJ34" s="144"/>
      <c r="AGK34" s="144"/>
      <c r="AGL34" s="144"/>
      <c r="AGM34" s="144"/>
      <c r="AGN34" s="144"/>
      <c r="AGO34" s="144"/>
      <c r="AGP34" s="144"/>
      <c r="AGQ34" s="144"/>
      <c r="AGR34" s="144"/>
      <c r="AGS34" s="144"/>
      <c r="AGT34" s="144"/>
      <c r="AGU34" s="144"/>
      <c r="AGV34" s="144"/>
      <c r="AGW34" s="144"/>
      <c r="AGX34" s="144"/>
      <c r="AGY34" s="144"/>
      <c r="AGZ34" s="144"/>
      <c r="AHA34" s="144"/>
      <c r="AHB34" s="144"/>
      <c r="AHC34" s="144"/>
      <c r="AHD34" s="144"/>
      <c r="AHE34" s="144"/>
      <c r="AHF34" s="144"/>
      <c r="AHG34" s="144"/>
      <c r="AHH34" s="144"/>
      <c r="AHI34" s="144"/>
      <c r="AHJ34" s="144"/>
      <c r="AHK34" s="144"/>
      <c r="AHL34" s="144"/>
      <c r="AHM34" s="144"/>
      <c r="AHN34" s="144"/>
      <c r="AHO34" s="144"/>
      <c r="AHP34" s="144"/>
      <c r="AHQ34" s="144"/>
      <c r="AHR34" s="144"/>
      <c r="AHS34" s="144"/>
      <c r="AHT34" s="144"/>
      <c r="AHU34" s="144"/>
      <c r="AHV34" s="144"/>
      <c r="AHW34" s="144"/>
      <c r="AHX34" s="144"/>
      <c r="AHY34" s="144"/>
      <c r="AHZ34" s="144"/>
      <c r="AIA34" s="144"/>
      <c r="AIB34" s="144"/>
      <c r="AIC34" s="144"/>
      <c r="AID34" s="144"/>
      <c r="AIE34" s="144"/>
      <c r="AIF34" s="144"/>
      <c r="AIG34" s="144"/>
      <c r="AIH34" s="144"/>
      <c r="AII34" s="144"/>
      <c r="AIJ34" s="144"/>
      <c r="AIK34" s="144"/>
      <c r="AIL34" s="144"/>
      <c r="AIM34" s="144"/>
      <c r="AIN34" s="144"/>
      <c r="AIO34" s="144"/>
      <c r="AIP34" s="144"/>
      <c r="AIQ34" s="144"/>
      <c r="AIR34" s="144"/>
      <c r="AIS34" s="144"/>
      <c r="AIT34" s="144"/>
      <c r="AIU34" s="144"/>
      <c r="AIV34" s="144"/>
      <c r="AIW34" s="144"/>
      <c r="AIX34" s="144"/>
      <c r="AIY34" s="144"/>
      <c r="AIZ34" s="144"/>
      <c r="AJA34" s="144"/>
      <c r="AJB34" s="144"/>
      <c r="AJC34" s="144"/>
      <c r="AJD34" s="144"/>
      <c r="AJE34" s="144"/>
      <c r="AJF34" s="144"/>
      <c r="AJG34" s="144"/>
      <c r="AJH34" s="144"/>
      <c r="AJI34" s="144"/>
      <c r="AJJ34" s="144"/>
      <c r="AJK34" s="144"/>
      <c r="AJL34" s="144"/>
      <c r="AJM34" s="144"/>
      <c r="AJN34" s="144"/>
      <c r="AJO34" s="144"/>
      <c r="AJP34" s="144"/>
      <c r="AJQ34" s="144"/>
      <c r="AJR34" s="144"/>
      <c r="AJS34" s="144"/>
      <c r="AJT34" s="144"/>
      <c r="AJU34" s="144"/>
      <c r="AJV34" s="144"/>
      <c r="AJW34" s="144"/>
      <c r="AJX34" s="144"/>
      <c r="AJY34" s="144"/>
      <c r="AJZ34" s="144"/>
      <c r="AKA34" s="144"/>
      <c r="AKB34" s="144"/>
      <c r="AKC34" s="144"/>
      <c r="AKD34" s="144"/>
      <c r="AKE34" s="144"/>
      <c r="AKF34" s="144"/>
      <c r="AKG34" s="144"/>
      <c r="AKH34" s="144"/>
      <c r="AKI34" s="144"/>
      <c r="AKJ34" s="144"/>
      <c r="AKK34" s="144"/>
      <c r="AKL34" s="144"/>
      <c r="AKM34" s="144"/>
      <c r="AKN34" s="144"/>
      <c r="AKO34" s="144"/>
      <c r="AKP34" s="144"/>
      <c r="AKQ34" s="144"/>
      <c r="AKR34" s="144"/>
      <c r="AKS34" s="144"/>
      <c r="AKT34" s="144"/>
      <c r="AKU34" s="144"/>
      <c r="AKV34" s="144"/>
      <c r="AKW34" s="144"/>
      <c r="AKX34" s="144"/>
      <c r="AKY34" s="144"/>
      <c r="AKZ34" s="144"/>
      <c r="ALA34" s="144"/>
      <c r="ALB34" s="144"/>
      <c r="ALC34" s="144"/>
      <c r="ALD34" s="144"/>
      <c r="ALE34" s="144"/>
      <c r="ALF34" s="144"/>
      <c r="ALG34" s="144"/>
      <c r="ALH34" s="144"/>
      <c r="ALI34" s="144"/>
      <c r="ALJ34" s="144"/>
      <c r="ALK34" s="144"/>
      <c r="ALL34" s="144"/>
      <c r="ALM34" s="144"/>
      <c r="ALN34" s="144"/>
      <c r="ALO34" s="144"/>
      <c r="ALP34" s="144"/>
      <c r="ALQ34" s="144"/>
      <c r="ALR34" s="144"/>
      <c r="ALS34" s="144"/>
      <c r="ALT34" s="144"/>
      <c r="ALU34" s="144"/>
      <c r="ALV34" s="144"/>
      <c r="ALW34" s="144"/>
      <c r="ALX34" s="144"/>
      <c r="ALY34" s="144"/>
      <c r="ALZ34" s="144"/>
      <c r="AMA34" s="144"/>
      <c r="AMB34" s="144"/>
      <c r="AMC34" s="144"/>
      <c r="AMD34" s="144"/>
      <c r="AME34" s="144"/>
      <c r="AMF34" s="144"/>
      <c r="AMG34" s="144"/>
      <c r="AMH34" s="144"/>
      <c r="AMI34" s="144"/>
      <c r="AMJ34" s="144"/>
      <c r="AMK34" s="144"/>
    </row>
    <row r="35" spans="1:1025" ht="24.6" customHeight="1">
      <c r="A35" s="246"/>
      <c r="B35" s="564"/>
      <c r="C35" s="675" t="s">
        <v>372</v>
      </c>
      <c r="D35" s="675"/>
      <c r="E35" s="675"/>
      <c r="F35" s="675"/>
      <c r="G35" s="675"/>
      <c r="H35" s="675"/>
      <c r="I35" s="675"/>
      <c r="J35" s="247">
        <f>SUM(J4:J34)</f>
        <v>106897.21999999994</v>
      </c>
      <c r="K35" s="144"/>
      <c r="L35" s="242"/>
      <c r="M35" s="144"/>
      <c r="N35" s="242"/>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c r="DJ35" s="144"/>
      <c r="DK35" s="144"/>
      <c r="DL35" s="144"/>
      <c r="DM35" s="144"/>
      <c r="DN35" s="144"/>
      <c r="DO35" s="144"/>
      <c r="DP35" s="144"/>
      <c r="DQ35" s="144"/>
      <c r="DR35" s="144"/>
      <c r="DS35" s="144"/>
      <c r="DT35" s="144"/>
      <c r="DU35" s="144"/>
      <c r="DV35" s="144"/>
      <c r="DW35" s="144"/>
      <c r="DX35" s="144"/>
      <c r="DY35" s="144"/>
      <c r="DZ35" s="144"/>
      <c r="EA35" s="144"/>
      <c r="EB35" s="144"/>
      <c r="EC35" s="144"/>
      <c r="ED35" s="144"/>
      <c r="EE35" s="144"/>
      <c r="EF35" s="144"/>
      <c r="EG35" s="144"/>
      <c r="EH35" s="144"/>
      <c r="EI35" s="144"/>
      <c r="EJ35" s="144"/>
      <c r="EK35" s="144"/>
      <c r="EL35" s="144"/>
      <c r="EM35" s="144"/>
      <c r="EN35" s="144"/>
      <c r="EO35" s="144"/>
      <c r="EP35" s="144"/>
      <c r="EQ35" s="144"/>
      <c r="ER35" s="144"/>
      <c r="ES35" s="144"/>
      <c r="ET35" s="144"/>
      <c r="EU35" s="144"/>
      <c r="EV35" s="144"/>
      <c r="EW35" s="144"/>
      <c r="EX35" s="144"/>
      <c r="EY35" s="144"/>
      <c r="EZ35" s="144"/>
      <c r="FA35" s="144"/>
      <c r="FB35" s="144"/>
      <c r="FC35" s="144"/>
      <c r="FD35" s="144"/>
      <c r="FE35" s="144"/>
      <c r="FF35" s="144"/>
      <c r="FG35" s="144"/>
      <c r="FH35" s="144"/>
      <c r="FI35" s="144"/>
      <c r="FJ35" s="144"/>
      <c r="FK35" s="144"/>
      <c r="FL35" s="144"/>
      <c r="FM35" s="144"/>
      <c r="FN35" s="144"/>
      <c r="FO35" s="144"/>
      <c r="FP35" s="144"/>
      <c r="FQ35" s="144"/>
      <c r="FR35" s="144"/>
      <c r="FS35" s="144"/>
      <c r="FT35" s="144"/>
      <c r="FU35" s="144"/>
      <c r="FV35" s="144"/>
      <c r="FW35" s="144"/>
      <c r="FX35" s="144"/>
      <c r="FY35" s="144"/>
      <c r="FZ35" s="144"/>
      <c r="GA35" s="144"/>
      <c r="GB35" s="144"/>
      <c r="GC35" s="144"/>
      <c r="GD35" s="144"/>
      <c r="GE35" s="144"/>
      <c r="GF35" s="144"/>
      <c r="GG35" s="144"/>
      <c r="GH35" s="144"/>
      <c r="GI35" s="144"/>
      <c r="GJ35" s="144"/>
      <c r="GK35" s="144"/>
      <c r="GL35" s="144"/>
      <c r="GM35" s="144"/>
      <c r="GN35" s="144"/>
      <c r="GO35" s="144"/>
      <c r="GP35" s="144"/>
      <c r="GQ35" s="144"/>
      <c r="GR35" s="144"/>
      <c r="GS35" s="144"/>
      <c r="GT35" s="144"/>
      <c r="GU35" s="144"/>
      <c r="GV35" s="144"/>
      <c r="GW35" s="144"/>
      <c r="GX35" s="144"/>
      <c r="GY35" s="144"/>
      <c r="GZ35" s="144"/>
      <c r="HA35" s="144"/>
      <c r="HB35" s="144"/>
      <c r="HC35" s="144"/>
      <c r="HD35" s="144"/>
      <c r="HE35" s="144"/>
      <c r="HF35" s="144"/>
      <c r="HG35" s="144"/>
      <c r="HH35" s="144"/>
      <c r="HI35" s="144"/>
      <c r="HJ35" s="144"/>
      <c r="HK35" s="144"/>
      <c r="HL35" s="144"/>
      <c r="HM35" s="144"/>
      <c r="HN35" s="144"/>
      <c r="HO35" s="144"/>
      <c r="HP35" s="144"/>
      <c r="HQ35" s="144"/>
      <c r="HR35" s="144"/>
      <c r="HS35" s="144"/>
      <c r="HT35" s="144"/>
      <c r="HU35" s="144"/>
      <c r="HV35" s="144"/>
      <c r="HW35" s="144"/>
      <c r="HX35" s="144"/>
      <c r="HY35" s="144"/>
      <c r="HZ35" s="144"/>
      <c r="IA35" s="144"/>
      <c r="IB35" s="144"/>
      <c r="IC35" s="144"/>
      <c r="ID35" s="144"/>
      <c r="IE35" s="144"/>
      <c r="IF35" s="144"/>
      <c r="IG35" s="144"/>
      <c r="IH35" s="144"/>
      <c r="II35" s="144"/>
      <c r="IJ35" s="144"/>
      <c r="IK35" s="144"/>
      <c r="IL35" s="144"/>
      <c r="IM35" s="144"/>
      <c r="IN35" s="144"/>
      <c r="IO35" s="144"/>
      <c r="IP35" s="144"/>
      <c r="IQ35" s="144"/>
      <c r="IR35" s="144"/>
      <c r="IS35" s="144"/>
      <c r="IT35" s="144"/>
      <c r="IU35" s="144"/>
      <c r="IV35" s="144"/>
      <c r="IW35" s="144"/>
      <c r="IX35" s="144"/>
      <c r="IY35" s="144"/>
      <c r="IZ35" s="144"/>
      <c r="JA35" s="144"/>
      <c r="JB35" s="144"/>
      <c r="JC35" s="144"/>
      <c r="JD35" s="144"/>
      <c r="JE35" s="144"/>
      <c r="JF35" s="144"/>
      <c r="JG35" s="144"/>
      <c r="JH35" s="144"/>
      <c r="JI35" s="144"/>
      <c r="JJ35" s="144"/>
      <c r="JK35" s="144"/>
      <c r="JL35" s="144"/>
      <c r="JM35" s="144"/>
      <c r="JN35" s="144"/>
      <c r="JO35" s="144"/>
      <c r="JP35" s="144"/>
      <c r="JQ35" s="144"/>
      <c r="JR35" s="144"/>
      <c r="JS35" s="144"/>
      <c r="JT35" s="144"/>
      <c r="JU35" s="144"/>
      <c r="JV35" s="144"/>
      <c r="JW35" s="144"/>
      <c r="JX35" s="144"/>
      <c r="JY35" s="144"/>
      <c r="JZ35" s="144"/>
      <c r="KA35" s="144"/>
      <c r="KB35" s="144"/>
      <c r="KC35" s="144"/>
      <c r="KD35" s="144"/>
      <c r="KE35" s="144"/>
      <c r="KF35" s="144"/>
      <c r="KG35" s="144"/>
      <c r="KH35" s="144"/>
      <c r="KI35" s="144"/>
      <c r="KJ35" s="144"/>
      <c r="KK35" s="144"/>
      <c r="KL35" s="144"/>
      <c r="KM35" s="144"/>
      <c r="KN35" s="144"/>
      <c r="KO35" s="144"/>
      <c r="KP35" s="144"/>
      <c r="KQ35" s="144"/>
      <c r="KR35" s="144"/>
      <c r="KS35" s="144"/>
      <c r="KT35" s="144"/>
      <c r="KU35" s="144"/>
      <c r="KV35" s="144"/>
      <c r="KW35" s="144"/>
      <c r="KX35" s="144"/>
      <c r="KY35" s="144"/>
      <c r="KZ35" s="144"/>
      <c r="LA35" s="144"/>
      <c r="LB35" s="144"/>
      <c r="LC35" s="144"/>
      <c r="LD35" s="144"/>
      <c r="LE35" s="144"/>
      <c r="LF35" s="144"/>
      <c r="LG35" s="144"/>
      <c r="LH35" s="144"/>
      <c r="LI35" s="144"/>
      <c r="LJ35" s="144"/>
      <c r="LK35" s="144"/>
      <c r="LL35" s="144"/>
      <c r="LM35" s="144"/>
      <c r="LN35" s="144"/>
      <c r="LO35" s="144"/>
      <c r="LP35" s="144"/>
      <c r="LQ35" s="144"/>
      <c r="LR35" s="144"/>
      <c r="LS35" s="144"/>
      <c r="LT35" s="144"/>
      <c r="LU35" s="144"/>
      <c r="LV35" s="144"/>
      <c r="LW35" s="144"/>
      <c r="LX35" s="144"/>
      <c r="LY35" s="144"/>
      <c r="LZ35" s="144"/>
      <c r="MA35" s="144"/>
      <c r="MB35" s="144"/>
      <c r="MC35" s="144"/>
      <c r="MD35" s="144"/>
      <c r="ME35" s="144"/>
      <c r="MF35" s="144"/>
      <c r="MG35" s="144"/>
      <c r="MH35" s="144"/>
      <c r="MI35" s="144"/>
      <c r="MJ35" s="144"/>
      <c r="MK35" s="144"/>
      <c r="ML35" s="144"/>
      <c r="MM35" s="144"/>
      <c r="MN35" s="144"/>
      <c r="MO35" s="144"/>
      <c r="MP35" s="144"/>
      <c r="MQ35" s="144"/>
      <c r="MR35" s="144"/>
      <c r="MS35" s="144"/>
      <c r="MT35" s="144"/>
      <c r="MU35" s="144"/>
      <c r="MV35" s="144"/>
      <c r="MW35" s="144"/>
      <c r="MX35" s="144"/>
      <c r="MY35" s="144"/>
      <c r="MZ35" s="144"/>
      <c r="NA35" s="144"/>
      <c r="NB35" s="144"/>
      <c r="NC35" s="144"/>
      <c r="ND35" s="144"/>
      <c r="NE35" s="144"/>
      <c r="NF35" s="144"/>
      <c r="NG35" s="144"/>
      <c r="NH35" s="144"/>
      <c r="NI35" s="144"/>
      <c r="NJ35" s="144"/>
      <c r="NK35" s="144"/>
      <c r="NL35" s="144"/>
      <c r="NM35" s="144"/>
      <c r="NN35" s="144"/>
      <c r="NO35" s="144"/>
      <c r="NP35" s="144"/>
      <c r="NQ35" s="144"/>
      <c r="NR35" s="144"/>
      <c r="NS35" s="144"/>
      <c r="NT35" s="144"/>
      <c r="NU35" s="144"/>
      <c r="NV35" s="144"/>
      <c r="NW35" s="144"/>
      <c r="NX35" s="144"/>
      <c r="NY35" s="144"/>
      <c r="NZ35" s="144"/>
      <c r="OA35" s="144"/>
      <c r="OB35" s="144"/>
      <c r="OC35" s="144"/>
      <c r="OD35" s="144"/>
      <c r="OE35" s="144"/>
      <c r="OF35" s="144"/>
      <c r="OG35" s="144"/>
      <c r="OH35" s="144"/>
      <c r="OI35" s="144"/>
      <c r="OJ35" s="144"/>
      <c r="OK35" s="144"/>
      <c r="OL35" s="144"/>
      <c r="OM35" s="144"/>
      <c r="ON35" s="144"/>
      <c r="OO35" s="144"/>
      <c r="OP35" s="144"/>
      <c r="OQ35" s="144"/>
      <c r="OR35" s="144"/>
      <c r="OS35" s="144"/>
      <c r="OT35" s="144"/>
      <c r="OU35" s="144"/>
      <c r="OV35" s="144"/>
      <c r="OW35" s="144"/>
      <c r="OX35" s="144"/>
      <c r="OY35" s="144"/>
      <c r="OZ35" s="144"/>
      <c r="PA35" s="144"/>
      <c r="PB35" s="144"/>
      <c r="PC35" s="144"/>
      <c r="PD35" s="144"/>
      <c r="PE35" s="144"/>
      <c r="PF35" s="144"/>
      <c r="PG35" s="144"/>
      <c r="PH35" s="144"/>
      <c r="PI35" s="144"/>
      <c r="PJ35" s="144"/>
      <c r="PK35" s="144"/>
      <c r="PL35" s="144"/>
      <c r="PM35" s="144"/>
      <c r="PN35" s="144"/>
      <c r="PO35" s="144"/>
      <c r="PP35" s="144"/>
      <c r="PQ35" s="144"/>
      <c r="PR35" s="144"/>
      <c r="PS35" s="144"/>
      <c r="PT35" s="144"/>
      <c r="PU35" s="144"/>
      <c r="PV35" s="144"/>
      <c r="PW35" s="144"/>
      <c r="PX35" s="144"/>
      <c r="PY35" s="144"/>
      <c r="PZ35" s="144"/>
      <c r="QA35" s="144"/>
      <c r="QB35" s="144"/>
      <c r="QC35" s="144"/>
      <c r="QD35" s="144"/>
      <c r="QE35" s="144"/>
      <c r="QF35" s="144"/>
      <c r="QG35" s="144"/>
      <c r="QH35" s="144"/>
      <c r="QI35" s="144"/>
      <c r="QJ35" s="144"/>
      <c r="QK35" s="144"/>
      <c r="QL35" s="144"/>
      <c r="QM35" s="144"/>
      <c r="QN35" s="144"/>
      <c r="QO35" s="144"/>
      <c r="QP35" s="144"/>
      <c r="QQ35" s="144"/>
      <c r="QR35" s="144"/>
      <c r="QS35" s="144"/>
      <c r="QT35" s="144"/>
      <c r="QU35" s="144"/>
      <c r="QV35" s="144"/>
      <c r="QW35" s="144"/>
      <c r="QX35" s="144"/>
      <c r="QY35" s="144"/>
      <c r="QZ35" s="144"/>
      <c r="RA35" s="144"/>
      <c r="RB35" s="144"/>
      <c r="RC35" s="144"/>
      <c r="RD35" s="144"/>
      <c r="RE35" s="144"/>
      <c r="RF35" s="144"/>
      <c r="RG35" s="144"/>
      <c r="RH35" s="144"/>
      <c r="RI35" s="144"/>
      <c r="RJ35" s="144"/>
      <c r="RK35" s="144"/>
      <c r="RL35" s="144"/>
      <c r="RM35" s="144"/>
      <c r="RN35" s="144"/>
      <c r="RO35" s="144"/>
      <c r="RP35" s="144"/>
      <c r="RQ35" s="144"/>
      <c r="RR35" s="144"/>
      <c r="RS35" s="144"/>
      <c r="RT35" s="144"/>
      <c r="RU35" s="144"/>
      <c r="RV35" s="144"/>
      <c r="RW35" s="144"/>
      <c r="RX35" s="144"/>
      <c r="RY35" s="144"/>
      <c r="RZ35" s="144"/>
      <c r="SA35" s="144"/>
      <c r="SB35" s="144"/>
      <c r="SC35" s="144"/>
      <c r="SD35" s="144"/>
      <c r="SE35" s="144"/>
      <c r="SF35" s="144"/>
      <c r="SG35" s="144"/>
      <c r="SH35" s="144"/>
      <c r="SI35" s="144"/>
      <c r="SJ35" s="144"/>
      <c r="SK35" s="144"/>
      <c r="SL35" s="144"/>
      <c r="SM35" s="144"/>
      <c r="SN35" s="144"/>
      <c r="SO35" s="144"/>
      <c r="SP35" s="144"/>
      <c r="SQ35" s="144"/>
      <c r="SR35" s="144"/>
      <c r="SS35" s="144"/>
      <c r="ST35" s="144"/>
      <c r="SU35" s="144"/>
      <c r="SV35" s="144"/>
      <c r="SW35" s="144"/>
      <c r="SX35" s="144"/>
      <c r="SY35" s="144"/>
      <c r="SZ35" s="144"/>
      <c r="TA35" s="144"/>
      <c r="TB35" s="144"/>
      <c r="TC35" s="144"/>
      <c r="TD35" s="144"/>
      <c r="TE35" s="144"/>
      <c r="TF35" s="144"/>
      <c r="TG35" s="144"/>
      <c r="TH35" s="144"/>
      <c r="TI35" s="144"/>
      <c r="TJ35" s="144"/>
      <c r="TK35" s="144"/>
      <c r="TL35" s="144"/>
      <c r="TM35" s="144"/>
      <c r="TN35" s="144"/>
      <c r="TO35" s="144"/>
      <c r="TP35" s="144"/>
      <c r="TQ35" s="144"/>
      <c r="TR35" s="144"/>
      <c r="TS35" s="144"/>
      <c r="TT35" s="144"/>
      <c r="TU35" s="144"/>
      <c r="TV35" s="144"/>
      <c r="TW35" s="144"/>
      <c r="TX35" s="144"/>
      <c r="TY35" s="144"/>
      <c r="TZ35" s="144"/>
      <c r="UA35" s="144"/>
      <c r="UB35" s="144"/>
      <c r="UC35" s="144"/>
      <c r="UD35" s="144"/>
      <c r="UE35" s="144"/>
      <c r="UF35" s="144"/>
      <c r="UG35" s="144"/>
      <c r="UH35" s="144"/>
      <c r="UI35" s="144"/>
      <c r="UJ35" s="144"/>
      <c r="UK35" s="144"/>
      <c r="UL35" s="144"/>
      <c r="UM35" s="144"/>
      <c r="UN35" s="144"/>
      <c r="UO35" s="144"/>
      <c r="UP35" s="144"/>
      <c r="UQ35" s="144"/>
      <c r="UR35" s="144"/>
      <c r="US35" s="144"/>
      <c r="UT35" s="144"/>
      <c r="UU35" s="144"/>
      <c r="UV35" s="144"/>
      <c r="UW35" s="144"/>
      <c r="UX35" s="144"/>
      <c r="UY35" s="144"/>
      <c r="UZ35" s="144"/>
      <c r="VA35" s="144"/>
      <c r="VB35" s="144"/>
      <c r="VC35" s="144"/>
      <c r="VD35" s="144"/>
      <c r="VE35" s="144"/>
      <c r="VF35" s="144"/>
      <c r="VG35" s="144"/>
      <c r="VH35" s="144"/>
      <c r="VI35" s="144"/>
      <c r="VJ35" s="144"/>
      <c r="VK35" s="144"/>
      <c r="VL35" s="144"/>
      <c r="VM35" s="144"/>
      <c r="VN35" s="144"/>
      <c r="VO35" s="144"/>
      <c r="VP35" s="144"/>
      <c r="VQ35" s="144"/>
      <c r="VR35" s="144"/>
      <c r="VS35" s="144"/>
      <c r="VT35" s="144"/>
      <c r="VU35" s="144"/>
      <c r="VV35" s="144"/>
      <c r="VW35" s="144"/>
      <c r="VX35" s="144"/>
      <c r="VY35" s="144"/>
      <c r="VZ35" s="144"/>
      <c r="WA35" s="144"/>
      <c r="WB35" s="144"/>
      <c r="WC35" s="144"/>
      <c r="WD35" s="144"/>
      <c r="WE35" s="144"/>
      <c r="WF35" s="144"/>
      <c r="WG35" s="144"/>
      <c r="WH35" s="144"/>
      <c r="WI35" s="144"/>
      <c r="WJ35" s="144"/>
      <c r="WK35" s="144"/>
      <c r="WL35" s="144"/>
      <c r="WM35" s="144"/>
      <c r="WN35" s="144"/>
      <c r="WO35" s="144"/>
      <c r="WP35" s="144"/>
      <c r="WQ35" s="144"/>
      <c r="WR35" s="144"/>
      <c r="WS35" s="144"/>
      <c r="WT35" s="144"/>
      <c r="WU35" s="144"/>
      <c r="WV35" s="144"/>
      <c r="WW35" s="144"/>
      <c r="WX35" s="144"/>
      <c r="WY35" s="144"/>
      <c r="WZ35" s="144"/>
      <c r="XA35" s="144"/>
      <c r="XB35" s="144"/>
      <c r="XC35" s="144"/>
      <c r="XD35" s="144"/>
      <c r="XE35" s="144"/>
      <c r="XF35" s="144"/>
      <c r="XG35" s="144"/>
      <c r="XH35" s="144"/>
      <c r="XI35" s="144"/>
      <c r="XJ35" s="144"/>
      <c r="XK35" s="144"/>
      <c r="XL35" s="144"/>
      <c r="XM35" s="144"/>
      <c r="XN35" s="144"/>
      <c r="XO35" s="144"/>
      <c r="XP35" s="144"/>
      <c r="XQ35" s="144"/>
      <c r="XR35" s="144"/>
      <c r="XS35" s="144"/>
      <c r="XT35" s="144"/>
      <c r="XU35" s="144"/>
      <c r="XV35" s="144"/>
      <c r="XW35" s="144"/>
      <c r="XX35" s="144"/>
      <c r="XY35" s="144"/>
      <c r="XZ35" s="144"/>
      <c r="YA35" s="144"/>
      <c r="YB35" s="144"/>
      <c r="YC35" s="144"/>
      <c r="YD35" s="144"/>
      <c r="YE35" s="144"/>
      <c r="YF35" s="144"/>
      <c r="YG35" s="144"/>
      <c r="YH35" s="144"/>
      <c r="YI35" s="144"/>
      <c r="YJ35" s="144"/>
      <c r="YK35" s="144"/>
      <c r="YL35" s="144"/>
      <c r="YM35" s="144"/>
      <c r="YN35" s="144"/>
      <c r="YO35" s="144"/>
      <c r="YP35" s="144"/>
      <c r="YQ35" s="144"/>
      <c r="YR35" s="144"/>
      <c r="YS35" s="144"/>
      <c r="YT35" s="144"/>
      <c r="YU35" s="144"/>
      <c r="YV35" s="144"/>
      <c r="YW35" s="144"/>
      <c r="YX35" s="144"/>
      <c r="YY35" s="144"/>
      <c r="YZ35" s="144"/>
      <c r="ZA35" s="144"/>
      <c r="ZB35" s="144"/>
      <c r="ZC35" s="144"/>
      <c r="ZD35" s="144"/>
      <c r="ZE35" s="144"/>
      <c r="ZF35" s="144"/>
      <c r="ZG35" s="144"/>
      <c r="ZH35" s="144"/>
      <c r="ZI35" s="144"/>
      <c r="ZJ35" s="144"/>
      <c r="ZK35" s="144"/>
      <c r="ZL35" s="144"/>
      <c r="ZM35" s="144"/>
      <c r="ZN35" s="144"/>
      <c r="ZO35" s="144"/>
      <c r="ZP35" s="144"/>
      <c r="ZQ35" s="144"/>
      <c r="ZR35" s="144"/>
      <c r="ZS35" s="144"/>
      <c r="ZT35" s="144"/>
      <c r="ZU35" s="144"/>
      <c r="ZV35" s="144"/>
      <c r="ZW35" s="144"/>
      <c r="ZX35" s="144"/>
      <c r="ZY35" s="144"/>
      <c r="ZZ35" s="144"/>
      <c r="AAA35" s="144"/>
      <c r="AAB35" s="144"/>
      <c r="AAC35" s="144"/>
      <c r="AAD35" s="144"/>
      <c r="AAE35" s="144"/>
      <c r="AAF35" s="144"/>
      <c r="AAG35" s="144"/>
      <c r="AAH35" s="144"/>
      <c r="AAI35" s="144"/>
      <c r="AAJ35" s="144"/>
      <c r="AAK35" s="144"/>
      <c r="AAL35" s="144"/>
      <c r="AAM35" s="144"/>
      <c r="AAN35" s="144"/>
      <c r="AAO35" s="144"/>
      <c r="AAP35" s="144"/>
      <c r="AAQ35" s="144"/>
      <c r="AAR35" s="144"/>
      <c r="AAS35" s="144"/>
      <c r="AAT35" s="144"/>
      <c r="AAU35" s="144"/>
      <c r="AAV35" s="144"/>
      <c r="AAW35" s="144"/>
      <c r="AAX35" s="144"/>
      <c r="AAY35" s="144"/>
      <c r="AAZ35" s="144"/>
      <c r="ABA35" s="144"/>
      <c r="ABB35" s="144"/>
      <c r="ABC35" s="144"/>
      <c r="ABD35" s="144"/>
      <c r="ABE35" s="144"/>
      <c r="ABF35" s="144"/>
      <c r="ABG35" s="144"/>
      <c r="ABH35" s="144"/>
      <c r="ABI35" s="144"/>
      <c r="ABJ35" s="144"/>
      <c r="ABK35" s="144"/>
      <c r="ABL35" s="144"/>
      <c r="ABM35" s="144"/>
      <c r="ABN35" s="144"/>
      <c r="ABO35" s="144"/>
      <c r="ABP35" s="144"/>
      <c r="ABQ35" s="144"/>
      <c r="ABR35" s="144"/>
      <c r="ABS35" s="144"/>
      <c r="ABT35" s="144"/>
      <c r="ABU35" s="144"/>
      <c r="ABV35" s="144"/>
      <c r="ABW35" s="144"/>
      <c r="ABX35" s="144"/>
      <c r="ABY35" s="144"/>
      <c r="ABZ35" s="144"/>
      <c r="ACA35" s="144"/>
      <c r="ACB35" s="144"/>
      <c r="ACC35" s="144"/>
      <c r="ACD35" s="144"/>
      <c r="ACE35" s="144"/>
      <c r="ACF35" s="144"/>
      <c r="ACG35" s="144"/>
      <c r="ACH35" s="144"/>
      <c r="ACI35" s="144"/>
      <c r="ACJ35" s="144"/>
      <c r="ACK35" s="144"/>
      <c r="ACL35" s="144"/>
      <c r="ACM35" s="144"/>
      <c r="ACN35" s="144"/>
      <c r="ACO35" s="144"/>
      <c r="ACP35" s="144"/>
      <c r="ACQ35" s="144"/>
      <c r="ACR35" s="144"/>
      <c r="ACS35" s="144"/>
      <c r="ACT35" s="144"/>
      <c r="ACU35" s="144"/>
      <c r="ACV35" s="144"/>
      <c r="ACW35" s="144"/>
      <c r="ACX35" s="144"/>
      <c r="ACY35" s="144"/>
      <c r="ACZ35" s="144"/>
      <c r="ADA35" s="144"/>
      <c r="ADB35" s="144"/>
      <c r="ADC35" s="144"/>
      <c r="ADD35" s="144"/>
      <c r="ADE35" s="144"/>
      <c r="ADF35" s="144"/>
      <c r="ADG35" s="144"/>
      <c r="ADH35" s="144"/>
      <c r="ADI35" s="144"/>
      <c r="ADJ35" s="144"/>
      <c r="ADK35" s="144"/>
      <c r="ADL35" s="144"/>
      <c r="ADM35" s="144"/>
      <c r="ADN35" s="144"/>
      <c r="ADO35" s="144"/>
      <c r="ADP35" s="144"/>
      <c r="ADQ35" s="144"/>
      <c r="ADR35" s="144"/>
      <c r="ADS35" s="144"/>
      <c r="ADT35" s="144"/>
      <c r="ADU35" s="144"/>
      <c r="ADV35" s="144"/>
      <c r="ADW35" s="144"/>
      <c r="ADX35" s="144"/>
      <c r="ADY35" s="144"/>
      <c r="ADZ35" s="144"/>
      <c r="AEA35" s="144"/>
      <c r="AEB35" s="144"/>
      <c r="AEC35" s="144"/>
      <c r="AED35" s="144"/>
      <c r="AEE35" s="144"/>
      <c r="AEF35" s="144"/>
      <c r="AEG35" s="144"/>
      <c r="AEH35" s="144"/>
      <c r="AEI35" s="144"/>
      <c r="AEJ35" s="144"/>
      <c r="AEK35" s="144"/>
      <c r="AEL35" s="144"/>
      <c r="AEM35" s="144"/>
      <c r="AEN35" s="144"/>
      <c r="AEO35" s="144"/>
      <c r="AEP35" s="144"/>
      <c r="AEQ35" s="144"/>
      <c r="AER35" s="144"/>
      <c r="AES35" s="144"/>
      <c r="AET35" s="144"/>
      <c r="AEU35" s="144"/>
      <c r="AEV35" s="144"/>
      <c r="AEW35" s="144"/>
      <c r="AEX35" s="144"/>
      <c r="AEY35" s="144"/>
      <c r="AEZ35" s="144"/>
      <c r="AFA35" s="144"/>
      <c r="AFB35" s="144"/>
      <c r="AFC35" s="144"/>
      <c r="AFD35" s="144"/>
      <c r="AFE35" s="144"/>
      <c r="AFF35" s="144"/>
      <c r="AFG35" s="144"/>
      <c r="AFH35" s="144"/>
      <c r="AFI35" s="144"/>
      <c r="AFJ35" s="144"/>
      <c r="AFK35" s="144"/>
      <c r="AFL35" s="144"/>
      <c r="AFM35" s="144"/>
      <c r="AFN35" s="144"/>
      <c r="AFO35" s="144"/>
      <c r="AFP35" s="144"/>
      <c r="AFQ35" s="144"/>
      <c r="AFR35" s="144"/>
      <c r="AFS35" s="144"/>
      <c r="AFT35" s="144"/>
      <c r="AFU35" s="144"/>
      <c r="AFV35" s="144"/>
      <c r="AFW35" s="144"/>
      <c r="AFX35" s="144"/>
      <c r="AFY35" s="144"/>
      <c r="AFZ35" s="144"/>
      <c r="AGA35" s="144"/>
      <c r="AGB35" s="144"/>
      <c r="AGC35" s="144"/>
      <c r="AGD35" s="144"/>
      <c r="AGE35" s="144"/>
      <c r="AGF35" s="144"/>
      <c r="AGG35" s="144"/>
      <c r="AGH35" s="144"/>
      <c r="AGI35" s="144"/>
      <c r="AGJ35" s="144"/>
      <c r="AGK35" s="144"/>
      <c r="AGL35" s="144"/>
      <c r="AGM35" s="144"/>
      <c r="AGN35" s="144"/>
      <c r="AGO35" s="144"/>
      <c r="AGP35" s="144"/>
      <c r="AGQ35" s="144"/>
      <c r="AGR35" s="144"/>
      <c r="AGS35" s="144"/>
      <c r="AGT35" s="144"/>
      <c r="AGU35" s="144"/>
      <c r="AGV35" s="144"/>
      <c r="AGW35" s="144"/>
      <c r="AGX35" s="144"/>
      <c r="AGY35" s="144"/>
      <c r="AGZ35" s="144"/>
      <c r="AHA35" s="144"/>
      <c r="AHB35" s="144"/>
      <c r="AHC35" s="144"/>
      <c r="AHD35" s="144"/>
      <c r="AHE35" s="144"/>
      <c r="AHF35" s="144"/>
      <c r="AHG35" s="144"/>
      <c r="AHH35" s="144"/>
      <c r="AHI35" s="144"/>
      <c r="AHJ35" s="144"/>
      <c r="AHK35" s="144"/>
      <c r="AHL35" s="144"/>
      <c r="AHM35" s="144"/>
      <c r="AHN35" s="144"/>
      <c r="AHO35" s="144"/>
      <c r="AHP35" s="144"/>
      <c r="AHQ35" s="144"/>
      <c r="AHR35" s="144"/>
      <c r="AHS35" s="144"/>
      <c r="AHT35" s="144"/>
      <c r="AHU35" s="144"/>
      <c r="AHV35" s="144"/>
      <c r="AHW35" s="144"/>
      <c r="AHX35" s="144"/>
      <c r="AHY35" s="144"/>
      <c r="AHZ35" s="144"/>
      <c r="AIA35" s="144"/>
      <c r="AIB35" s="144"/>
      <c r="AIC35" s="144"/>
      <c r="AID35" s="144"/>
      <c r="AIE35" s="144"/>
      <c r="AIF35" s="144"/>
      <c r="AIG35" s="144"/>
      <c r="AIH35" s="144"/>
      <c r="AII35" s="144"/>
      <c r="AIJ35" s="144"/>
      <c r="AIK35" s="144"/>
      <c r="AIL35" s="144"/>
      <c r="AIM35" s="144"/>
      <c r="AIN35" s="144"/>
      <c r="AIO35" s="144"/>
      <c r="AIP35" s="144"/>
      <c r="AIQ35" s="144"/>
      <c r="AIR35" s="144"/>
      <c r="AIS35" s="144"/>
      <c r="AIT35" s="144"/>
      <c r="AIU35" s="144"/>
      <c r="AIV35" s="144"/>
      <c r="AIW35" s="144"/>
      <c r="AIX35" s="144"/>
      <c r="AIY35" s="144"/>
      <c r="AIZ35" s="144"/>
      <c r="AJA35" s="144"/>
      <c r="AJB35" s="144"/>
      <c r="AJC35" s="144"/>
      <c r="AJD35" s="144"/>
      <c r="AJE35" s="144"/>
      <c r="AJF35" s="144"/>
      <c r="AJG35" s="144"/>
      <c r="AJH35" s="144"/>
      <c r="AJI35" s="144"/>
      <c r="AJJ35" s="144"/>
      <c r="AJK35" s="144"/>
      <c r="AJL35" s="144"/>
      <c r="AJM35" s="144"/>
      <c r="AJN35" s="144"/>
      <c r="AJO35" s="144"/>
      <c r="AJP35" s="144"/>
      <c r="AJQ35" s="144"/>
      <c r="AJR35" s="144"/>
      <c r="AJS35" s="144"/>
      <c r="AJT35" s="144"/>
      <c r="AJU35" s="144"/>
      <c r="AJV35" s="144"/>
      <c r="AJW35" s="144"/>
      <c r="AJX35" s="144"/>
      <c r="AJY35" s="144"/>
      <c r="AJZ35" s="144"/>
      <c r="AKA35" s="144"/>
      <c r="AKB35" s="144"/>
      <c r="AKC35" s="144"/>
      <c r="AKD35" s="144"/>
      <c r="AKE35" s="144"/>
      <c r="AKF35" s="144"/>
      <c r="AKG35" s="144"/>
      <c r="AKH35" s="144"/>
      <c r="AKI35" s="144"/>
      <c r="AKJ35" s="144"/>
      <c r="AKK35" s="144"/>
      <c r="AKL35" s="144"/>
      <c r="AKM35" s="144"/>
      <c r="AKN35" s="144"/>
      <c r="AKO35" s="144"/>
      <c r="AKP35" s="144"/>
      <c r="AKQ35" s="144"/>
      <c r="AKR35" s="144"/>
      <c r="AKS35" s="144"/>
      <c r="AKT35" s="144"/>
      <c r="AKU35" s="144"/>
      <c r="AKV35" s="144"/>
      <c r="AKW35" s="144"/>
      <c r="AKX35" s="144"/>
      <c r="AKY35" s="144"/>
      <c r="AKZ35" s="144"/>
      <c r="ALA35" s="144"/>
      <c r="ALB35" s="144"/>
      <c r="ALC35" s="144"/>
      <c r="ALD35" s="144"/>
      <c r="ALE35" s="144"/>
      <c r="ALF35" s="144"/>
      <c r="ALG35" s="144"/>
      <c r="ALH35" s="144"/>
      <c r="ALI35" s="144"/>
      <c r="ALJ35" s="144"/>
      <c r="ALK35" s="144"/>
      <c r="ALL35" s="144"/>
      <c r="ALM35" s="144"/>
      <c r="ALN35" s="144"/>
      <c r="ALO35" s="144"/>
      <c r="ALP35" s="144"/>
      <c r="ALQ35" s="144"/>
      <c r="ALR35" s="144"/>
      <c r="ALS35" s="144"/>
      <c r="ALT35" s="144"/>
      <c r="ALU35" s="144"/>
      <c r="ALV35" s="144"/>
      <c r="ALW35" s="144"/>
      <c r="ALX35" s="144"/>
      <c r="ALY35" s="144"/>
      <c r="ALZ35" s="144"/>
      <c r="AMA35" s="144"/>
      <c r="AMB35" s="144"/>
      <c r="AMC35" s="144"/>
      <c r="AMD35" s="144"/>
      <c r="AME35" s="144"/>
      <c r="AMF35" s="144"/>
      <c r="AMG35" s="144"/>
      <c r="AMH35" s="144"/>
      <c r="AMI35" s="144"/>
      <c r="AMJ35" s="144"/>
      <c r="AMK35" s="144"/>
    </row>
    <row r="36" spans="1:1025" ht="14.4">
      <c r="A36" s="248"/>
      <c r="B36" s="563"/>
      <c r="C36" s="676" t="s">
        <v>373</v>
      </c>
      <c r="D36" s="676"/>
      <c r="E36" s="676"/>
      <c r="F36" s="676"/>
      <c r="G36" s="676"/>
      <c r="H36" s="676"/>
      <c r="I36" s="676"/>
      <c r="J36" s="249">
        <f>J35/12</f>
        <v>8908.1016666666619</v>
      </c>
      <c r="K36" s="244"/>
      <c r="L36" s="244"/>
      <c r="M36" s="244"/>
      <c r="N36" s="250"/>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244"/>
      <c r="AW36" s="244"/>
      <c r="AX36" s="244"/>
      <c r="AY36" s="244"/>
      <c r="AZ36" s="244"/>
      <c r="BA36" s="244"/>
      <c r="BB36" s="244"/>
      <c r="BC36" s="244"/>
      <c r="BD36" s="244"/>
      <c r="BE36" s="244"/>
      <c r="BF36" s="244"/>
      <c r="BG36" s="244"/>
      <c r="BH36" s="244"/>
      <c r="BI36" s="244"/>
      <c r="BJ36" s="244"/>
      <c r="BK36" s="244"/>
      <c r="BL36" s="244"/>
      <c r="BM36" s="244"/>
      <c r="BN36" s="244"/>
      <c r="BO36" s="244"/>
      <c r="BP36" s="244"/>
      <c r="BQ36" s="244"/>
      <c r="BR36" s="244"/>
      <c r="BS36" s="244"/>
      <c r="BT36" s="244"/>
      <c r="BU36" s="244"/>
      <c r="BV36" s="244"/>
      <c r="BW36" s="244"/>
      <c r="BX36" s="244"/>
      <c r="BY36" s="244"/>
      <c r="BZ36" s="244"/>
      <c r="CA36" s="244"/>
      <c r="CB36" s="244"/>
      <c r="CC36" s="244"/>
      <c r="CD36" s="244"/>
      <c r="CE36" s="244"/>
      <c r="CF36" s="244"/>
      <c r="CG36" s="244"/>
      <c r="CH36" s="244"/>
      <c r="CI36" s="244"/>
      <c r="CJ36" s="244"/>
      <c r="CK36" s="244"/>
      <c r="CL36" s="244"/>
      <c r="CM36" s="244"/>
      <c r="CN36" s="244"/>
      <c r="CO36" s="244"/>
      <c r="CP36" s="244"/>
      <c r="CQ36" s="244"/>
      <c r="CR36" s="244"/>
      <c r="CS36" s="244"/>
      <c r="CT36" s="244"/>
      <c r="CU36" s="244"/>
      <c r="CV36" s="244"/>
      <c r="CW36" s="244"/>
      <c r="CX36" s="244"/>
      <c r="CY36" s="244"/>
      <c r="CZ36" s="244"/>
      <c r="DA36" s="244"/>
      <c r="DB36" s="244"/>
      <c r="DC36" s="244"/>
      <c r="DD36" s="244"/>
      <c r="DE36" s="244"/>
      <c r="DF36" s="244"/>
      <c r="DG36" s="244"/>
      <c r="DH36" s="244"/>
      <c r="DI36" s="244"/>
      <c r="DJ36" s="244"/>
      <c r="DK36" s="244"/>
      <c r="DL36" s="244"/>
      <c r="DM36" s="244"/>
      <c r="DN36" s="244"/>
      <c r="DO36" s="244"/>
      <c r="DP36" s="244"/>
      <c r="DQ36" s="244"/>
      <c r="DR36" s="244"/>
      <c r="DS36" s="244"/>
      <c r="DT36" s="244"/>
      <c r="DU36" s="244"/>
      <c r="DV36" s="244"/>
      <c r="DW36" s="244"/>
      <c r="DX36" s="244"/>
      <c r="DY36" s="244"/>
      <c r="DZ36" s="244"/>
      <c r="EA36" s="244"/>
      <c r="EB36" s="244"/>
      <c r="EC36" s="244"/>
      <c r="ED36" s="244"/>
      <c r="EE36" s="244"/>
      <c r="EF36" s="244"/>
      <c r="EG36" s="244"/>
      <c r="EH36" s="244"/>
      <c r="EI36" s="244"/>
      <c r="EJ36" s="244"/>
      <c r="EK36" s="244"/>
      <c r="EL36" s="244"/>
      <c r="EM36" s="244"/>
      <c r="EN36" s="244"/>
      <c r="EO36" s="244"/>
      <c r="EP36" s="244"/>
      <c r="EQ36" s="244"/>
      <c r="ER36" s="244"/>
      <c r="ES36" s="244"/>
      <c r="ET36" s="244"/>
      <c r="EU36" s="244"/>
      <c r="EV36" s="244"/>
      <c r="EW36" s="244"/>
      <c r="EX36" s="244"/>
      <c r="EY36" s="244"/>
      <c r="EZ36" s="244"/>
      <c r="FA36" s="244"/>
      <c r="FB36" s="244"/>
      <c r="FC36" s="244"/>
      <c r="FD36" s="244"/>
      <c r="FE36" s="244"/>
      <c r="FF36" s="244"/>
      <c r="FG36" s="244"/>
      <c r="FH36" s="244"/>
      <c r="FI36" s="244"/>
      <c r="FJ36" s="244"/>
      <c r="FK36" s="244"/>
      <c r="FL36" s="244"/>
      <c r="FM36" s="244"/>
      <c r="FN36" s="244"/>
      <c r="FO36" s="244"/>
      <c r="FP36" s="244"/>
      <c r="FQ36" s="244"/>
      <c r="FR36" s="244"/>
      <c r="FS36" s="244"/>
      <c r="FT36" s="244"/>
      <c r="FU36" s="244"/>
      <c r="FV36" s="244"/>
      <c r="FW36" s="244"/>
      <c r="FX36" s="244"/>
      <c r="FY36" s="244"/>
      <c r="FZ36" s="244"/>
      <c r="GA36" s="244"/>
      <c r="GB36" s="244"/>
      <c r="GC36" s="244"/>
      <c r="GD36" s="244"/>
      <c r="GE36" s="244"/>
      <c r="GF36" s="244"/>
      <c r="GG36" s="244"/>
      <c r="GH36" s="244"/>
      <c r="GI36" s="244"/>
      <c r="GJ36" s="244"/>
      <c r="GK36" s="244"/>
      <c r="GL36" s="244"/>
      <c r="GM36" s="244"/>
      <c r="GN36" s="244"/>
      <c r="GO36" s="244"/>
      <c r="GP36" s="244"/>
      <c r="GQ36" s="244"/>
      <c r="GR36" s="244"/>
      <c r="GS36" s="244"/>
      <c r="GT36" s="244"/>
      <c r="GU36" s="244"/>
      <c r="GV36" s="244"/>
      <c r="GW36" s="244"/>
      <c r="GX36" s="244"/>
      <c r="GY36" s="244"/>
      <c r="GZ36" s="244"/>
      <c r="HA36" s="244"/>
      <c r="HB36" s="244"/>
      <c r="HC36" s="244"/>
      <c r="HD36" s="244"/>
      <c r="HE36" s="244"/>
      <c r="HF36" s="244"/>
      <c r="HG36" s="244"/>
      <c r="HH36" s="244"/>
      <c r="HI36" s="244"/>
      <c r="HJ36" s="244"/>
      <c r="HK36" s="244"/>
      <c r="HL36" s="244"/>
      <c r="HM36" s="244"/>
      <c r="HN36" s="244"/>
      <c r="HO36" s="244"/>
      <c r="HP36" s="244"/>
      <c r="HQ36" s="244"/>
      <c r="HR36" s="244"/>
      <c r="HS36" s="244"/>
      <c r="HT36" s="244"/>
      <c r="HU36" s="244"/>
      <c r="HV36" s="244"/>
      <c r="HW36" s="244"/>
      <c r="HX36" s="244"/>
      <c r="HY36" s="244"/>
      <c r="HZ36" s="244"/>
      <c r="IA36" s="244"/>
      <c r="IB36" s="244"/>
      <c r="IC36" s="244"/>
      <c r="ID36" s="244"/>
      <c r="IE36" s="244"/>
      <c r="IF36" s="244"/>
      <c r="IG36" s="244"/>
      <c r="IH36" s="244"/>
      <c r="II36" s="244"/>
      <c r="IJ36" s="244"/>
      <c r="IK36" s="244"/>
      <c r="IL36" s="244"/>
      <c r="IM36" s="244"/>
      <c r="IN36" s="244"/>
      <c r="IO36" s="244"/>
      <c r="IP36" s="244"/>
      <c r="IQ36" s="244"/>
      <c r="IR36" s="244"/>
      <c r="IS36" s="244"/>
      <c r="IT36" s="244"/>
      <c r="IU36" s="244"/>
      <c r="IV36" s="244"/>
      <c r="IW36" s="244"/>
      <c r="IX36" s="244"/>
      <c r="IY36" s="244"/>
      <c r="IZ36" s="244"/>
      <c r="JA36" s="244"/>
      <c r="JB36" s="244"/>
      <c r="JC36" s="244"/>
      <c r="JD36" s="244"/>
      <c r="JE36" s="244"/>
      <c r="JF36" s="244"/>
      <c r="JG36" s="244"/>
      <c r="JH36" s="244"/>
      <c r="JI36" s="244"/>
      <c r="JJ36" s="244"/>
      <c r="JK36" s="244"/>
      <c r="JL36" s="244"/>
      <c r="JM36" s="244"/>
      <c r="JN36" s="244"/>
      <c r="JO36" s="244"/>
      <c r="JP36" s="244"/>
      <c r="JQ36" s="244"/>
      <c r="JR36" s="244"/>
      <c r="JS36" s="244"/>
      <c r="JT36" s="244"/>
      <c r="JU36" s="244"/>
      <c r="JV36" s="244"/>
      <c r="JW36" s="244"/>
      <c r="JX36" s="244"/>
      <c r="JY36" s="244"/>
      <c r="JZ36" s="244"/>
      <c r="KA36" s="244"/>
      <c r="KB36" s="244"/>
      <c r="KC36" s="244"/>
      <c r="KD36" s="244"/>
      <c r="KE36" s="244"/>
      <c r="KF36" s="244"/>
      <c r="KG36" s="244"/>
      <c r="KH36" s="244"/>
      <c r="KI36" s="244"/>
      <c r="KJ36" s="244"/>
      <c r="KK36" s="244"/>
      <c r="KL36" s="244"/>
      <c r="KM36" s="244"/>
      <c r="KN36" s="244"/>
      <c r="KO36" s="244"/>
      <c r="KP36" s="244"/>
      <c r="KQ36" s="244"/>
      <c r="KR36" s="244"/>
      <c r="KS36" s="244"/>
      <c r="KT36" s="244"/>
      <c r="KU36" s="244"/>
      <c r="KV36" s="244"/>
      <c r="KW36" s="244"/>
      <c r="KX36" s="244"/>
      <c r="KY36" s="244"/>
      <c r="KZ36" s="244"/>
      <c r="LA36" s="244"/>
      <c r="LB36" s="244"/>
      <c r="LC36" s="244"/>
      <c r="LD36" s="244"/>
      <c r="LE36" s="244"/>
      <c r="LF36" s="244"/>
      <c r="LG36" s="244"/>
      <c r="LH36" s="244"/>
      <c r="LI36" s="244"/>
      <c r="LJ36" s="244"/>
      <c r="LK36" s="244"/>
      <c r="LL36" s="244"/>
      <c r="LM36" s="244"/>
      <c r="LN36" s="244"/>
      <c r="LO36" s="244"/>
      <c r="LP36" s="244"/>
      <c r="LQ36" s="244"/>
      <c r="LR36" s="244"/>
      <c r="LS36" s="244"/>
      <c r="LT36" s="244"/>
      <c r="LU36" s="244"/>
      <c r="LV36" s="244"/>
      <c r="LW36" s="244"/>
      <c r="LX36" s="244"/>
      <c r="LY36" s="244"/>
      <c r="LZ36" s="244"/>
      <c r="MA36" s="244"/>
      <c r="MB36" s="244"/>
      <c r="MC36" s="244"/>
      <c r="MD36" s="244"/>
      <c r="ME36" s="244"/>
      <c r="MF36" s="244"/>
      <c r="MG36" s="244"/>
      <c r="MH36" s="244"/>
      <c r="MI36" s="244"/>
      <c r="MJ36" s="244"/>
      <c r="MK36" s="244"/>
      <c r="ML36" s="244"/>
      <c r="MM36" s="244"/>
      <c r="MN36" s="244"/>
      <c r="MO36" s="244"/>
      <c r="MP36" s="244"/>
      <c r="MQ36" s="244"/>
      <c r="MR36" s="244"/>
      <c r="MS36" s="244"/>
      <c r="MT36" s="244"/>
      <c r="MU36" s="244"/>
      <c r="MV36" s="244"/>
      <c r="MW36" s="244"/>
      <c r="MX36" s="244"/>
      <c r="MY36" s="244"/>
      <c r="MZ36" s="244"/>
      <c r="NA36" s="244"/>
      <c r="NB36" s="244"/>
      <c r="NC36" s="244"/>
      <c r="ND36" s="244"/>
      <c r="NE36" s="244"/>
      <c r="NF36" s="244"/>
      <c r="NG36" s="244"/>
      <c r="NH36" s="244"/>
      <c r="NI36" s="244"/>
      <c r="NJ36" s="244"/>
      <c r="NK36" s="244"/>
      <c r="NL36" s="244"/>
      <c r="NM36" s="244"/>
      <c r="NN36" s="244"/>
      <c r="NO36" s="244"/>
      <c r="NP36" s="244"/>
      <c r="NQ36" s="244"/>
      <c r="NR36" s="244"/>
      <c r="NS36" s="244"/>
      <c r="NT36" s="244"/>
      <c r="NU36" s="244"/>
      <c r="NV36" s="244"/>
      <c r="NW36" s="244"/>
      <c r="NX36" s="244"/>
      <c r="NY36" s="244"/>
      <c r="NZ36" s="244"/>
      <c r="OA36" s="244"/>
      <c r="OB36" s="244"/>
      <c r="OC36" s="244"/>
      <c r="OD36" s="244"/>
      <c r="OE36" s="244"/>
      <c r="OF36" s="244"/>
      <c r="OG36" s="244"/>
      <c r="OH36" s="244"/>
      <c r="OI36" s="244"/>
      <c r="OJ36" s="244"/>
      <c r="OK36" s="244"/>
      <c r="OL36" s="244"/>
      <c r="OM36" s="244"/>
      <c r="ON36" s="244"/>
      <c r="OO36" s="244"/>
      <c r="OP36" s="244"/>
      <c r="OQ36" s="244"/>
      <c r="OR36" s="244"/>
      <c r="OS36" s="244"/>
      <c r="OT36" s="244"/>
      <c r="OU36" s="244"/>
      <c r="OV36" s="244"/>
      <c r="OW36" s="244"/>
      <c r="OX36" s="244"/>
      <c r="OY36" s="244"/>
      <c r="OZ36" s="244"/>
      <c r="PA36" s="244"/>
      <c r="PB36" s="244"/>
      <c r="PC36" s="244"/>
      <c r="PD36" s="244"/>
      <c r="PE36" s="244"/>
      <c r="PF36" s="244"/>
      <c r="PG36" s="244"/>
      <c r="PH36" s="244"/>
      <c r="PI36" s="244"/>
      <c r="PJ36" s="244"/>
      <c r="PK36" s="244"/>
      <c r="PL36" s="244"/>
      <c r="PM36" s="244"/>
      <c r="PN36" s="244"/>
      <c r="PO36" s="244"/>
      <c r="PP36" s="244"/>
      <c r="PQ36" s="244"/>
      <c r="PR36" s="244"/>
      <c r="PS36" s="244"/>
      <c r="PT36" s="244"/>
      <c r="PU36" s="244"/>
      <c r="PV36" s="244"/>
      <c r="PW36" s="244"/>
      <c r="PX36" s="244"/>
      <c r="PY36" s="244"/>
      <c r="PZ36" s="244"/>
      <c r="QA36" s="244"/>
      <c r="QB36" s="244"/>
      <c r="QC36" s="244"/>
      <c r="QD36" s="244"/>
      <c r="QE36" s="244"/>
      <c r="QF36" s="244"/>
      <c r="QG36" s="244"/>
      <c r="QH36" s="244"/>
      <c r="QI36" s="244"/>
      <c r="QJ36" s="244"/>
      <c r="QK36" s="244"/>
      <c r="QL36" s="244"/>
      <c r="QM36" s="244"/>
      <c r="QN36" s="244"/>
      <c r="QO36" s="244"/>
      <c r="QP36" s="244"/>
      <c r="QQ36" s="244"/>
      <c r="QR36" s="244"/>
      <c r="QS36" s="244"/>
      <c r="QT36" s="244"/>
      <c r="QU36" s="244"/>
      <c r="QV36" s="244"/>
      <c r="QW36" s="244"/>
      <c r="QX36" s="244"/>
      <c r="QY36" s="244"/>
      <c r="QZ36" s="244"/>
      <c r="RA36" s="244"/>
      <c r="RB36" s="244"/>
      <c r="RC36" s="244"/>
      <c r="RD36" s="244"/>
      <c r="RE36" s="244"/>
      <c r="RF36" s="244"/>
      <c r="RG36" s="244"/>
      <c r="RH36" s="244"/>
      <c r="RI36" s="244"/>
      <c r="RJ36" s="244"/>
      <c r="RK36" s="244"/>
      <c r="RL36" s="244"/>
      <c r="RM36" s="244"/>
      <c r="RN36" s="244"/>
      <c r="RO36" s="244"/>
      <c r="RP36" s="244"/>
      <c r="RQ36" s="244"/>
      <c r="RR36" s="244"/>
      <c r="RS36" s="244"/>
      <c r="RT36" s="244"/>
      <c r="RU36" s="244"/>
      <c r="RV36" s="244"/>
      <c r="RW36" s="244"/>
      <c r="RX36" s="244"/>
      <c r="RY36" s="244"/>
      <c r="RZ36" s="244"/>
      <c r="SA36" s="244"/>
      <c r="SB36" s="244"/>
      <c r="SC36" s="244"/>
      <c r="SD36" s="244"/>
      <c r="SE36" s="244"/>
      <c r="SF36" s="244"/>
      <c r="SG36" s="244"/>
      <c r="SH36" s="244"/>
      <c r="SI36" s="244"/>
      <c r="SJ36" s="244"/>
      <c r="SK36" s="244"/>
      <c r="SL36" s="244"/>
      <c r="SM36" s="244"/>
      <c r="SN36" s="244"/>
      <c r="SO36" s="244"/>
      <c r="SP36" s="244"/>
      <c r="SQ36" s="244"/>
      <c r="SR36" s="244"/>
      <c r="SS36" s="244"/>
      <c r="ST36" s="244"/>
      <c r="SU36" s="244"/>
      <c r="SV36" s="244"/>
      <c r="SW36" s="244"/>
      <c r="SX36" s="244"/>
      <c r="SY36" s="244"/>
      <c r="SZ36" s="244"/>
      <c r="TA36" s="244"/>
      <c r="TB36" s="244"/>
      <c r="TC36" s="244"/>
      <c r="TD36" s="244"/>
      <c r="TE36" s="244"/>
      <c r="TF36" s="244"/>
      <c r="TG36" s="244"/>
      <c r="TH36" s="244"/>
      <c r="TI36" s="244"/>
      <c r="TJ36" s="244"/>
      <c r="TK36" s="244"/>
      <c r="TL36" s="244"/>
      <c r="TM36" s="244"/>
      <c r="TN36" s="244"/>
      <c r="TO36" s="244"/>
      <c r="TP36" s="244"/>
      <c r="TQ36" s="244"/>
      <c r="TR36" s="244"/>
      <c r="TS36" s="244"/>
      <c r="TT36" s="244"/>
      <c r="TU36" s="244"/>
      <c r="TV36" s="244"/>
      <c r="TW36" s="244"/>
      <c r="TX36" s="244"/>
      <c r="TY36" s="244"/>
      <c r="TZ36" s="244"/>
      <c r="UA36" s="244"/>
      <c r="UB36" s="244"/>
      <c r="UC36" s="244"/>
      <c r="UD36" s="244"/>
      <c r="UE36" s="244"/>
      <c r="UF36" s="244"/>
      <c r="UG36" s="244"/>
      <c r="UH36" s="244"/>
      <c r="UI36" s="244"/>
      <c r="UJ36" s="244"/>
      <c r="UK36" s="244"/>
      <c r="UL36" s="244"/>
      <c r="UM36" s="244"/>
      <c r="UN36" s="244"/>
      <c r="UO36" s="244"/>
      <c r="UP36" s="244"/>
      <c r="UQ36" s="244"/>
      <c r="UR36" s="244"/>
      <c r="US36" s="244"/>
      <c r="UT36" s="244"/>
      <c r="UU36" s="244"/>
      <c r="UV36" s="244"/>
      <c r="UW36" s="244"/>
      <c r="UX36" s="244"/>
      <c r="UY36" s="244"/>
      <c r="UZ36" s="244"/>
      <c r="VA36" s="244"/>
      <c r="VB36" s="244"/>
      <c r="VC36" s="244"/>
      <c r="VD36" s="244"/>
      <c r="VE36" s="244"/>
      <c r="VF36" s="244"/>
      <c r="VG36" s="244"/>
      <c r="VH36" s="244"/>
      <c r="VI36" s="244"/>
      <c r="VJ36" s="244"/>
      <c r="VK36" s="244"/>
      <c r="VL36" s="244"/>
      <c r="VM36" s="244"/>
      <c r="VN36" s="244"/>
      <c r="VO36" s="244"/>
      <c r="VP36" s="244"/>
      <c r="VQ36" s="244"/>
      <c r="VR36" s="244"/>
      <c r="VS36" s="244"/>
      <c r="VT36" s="244"/>
      <c r="VU36" s="244"/>
      <c r="VV36" s="244"/>
      <c r="VW36" s="244"/>
      <c r="VX36" s="244"/>
      <c r="VY36" s="244"/>
      <c r="VZ36" s="244"/>
      <c r="WA36" s="244"/>
      <c r="WB36" s="244"/>
      <c r="WC36" s="244"/>
      <c r="WD36" s="244"/>
      <c r="WE36" s="244"/>
      <c r="WF36" s="244"/>
      <c r="WG36" s="244"/>
      <c r="WH36" s="244"/>
      <c r="WI36" s="244"/>
      <c r="WJ36" s="244"/>
      <c r="WK36" s="244"/>
      <c r="WL36" s="244"/>
      <c r="WM36" s="244"/>
      <c r="WN36" s="244"/>
      <c r="WO36" s="244"/>
      <c r="WP36" s="244"/>
      <c r="WQ36" s="244"/>
      <c r="WR36" s="244"/>
      <c r="WS36" s="244"/>
      <c r="WT36" s="244"/>
      <c r="WU36" s="244"/>
      <c r="WV36" s="244"/>
      <c r="WW36" s="244"/>
      <c r="WX36" s="244"/>
      <c r="WY36" s="244"/>
      <c r="WZ36" s="244"/>
      <c r="XA36" s="244"/>
      <c r="XB36" s="244"/>
      <c r="XC36" s="244"/>
      <c r="XD36" s="244"/>
      <c r="XE36" s="244"/>
      <c r="XF36" s="244"/>
      <c r="XG36" s="244"/>
      <c r="XH36" s="244"/>
      <c r="XI36" s="244"/>
      <c r="XJ36" s="244"/>
      <c r="XK36" s="244"/>
      <c r="XL36" s="244"/>
      <c r="XM36" s="244"/>
      <c r="XN36" s="244"/>
      <c r="XO36" s="244"/>
      <c r="XP36" s="244"/>
      <c r="XQ36" s="244"/>
      <c r="XR36" s="244"/>
      <c r="XS36" s="244"/>
      <c r="XT36" s="244"/>
      <c r="XU36" s="244"/>
      <c r="XV36" s="244"/>
      <c r="XW36" s="244"/>
      <c r="XX36" s="244"/>
      <c r="XY36" s="244"/>
      <c r="XZ36" s="244"/>
      <c r="YA36" s="244"/>
      <c r="YB36" s="244"/>
      <c r="YC36" s="244"/>
      <c r="YD36" s="244"/>
      <c r="YE36" s="244"/>
      <c r="YF36" s="244"/>
      <c r="YG36" s="244"/>
      <c r="YH36" s="244"/>
      <c r="YI36" s="244"/>
      <c r="YJ36" s="244"/>
      <c r="YK36" s="244"/>
      <c r="YL36" s="244"/>
      <c r="YM36" s="244"/>
      <c r="YN36" s="244"/>
      <c r="YO36" s="244"/>
      <c r="YP36" s="244"/>
      <c r="YQ36" s="244"/>
      <c r="YR36" s="244"/>
      <c r="YS36" s="244"/>
      <c r="YT36" s="244"/>
      <c r="YU36" s="244"/>
      <c r="YV36" s="244"/>
      <c r="YW36" s="244"/>
      <c r="YX36" s="244"/>
      <c r="YY36" s="244"/>
      <c r="YZ36" s="244"/>
      <c r="ZA36" s="244"/>
      <c r="ZB36" s="244"/>
      <c r="ZC36" s="244"/>
      <c r="ZD36" s="244"/>
      <c r="ZE36" s="244"/>
      <c r="ZF36" s="244"/>
      <c r="ZG36" s="244"/>
      <c r="ZH36" s="244"/>
      <c r="ZI36" s="244"/>
      <c r="ZJ36" s="244"/>
      <c r="ZK36" s="244"/>
      <c r="ZL36" s="244"/>
      <c r="ZM36" s="244"/>
      <c r="ZN36" s="244"/>
      <c r="ZO36" s="244"/>
      <c r="ZP36" s="244"/>
      <c r="ZQ36" s="244"/>
      <c r="ZR36" s="244"/>
      <c r="ZS36" s="244"/>
      <c r="ZT36" s="244"/>
      <c r="ZU36" s="244"/>
      <c r="ZV36" s="244"/>
      <c r="ZW36" s="244"/>
      <c r="ZX36" s="244"/>
      <c r="ZY36" s="244"/>
      <c r="ZZ36" s="244"/>
      <c r="AAA36" s="244"/>
      <c r="AAB36" s="244"/>
      <c r="AAC36" s="244"/>
      <c r="AAD36" s="244"/>
      <c r="AAE36" s="244"/>
      <c r="AAF36" s="244"/>
      <c r="AAG36" s="244"/>
      <c r="AAH36" s="244"/>
      <c r="AAI36" s="244"/>
      <c r="AAJ36" s="244"/>
      <c r="AAK36" s="244"/>
      <c r="AAL36" s="244"/>
      <c r="AAM36" s="244"/>
      <c r="AAN36" s="244"/>
      <c r="AAO36" s="244"/>
      <c r="AAP36" s="244"/>
      <c r="AAQ36" s="244"/>
      <c r="AAR36" s="244"/>
      <c r="AAS36" s="244"/>
      <c r="AAT36" s="244"/>
      <c r="AAU36" s="244"/>
      <c r="AAV36" s="244"/>
      <c r="AAW36" s="244"/>
      <c r="AAX36" s="244"/>
      <c r="AAY36" s="244"/>
      <c r="AAZ36" s="244"/>
      <c r="ABA36" s="244"/>
      <c r="ABB36" s="244"/>
      <c r="ABC36" s="244"/>
      <c r="ABD36" s="244"/>
      <c r="ABE36" s="244"/>
      <c r="ABF36" s="244"/>
      <c r="ABG36" s="244"/>
      <c r="ABH36" s="244"/>
      <c r="ABI36" s="244"/>
      <c r="ABJ36" s="244"/>
      <c r="ABK36" s="244"/>
      <c r="ABL36" s="244"/>
      <c r="ABM36" s="244"/>
      <c r="ABN36" s="244"/>
      <c r="ABO36" s="244"/>
      <c r="ABP36" s="244"/>
      <c r="ABQ36" s="244"/>
      <c r="ABR36" s="244"/>
      <c r="ABS36" s="244"/>
      <c r="ABT36" s="244"/>
      <c r="ABU36" s="244"/>
      <c r="ABV36" s="244"/>
      <c r="ABW36" s="244"/>
      <c r="ABX36" s="244"/>
      <c r="ABY36" s="244"/>
      <c r="ABZ36" s="244"/>
      <c r="ACA36" s="244"/>
      <c r="ACB36" s="244"/>
      <c r="ACC36" s="244"/>
      <c r="ACD36" s="244"/>
      <c r="ACE36" s="244"/>
      <c r="ACF36" s="244"/>
      <c r="ACG36" s="244"/>
      <c r="ACH36" s="244"/>
      <c r="ACI36" s="244"/>
      <c r="ACJ36" s="244"/>
      <c r="ACK36" s="244"/>
      <c r="ACL36" s="244"/>
      <c r="ACM36" s="244"/>
      <c r="ACN36" s="244"/>
      <c r="ACO36" s="244"/>
      <c r="ACP36" s="244"/>
      <c r="ACQ36" s="244"/>
      <c r="ACR36" s="244"/>
      <c r="ACS36" s="244"/>
      <c r="ACT36" s="244"/>
      <c r="ACU36" s="244"/>
      <c r="ACV36" s="244"/>
      <c r="ACW36" s="244"/>
      <c r="ACX36" s="244"/>
      <c r="ACY36" s="244"/>
      <c r="ACZ36" s="244"/>
      <c r="ADA36" s="244"/>
      <c r="ADB36" s="244"/>
      <c r="ADC36" s="244"/>
      <c r="ADD36" s="244"/>
      <c r="ADE36" s="244"/>
      <c r="ADF36" s="244"/>
      <c r="ADG36" s="244"/>
      <c r="ADH36" s="244"/>
      <c r="ADI36" s="244"/>
      <c r="ADJ36" s="244"/>
      <c r="ADK36" s="244"/>
      <c r="ADL36" s="244"/>
      <c r="ADM36" s="244"/>
      <c r="ADN36" s="244"/>
      <c r="ADO36" s="244"/>
      <c r="ADP36" s="244"/>
      <c r="ADQ36" s="244"/>
      <c r="ADR36" s="244"/>
      <c r="ADS36" s="244"/>
      <c r="ADT36" s="244"/>
      <c r="ADU36" s="244"/>
      <c r="ADV36" s="244"/>
      <c r="ADW36" s="244"/>
      <c r="ADX36" s="244"/>
      <c r="ADY36" s="244"/>
      <c r="ADZ36" s="244"/>
      <c r="AEA36" s="244"/>
      <c r="AEB36" s="244"/>
      <c r="AEC36" s="244"/>
      <c r="AED36" s="244"/>
      <c r="AEE36" s="244"/>
      <c r="AEF36" s="244"/>
      <c r="AEG36" s="244"/>
      <c r="AEH36" s="244"/>
      <c r="AEI36" s="244"/>
      <c r="AEJ36" s="244"/>
      <c r="AEK36" s="244"/>
      <c r="AEL36" s="244"/>
      <c r="AEM36" s="244"/>
      <c r="AEN36" s="244"/>
      <c r="AEO36" s="244"/>
      <c r="AEP36" s="244"/>
      <c r="AEQ36" s="244"/>
      <c r="AER36" s="244"/>
      <c r="AES36" s="244"/>
      <c r="AET36" s="244"/>
      <c r="AEU36" s="244"/>
      <c r="AEV36" s="244"/>
      <c r="AEW36" s="244"/>
      <c r="AEX36" s="244"/>
      <c r="AEY36" s="244"/>
      <c r="AEZ36" s="244"/>
      <c r="AFA36" s="244"/>
      <c r="AFB36" s="244"/>
      <c r="AFC36" s="244"/>
      <c r="AFD36" s="244"/>
      <c r="AFE36" s="244"/>
      <c r="AFF36" s="244"/>
      <c r="AFG36" s="244"/>
      <c r="AFH36" s="244"/>
      <c r="AFI36" s="244"/>
      <c r="AFJ36" s="244"/>
      <c r="AFK36" s="244"/>
      <c r="AFL36" s="244"/>
      <c r="AFM36" s="244"/>
      <c r="AFN36" s="244"/>
      <c r="AFO36" s="244"/>
      <c r="AFP36" s="244"/>
      <c r="AFQ36" s="244"/>
      <c r="AFR36" s="244"/>
      <c r="AFS36" s="244"/>
      <c r="AFT36" s="244"/>
      <c r="AFU36" s="244"/>
      <c r="AFV36" s="244"/>
      <c r="AFW36" s="244"/>
      <c r="AFX36" s="244"/>
      <c r="AFY36" s="244"/>
      <c r="AFZ36" s="244"/>
      <c r="AGA36" s="244"/>
      <c r="AGB36" s="244"/>
      <c r="AGC36" s="244"/>
      <c r="AGD36" s="244"/>
      <c r="AGE36" s="244"/>
      <c r="AGF36" s="244"/>
      <c r="AGG36" s="244"/>
      <c r="AGH36" s="244"/>
      <c r="AGI36" s="244"/>
      <c r="AGJ36" s="244"/>
      <c r="AGK36" s="244"/>
      <c r="AGL36" s="244"/>
      <c r="AGM36" s="244"/>
      <c r="AGN36" s="244"/>
      <c r="AGO36" s="244"/>
      <c r="AGP36" s="244"/>
      <c r="AGQ36" s="244"/>
      <c r="AGR36" s="244"/>
      <c r="AGS36" s="244"/>
      <c r="AGT36" s="244"/>
      <c r="AGU36" s="244"/>
      <c r="AGV36" s="244"/>
      <c r="AGW36" s="244"/>
      <c r="AGX36" s="244"/>
      <c r="AGY36" s="244"/>
      <c r="AGZ36" s="244"/>
      <c r="AHA36" s="244"/>
      <c r="AHB36" s="244"/>
      <c r="AHC36" s="244"/>
      <c r="AHD36" s="244"/>
      <c r="AHE36" s="244"/>
      <c r="AHF36" s="244"/>
      <c r="AHG36" s="244"/>
      <c r="AHH36" s="244"/>
      <c r="AHI36" s="244"/>
      <c r="AHJ36" s="244"/>
      <c r="AHK36" s="244"/>
      <c r="AHL36" s="244"/>
      <c r="AHM36" s="244"/>
      <c r="AHN36" s="244"/>
      <c r="AHO36" s="244"/>
      <c r="AHP36" s="244"/>
      <c r="AHQ36" s="244"/>
      <c r="AHR36" s="244"/>
      <c r="AHS36" s="244"/>
      <c r="AHT36" s="244"/>
      <c r="AHU36" s="244"/>
      <c r="AHV36" s="244"/>
      <c r="AHW36" s="244"/>
      <c r="AHX36" s="244"/>
      <c r="AHY36" s="244"/>
      <c r="AHZ36" s="244"/>
      <c r="AIA36" s="244"/>
      <c r="AIB36" s="244"/>
      <c r="AIC36" s="244"/>
      <c r="AID36" s="244"/>
      <c r="AIE36" s="244"/>
      <c r="AIF36" s="244"/>
      <c r="AIG36" s="244"/>
      <c r="AIH36" s="244"/>
      <c r="AII36" s="244"/>
      <c r="AIJ36" s="244"/>
      <c r="AIK36" s="244"/>
      <c r="AIL36" s="244"/>
      <c r="AIM36" s="244"/>
      <c r="AIN36" s="244"/>
      <c r="AIO36" s="244"/>
      <c r="AIP36" s="244"/>
      <c r="AIQ36" s="244"/>
      <c r="AIR36" s="244"/>
      <c r="AIS36" s="244"/>
      <c r="AIT36" s="244"/>
      <c r="AIU36" s="244"/>
      <c r="AIV36" s="244"/>
      <c r="AIW36" s="244"/>
      <c r="AIX36" s="244"/>
      <c r="AIY36" s="244"/>
      <c r="AIZ36" s="244"/>
      <c r="AJA36" s="244"/>
      <c r="AJB36" s="244"/>
      <c r="AJC36" s="244"/>
      <c r="AJD36" s="244"/>
      <c r="AJE36" s="244"/>
      <c r="AJF36" s="244"/>
      <c r="AJG36" s="244"/>
      <c r="AJH36" s="244"/>
      <c r="AJI36" s="244"/>
      <c r="AJJ36" s="244"/>
      <c r="AJK36" s="244"/>
      <c r="AJL36" s="244"/>
      <c r="AJM36" s="244"/>
      <c r="AJN36" s="244"/>
      <c r="AJO36" s="244"/>
      <c r="AJP36" s="244"/>
      <c r="AJQ36" s="244"/>
      <c r="AJR36" s="244"/>
      <c r="AJS36" s="244"/>
      <c r="AJT36" s="244"/>
      <c r="AJU36" s="244"/>
      <c r="AJV36" s="244"/>
      <c r="AJW36" s="244"/>
      <c r="AJX36" s="244"/>
      <c r="AJY36" s="244"/>
      <c r="AJZ36" s="244"/>
      <c r="AKA36" s="244"/>
      <c r="AKB36" s="244"/>
      <c r="AKC36" s="244"/>
      <c r="AKD36" s="244"/>
      <c r="AKE36" s="244"/>
      <c r="AKF36" s="244"/>
      <c r="AKG36" s="244"/>
      <c r="AKH36" s="244"/>
      <c r="AKI36" s="244"/>
      <c r="AKJ36" s="244"/>
      <c r="AKK36" s="244"/>
      <c r="AKL36" s="244"/>
      <c r="AKM36" s="244"/>
      <c r="AKN36" s="244"/>
      <c r="AKO36" s="244"/>
      <c r="AKP36" s="244"/>
      <c r="AKQ36" s="244"/>
      <c r="AKR36" s="244"/>
      <c r="AKS36" s="244"/>
      <c r="AKT36" s="244"/>
      <c r="AKU36" s="244"/>
      <c r="AKV36" s="244"/>
      <c r="AKW36" s="244"/>
      <c r="AKX36" s="244"/>
      <c r="AKY36" s="244"/>
      <c r="AKZ36" s="244"/>
      <c r="ALA36" s="244"/>
      <c r="ALB36" s="244"/>
      <c r="ALC36" s="244"/>
      <c r="ALD36" s="244"/>
      <c r="ALE36" s="244"/>
      <c r="ALF36" s="244"/>
      <c r="ALG36" s="244"/>
      <c r="ALH36" s="244"/>
      <c r="ALI36" s="244"/>
      <c r="ALJ36" s="244"/>
      <c r="ALK36" s="244"/>
      <c r="ALL36" s="244"/>
      <c r="ALM36" s="244"/>
      <c r="ALN36" s="244"/>
      <c r="ALO36" s="244"/>
      <c r="ALP36" s="244"/>
      <c r="ALQ36" s="244"/>
      <c r="ALR36" s="244"/>
      <c r="ALS36" s="244"/>
      <c r="ALT36" s="244"/>
      <c r="ALU36" s="244"/>
      <c r="ALV36" s="244"/>
      <c r="ALW36" s="244"/>
      <c r="ALX36" s="244"/>
      <c r="ALY36" s="244"/>
      <c r="ALZ36" s="244"/>
      <c r="AMA36" s="244"/>
      <c r="AMB36" s="244"/>
      <c r="AMC36" s="244"/>
      <c r="AMD36" s="244"/>
      <c r="AME36" s="244"/>
      <c r="AMF36" s="244"/>
      <c r="AMG36" s="244"/>
      <c r="AMH36" s="244"/>
      <c r="AMI36" s="244"/>
      <c r="AMJ36" s="244"/>
      <c r="AMK36" s="244"/>
    </row>
    <row r="37" spans="1:1025" ht="18.75" customHeight="1">
      <c r="B37" s="561"/>
      <c r="C37" s="561"/>
      <c r="D37" s="251"/>
      <c r="E37" s="251"/>
      <c r="F37" s="251"/>
      <c r="G37" s="251"/>
      <c r="H37" s="251"/>
      <c r="I37" s="252" t="s">
        <v>374</v>
      </c>
      <c r="J37" s="253">
        <f>SUM(J4:J34)</f>
        <v>106897.21999999994</v>
      </c>
    </row>
    <row r="38" spans="1:1025" ht="13.8">
      <c r="A38" s="254"/>
      <c r="B38" s="567"/>
      <c r="C38" s="567"/>
      <c r="D38" s="255"/>
      <c r="E38" s="255"/>
      <c r="F38" s="255"/>
      <c r="G38" s="255"/>
      <c r="H38" s="255"/>
      <c r="I38" s="256"/>
      <c r="J38" s="257"/>
    </row>
    <row r="40" spans="1:1025" ht="27.75" customHeight="1">
      <c r="G40" s="671" t="s">
        <v>264</v>
      </c>
      <c r="H40" s="671"/>
      <c r="I40" s="258" t="s">
        <v>265</v>
      </c>
      <c r="J40" s="259" t="s">
        <v>171</v>
      </c>
    </row>
    <row r="41" spans="1:1025" ht="15" customHeight="1">
      <c r="G41" s="672" t="s">
        <v>375</v>
      </c>
      <c r="H41" s="672"/>
      <c r="I41" s="260">
        <v>0.06</v>
      </c>
      <c r="J41" s="261">
        <f>I41*J37</f>
        <v>6413.8331999999964</v>
      </c>
    </row>
    <row r="42" spans="1:1025" ht="15" customHeight="1">
      <c r="G42" s="669" t="s">
        <v>376</v>
      </c>
      <c r="H42" s="669"/>
      <c r="I42" s="263">
        <v>6.7900000000000002E-2</v>
      </c>
      <c r="J42" s="261">
        <f>(J37+J41)*I42</f>
        <v>7693.8205122799964</v>
      </c>
    </row>
    <row r="43" spans="1:1025" ht="15" customHeight="1">
      <c r="G43" s="669" t="s">
        <v>377</v>
      </c>
      <c r="H43" s="669"/>
      <c r="I43" s="264">
        <f>I45+I46+I49</f>
        <v>0.14250000000000002</v>
      </c>
      <c r="J43" s="265">
        <f>SUM(J45:J49)</f>
        <v>20108.681637317655</v>
      </c>
      <c r="L43" s="266"/>
    </row>
    <row r="44" spans="1:1025" ht="15" customHeight="1">
      <c r="G44" s="669" t="s">
        <v>378</v>
      </c>
      <c r="H44" s="669"/>
      <c r="I44" s="264"/>
      <c r="J44" s="265"/>
      <c r="L44" s="266"/>
    </row>
    <row r="45" spans="1:1025" ht="15" customHeight="1">
      <c r="G45" s="669" t="s">
        <v>379</v>
      </c>
      <c r="H45" s="669"/>
      <c r="I45" s="267">
        <f>Pis</f>
        <v>1.6500000000000001E-2</v>
      </c>
      <c r="J45" s="265">
        <f>(J37+J41+J42)/(1-SUM(I45:I49))*I45</f>
        <v>2328.3736632683604</v>
      </c>
      <c r="L45" s="268"/>
    </row>
    <row r="46" spans="1:1025" ht="15" customHeight="1">
      <c r="G46" s="669" t="s">
        <v>380</v>
      </c>
      <c r="H46" s="669"/>
      <c r="I46" s="269">
        <f>Cofins</f>
        <v>7.5999999999999998E-2</v>
      </c>
      <c r="J46" s="265">
        <f>(J37+J41+J42)/(1-SUM(I45:I49))*I46</f>
        <v>10724.630206569416</v>
      </c>
      <c r="L46" s="268"/>
    </row>
    <row r="47" spans="1:1025" ht="15" customHeight="1">
      <c r="G47" s="669" t="s">
        <v>381</v>
      </c>
      <c r="H47" s="669"/>
      <c r="I47" s="264"/>
      <c r="J47" s="265"/>
      <c r="L47" s="266"/>
      <c r="M47" s="266"/>
    </row>
    <row r="48" spans="1:1025" ht="15" customHeight="1">
      <c r="G48" s="669" t="s">
        <v>382</v>
      </c>
      <c r="H48" s="669"/>
      <c r="I48" s="264"/>
      <c r="J48" s="262"/>
      <c r="L48" s="266"/>
      <c r="M48" s="266"/>
    </row>
    <row r="49" spans="7:13" ht="15" customHeight="1">
      <c r="G49" s="670" t="s">
        <v>383</v>
      </c>
      <c r="H49" s="670"/>
      <c r="I49" s="270">
        <f>ISS</f>
        <v>0.05</v>
      </c>
      <c r="J49" s="271">
        <f>(J37+J41+J42)/(1-SUM(I45:I49))*I49</f>
        <v>7055.6777674798795</v>
      </c>
      <c r="L49" s="266"/>
      <c r="M49" s="266"/>
    </row>
    <row r="50" spans="7:13" ht="15" customHeight="1">
      <c r="G50" s="667" t="s">
        <v>384</v>
      </c>
      <c r="H50" s="667"/>
      <c r="I50" s="272"/>
      <c r="J50" s="273">
        <f>SUM(J41:J43)</f>
        <v>34216.335349597648</v>
      </c>
      <c r="L50" s="266"/>
      <c r="M50" s="266"/>
    </row>
    <row r="51" spans="7:13" ht="13.8">
      <c r="L51" s="266"/>
      <c r="M51" s="266"/>
    </row>
    <row r="52" spans="7:13" ht="18.75" customHeight="1">
      <c r="G52" s="668" t="s">
        <v>385</v>
      </c>
      <c r="H52" s="668"/>
      <c r="I52" s="668"/>
      <c r="J52" s="253">
        <f>J37+J50</f>
        <v>141113.55534959759</v>
      </c>
      <c r="L52" s="266"/>
      <c r="M52" s="266"/>
    </row>
    <row r="54" spans="7:13" ht="18.75" customHeight="1">
      <c r="G54" s="668" t="s">
        <v>386</v>
      </c>
      <c r="H54" s="668"/>
      <c r="I54" s="668"/>
      <c r="J54" s="274">
        <f>J52/12</f>
        <v>11759.4629457998</v>
      </c>
    </row>
  </sheetData>
  <mergeCells count="48">
    <mergeCell ref="A2:J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C35:I35"/>
    <mergeCell ref="C36:I36"/>
    <mergeCell ref="G40:H40"/>
    <mergeCell ref="G41:H41"/>
    <mergeCell ref="G42:H42"/>
    <mergeCell ref="G43:H43"/>
    <mergeCell ref="G44:H44"/>
    <mergeCell ref="G50:H50"/>
    <mergeCell ref="G52:I52"/>
    <mergeCell ref="G54:I54"/>
    <mergeCell ref="G45:H45"/>
    <mergeCell ref="G46:H46"/>
    <mergeCell ref="G47:H47"/>
    <mergeCell ref="G48:H48"/>
    <mergeCell ref="G49:H49"/>
  </mergeCells>
  <hyperlinks>
    <hyperlink ref="P2" location="RESUMO!A1" display="Resumo"/>
    <hyperlink ref="P3" location="'Tabela auxiliar cct'!A1" display="Tabela auxiliar cct"/>
    <hyperlink ref="P4" location="'Tabela auxiliar tributos'!A1" display="Tabela auxiliar tributos"/>
  </hyperlinks>
  <pageMargins left="0.78749999999999998" right="0.78749999999999998" top="0.78749999999999998" bottom="0.78749999999999998" header="0.511811023622047" footer="0.511811023622047"/>
  <pageSetup paperSize="9" pageOrder="overThenDown" orientation="portrait" horizontalDpi="300" verticalDpi="300"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MK93"/>
  <sheetViews>
    <sheetView topLeftCell="A61" zoomScale="90" zoomScaleNormal="90" workbookViewId="0">
      <selection activeCell="I93" sqref="I93"/>
    </sheetView>
  </sheetViews>
  <sheetFormatPr defaultColWidth="5" defaultRowHeight="13.5" customHeight="1"/>
  <cols>
    <col min="1" max="1" width="10.69921875" style="275" bestFit="1" customWidth="1"/>
    <col min="2" max="2" width="47.19921875" style="275" bestFit="1" customWidth="1"/>
    <col min="3" max="3" width="12.19921875" style="228" bestFit="1" customWidth="1"/>
    <col min="4" max="4" width="4.5" style="275" bestFit="1" customWidth="1"/>
    <col min="5" max="5" width="9" style="275" bestFit="1" customWidth="1"/>
    <col min="6" max="6" width="10" style="275" bestFit="1" customWidth="1"/>
    <col min="7" max="8" width="9" style="275" bestFit="1" customWidth="1"/>
    <col min="9" max="9" width="11.19921875" style="275" bestFit="1" customWidth="1"/>
    <col min="10" max="15" width="5.3984375" style="275" customWidth="1"/>
    <col min="16" max="16" width="24.3984375" style="275" bestFit="1" customWidth="1"/>
    <col min="17" max="1025" width="5.3984375" style="275" customWidth="1"/>
  </cols>
  <sheetData>
    <row r="1" spans="1:16" ht="13.8">
      <c r="J1" s="228"/>
      <c r="P1" s="36" t="s">
        <v>179</v>
      </c>
    </row>
    <row r="2" spans="1:16" s="228" customFormat="1" ht="22.5" customHeight="1">
      <c r="A2" s="276"/>
      <c r="B2" s="277" t="s">
        <v>387</v>
      </c>
      <c r="C2" s="277"/>
      <c r="D2" s="277"/>
      <c r="E2" s="277"/>
      <c r="F2" s="277"/>
      <c r="G2" s="277"/>
      <c r="H2" s="277"/>
      <c r="I2" s="277"/>
      <c r="P2" s="48" t="s">
        <v>181</v>
      </c>
    </row>
    <row r="3" spans="1:16" s="228" customFormat="1" ht="14.4">
      <c r="A3" s="278" t="s">
        <v>312</v>
      </c>
      <c r="B3" s="279" t="s">
        <v>388</v>
      </c>
      <c r="C3" s="278" t="s">
        <v>314</v>
      </c>
      <c r="D3" s="278" t="s">
        <v>389</v>
      </c>
      <c r="E3" s="280" t="s">
        <v>330</v>
      </c>
      <c r="F3" s="280" t="s">
        <v>331</v>
      </c>
      <c r="G3" s="280" t="s">
        <v>332</v>
      </c>
      <c r="H3" s="280" t="s">
        <v>333</v>
      </c>
      <c r="I3" s="281" t="s">
        <v>334</v>
      </c>
      <c r="P3" s="48" t="s">
        <v>183</v>
      </c>
    </row>
    <row r="4" spans="1:16" ht="19.5" customHeight="1">
      <c r="A4" s="282">
        <v>1</v>
      </c>
      <c r="B4" s="283" t="s">
        <v>390</v>
      </c>
      <c r="C4" s="284" t="s">
        <v>391</v>
      </c>
      <c r="D4" s="284">
        <v>80</v>
      </c>
      <c r="E4" s="285">
        <v>46</v>
      </c>
      <c r="F4" s="286">
        <v>41.9</v>
      </c>
      <c r="G4" s="286">
        <v>42.98</v>
      </c>
      <c r="H4" s="287">
        <f t="shared" ref="H4:H35" si="0">IFERROR(AVERAGE(E4:G4),"")</f>
        <v>43.626666666666665</v>
      </c>
      <c r="I4" s="286">
        <f t="shared" ref="I4:I35" si="1">H4*D4</f>
        <v>3490.1333333333332</v>
      </c>
      <c r="J4" s="228"/>
      <c r="P4" s="48" t="s">
        <v>184</v>
      </c>
    </row>
    <row r="5" spans="1:16" ht="19.5" customHeight="1">
      <c r="A5" s="288">
        <v>2</v>
      </c>
      <c r="B5" s="289" t="s">
        <v>392</v>
      </c>
      <c r="C5" s="290" t="s">
        <v>391</v>
      </c>
      <c r="D5" s="290">
        <v>60</v>
      </c>
      <c r="E5" s="291">
        <v>49.83</v>
      </c>
      <c r="F5" s="291">
        <v>47.9</v>
      </c>
      <c r="G5" s="291">
        <v>44.99</v>
      </c>
      <c r="H5" s="292">
        <f t="shared" si="0"/>
        <v>47.573333333333331</v>
      </c>
      <c r="I5" s="291">
        <f t="shared" si="1"/>
        <v>2854.3999999999996</v>
      </c>
      <c r="J5" s="228"/>
    </row>
    <row r="6" spans="1:16" ht="18" customHeight="1">
      <c r="A6" s="282">
        <f>A5+1</f>
        <v>3</v>
      </c>
      <c r="B6" s="283" t="s">
        <v>393</v>
      </c>
      <c r="C6" s="284" t="s">
        <v>391</v>
      </c>
      <c r="D6" s="284">
        <v>40</v>
      </c>
      <c r="E6" s="285">
        <v>56.22</v>
      </c>
      <c r="F6" s="286">
        <v>69.55</v>
      </c>
      <c r="G6" s="286">
        <v>65</v>
      </c>
      <c r="H6" s="287">
        <f t="shared" si="0"/>
        <v>63.589999999999996</v>
      </c>
      <c r="I6" s="286">
        <f t="shared" si="1"/>
        <v>2543.6</v>
      </c>
      <c r="J6" s="293"/>
    </row>
    <row r="7" spans="1:16" ht="25.5" customHeight="1">
      <c r="A7" s="288">
        <f>A6+1</f>
        <v>4</v>
      </c>
      <c r="B7" s="289" t="s">
        <v>394</v>
      </c>
      <c r="C7" s="290" t="s">
        <v>391</v>
      </c>
      <c r="D7" s="290">
        <v>60</v>
      </c>
      <c r="E7" s="291">
        <v>59.99</v>
      </c>
      <c r="F7" s="291">
        <v>49</v>
      </c>
      <c r="G7" s="291">
        <v>49.99</v>
      </c>
      <c r="H7" s="292">
        <f t="shared" si="0"/>
        <v>52.993333333333339</v>
      </c>
      <c r="I7" s="291">
        <f t="shared" si="1"/>
        <v>3179.6000000000004</v>
      </c>
      <c r="J7" s="293"/>
    </row>
    <row r="8" spans="1:16" ht="15.6">
      <c r="A8" s="282">
        <f>A7+1</f>
        <v>5</v>
      </c>
      <c r="B8" s="283" t="s">
        <v>395</v>
      </c>
      <c r="C8" s="284" t="s">
        <v>391</v>
      </c>
      <c r="D8" s="284">
        <v>60</v>
      </c>
      <c r="E8" s="285">
        <v>44</v>
      </c>
      <c r="F8" s="286">
        <v>49.9</v>
      </c>
      <c r="G8" s="286">
        <v>37.9</v>
      </c>
      <c r="H8" s="287">
        <f t="shared" si="0"/>
        <v>43.933333333333337</v>
      </c>
      <c r="I8" s="286">
        <f t="shared" si="1"/>
        <v>2636</v>
      </c>
      <c r="J8" s="293"/>
    </row>
    <row r="9" spans="1:16" ht="33" customHeight="1">
      <c r="A9" s="288">
        <v>6</v>
      </c>
      <c r="B9" s="289" t="s">
        <v>396</v>
      </c>
      <c r="C9" s="290" t="s">
        <v>391</v>
      </c>
      <c r="D9" s="290">
        <v>40</v>
      </c>
      <c r="E9" s="291">
        <v>40.840000000000003</v>
      </c>
      <c r="F9" s="291">
        <v>36.270000000000003</v>
      </c>
      <c r="G9" s="291">
        <v>32.549999999999997</v>
      </c>
      <c r="H9" s="292">
        <f t="shared" si="0"/>
        <v>36.553333333333335</v>
      </c>
      <c r="I9" s="291">
        <f t="shared" si="1"/>
        <v>1462.1333333333334</v>
      </c>
      <c r="J9" s="293"/>
    </row>
    <row r="10" spans="1:16" ht="22.5" customHeight="1">
      <c r="A10" s="282">
        <v>7</v>
      </c>
      <c r="B10" s="283" t="s">
        <v>397</v>
      </c>
      <c r="C10" s="284" t="s">
        <v>398</v>
      </c>
      <c r="D10" s="284">
        <v>60</v>
      </c>
      <c r="E10" s="285">
        <v>38.25</v>
      </c>
      <c r="F10" s="286">
        <v>33.6</v>
      </c>
      <c r="G10" s="286">
        <v>32.299999999999997</v>
      </c>
      <c r="H10" s="287">
        <f t="shared" si="0"/>
        <v>34.716666666666661</v>
      </c>
      <c r="I10" s="286">
        <f t="shared" si="1"/>
        <v>2082.9999999999995</v>
      </c>
      <c r="J10" s="293"/>
    </row>
    <row r="11" spans="1:16" ht="27" customHeight="1">
      <c r="A11" s="288">
        <v>8</v>
      </c>
      <c r="B11" s="289" t="s">
        <v>399</v>
      </c>
      <c r="C11" s="290" t="s">
        <v>391</v>
      </c>
      <c r="D11" s="290">
        <v>200</v>
      </c>
      <c r="E11" s="291">
        <v>37.67</v>
      </c>
      <c r="F11" s="291">
        <v>46.37</v>
      </c>
      <c r="G11" s="291">
        <v>43</v>
      </c>
      <c r="H11" s="292">
        <f t="shared" si="0"/>
        <v>42.346666666666664</v>
      </c>
      <c r="I11" s="291">
        <f t="shared" si="1"/>
        <v>8469.3333333333321</v>
      </c>
      <c r="J11" s="293"/>
    </row>
    <row r="12" spans="1:16" ht="22.5" customHeight="1">
      <c r="A12" s="282">
        <v>9</v>
      </c>
      <c r="B12" s="283" t="s">
        <v>400</v>
      </c>
      <c r="C12" s="284" t="s">
        <v>391</v>
      </c>
      <c r="D12" s="284">
        <v>10</v>
      </c>
      <c r="E12" s="285">
        <v>25</v>
      </c>
      <c r="F12" s="286">
        <v>24.57</v>
      </c>
      <c r="G12" s="286">
        <v>28.77</v>
      </c>
      <c r="H12" s="287">
        <f t="shared" si="0"/>
        <v>26.113333333333333</v>
      </c>
      <c r="I12" s="286">
        <f t="shared" si="1"/>
        <v>261.13333333333333</v>
      </c>
      <c r="J12" s="293"/>
    </row>
    <row r="13" spans="1:16" ht="25.5" customHeight="1">
      <c r="A13" s="288">
        <v>10</v>
      </c>
      <c r="B13" s="289" t="s">
        <v>401</v>
      </c>
      <c r="C13" s="290" t="s">
        <v>402</v>
      </c>
      <c r="D13" s="290">
        <v>12</v>
      </c>
      <c r="E13" s="291">
        <v>114.08</v>
      </c>
      <c r="F13" s="291">
        <v>95</v>
      </c>
      <c r="G13" s="291">
        <v>89.66</v>
      </c>
      <c r="H13" s="292">
        <f t="shared" si="0"/>
        <v>99.58</v>
      </c>
      <c r="I13" s="291">
        <f t="shared" si="1"/>
        <v>1194.96</v>
      </c>
      <c r="J13" s="293"/>
    </row>
    <row r="14" spans="1:16" ht="21" customHeight="1">
      <c r="A14" s="282">
        <v>11</v>
      </c>
      <c r="B14" s="283" t="s">
        <v>403</v>
      </c>
      <c r="C14" s="284" t="s">
        <v>404</v>
      </c>
      <c r="D14" s="284">
        <v>40</v>
      </c>
      <c r="E14" s="285">
        <v>12.9</v>
      </c>
      <c r="F14" s="286">
        <v>13.2</v>
      </c>
      <c r="G14" s="286">
        <v>13</v>
      </c>
      <c r="H14" s="287">
        <f t="shared" si="0"/>
        <v>13.033333333333333</v>
      </c>
      <c r="I14" s="286">
        <f t="shared" si="1"/>
        <v>521.33333333333337</v>
      </c>
      <c r="J14" s="293"/>
    </row>
    <row r="15" spans="1:16" ht="27.75" customHeight="1">
      <c r="A15" s="288">
        <v>12</v>
      </c>
      <c r="B15" s="289" t="s">
        <v>405</v>
      </c>
      <c r="C15" s="290" t="s">
        <v>406</v>
      </c>
      <c r="D15" s="290">
        <v>100</v>
      </c>
      <c r="E15" s="291">
        <v>0.49</v>
      </c>
      <c r="F15" s="291">
        <v>0.4</v>
      </c>
      <c r="G15" s="291">
        <v>0.5</v>
      </c>
      <c r="H15" s="292">
        <f t="shared" si="0"/>
        <v>0.46333333333333337</v>
      </c>
      <c r="I15" s="291">
        <f t="shared" si="1"/>
        <v>46.333333333333336</v>
      </c>
      <c r="J15" s="293"/>
    </row>
    <row r="16" spans="1:16" ht="27.75" customHeight="1">
      <c r="A16" s="282">
        <v>13</v>
      </c>
      <c r="B16" s="283" t="s">
        <v>407</v>
      </c>
      <c r="C16" s="284" t="s">
        <v>406</v>
      </c>
      <c r="D16" s="284">
        <v>100</v>
      </c>
      <c r="E16" s="285">
        <v>1.2</v>
      </c>
      <c r="F16" s="286">
        <v>1.1200000000000001</v>
      </c>
      <c r="G16" s="286">
        <v>1.58</v>
      </c>
      <c r="H16" s="287">
        <f t="shared" si="0"/>
        <v>1.3</v>
      </c>
      <c r="I16" s="286">
        <f t="shared" si="1"/>
        <v>130</v>
      </c>
      <c r="J16" s="293"/>
    </row>
    <row r="17" spans="1:10" ht="30" customHeight="1">
      <c r="A17" s="288">
        <v>14</v>
      </c>
      <c r="B17" s="289" t="s">
        <v>408</v>
      </c>
      <c r="C17" s="290" t="s">
        <v>406</v>
      </c>
      <c r="D17" s="290">
        <v>100</v>
      </c>
      <c r="E17" s="291">
        <v>1</v>
      </c>
      <c r="F17" s="291">
        <v>2</v>
      </c>
      <c r="G17" s="291">
        <v>1.0900000000000001</v>
      </c>
      <c r="H17" s="292">
        <f t="shared" si="0"/>
        <v>1.3633333333333333</v>
      </c>
      <c r="I17" s="291">
        <f t="shared" si="1"/>
        <v>136.33333333333331</v>
      </c>
      <c r="J17" s="293"/>
    </row>
    <row r="18" spans="1:10" ht="27" customHeight="1">
      <c r="A18" s="282">
        <v>15</v>
      </c>
      <c r="B18" s="283" t="s">
        <v>409</v>
      </c>
      <c r="C18" s="284" t="s">
        <v>406</v>
      </c>
      <c r="D18" s="284">
        <v>100</v>
      </c>
      <c r="E18" s="285">
        <v>1.5</v>
      </c>
      <c r="F18" s="286">
        <v>0.9</v>
      </c>
      <c r="G18" s="286">
        <v>1</v>
      </c>
      <c r="H18" s="287">
        <f t="shared" si="0"/>
        <v>1.1333333333333333</v>
      </c>
      <c r="I18" s="286">
        <f t="shared" si="1"/>
        <v>113.33333333333333</v>
      </c>
      <c r="J18" s="293"/>
    </row>
    <row r="19" spans="1:10" ht="27" customHeight="1">
      <c r="A19" s="288">
        <v>16</v>
      </c>
      <c r="B19" s="289" t="s">
        <v>410</v>
      </c>
      <c r="C19" s="290" t="s">
        <v>406</v>
      </c>
      <c r="D19" s="290">
        <v>100</v>
      </c>
      <c r="E19" s="291">
        <v>1.01</v>
      </c>
      <c r="F19" s="291">
        <v>1</v>
      </c>
      <c r="G19" s="291">
        <v>1</v>
      </c>
      <c r="H19" s="292">
        <f t="shared" si="0"/>
        <v>1.0033333333333332</v>
      </c>
      <c r="I19" s="291">
        <f t="shared" si="1"/>
        <v>100.33333333333331</v>
      </c>
      <c r="J19" s="293"/>
    </row>
    <row r="20" spans="1:10" ht="34.5" customHeight="1">
      <c r="A20" s="282">
        <v>17</v>
      </c>
      <c r="B20" s="283" t="s">
        <v>411</v>
      </c>
      <c r="C20" s="284" t="s">
        <v>406</v>
      </c>
      <c r="D20" s="284">
        <v>100</v>
      </c>
      <c r="E20" s="285">
        <v>1</v>
      </c>
      <c r="F20" s="286">
        <v>1</v>
      </c>
      <c r="G20" s="286">
        <v>0.9</v>
      </c>
      <c r="H20" s="287">
        <f t="shared" si="0"/>
        <v>0.96666666666666667</v>
      </c>
      <c r="I20" s="286">
        <f t="shared" si="1"/>
        <v>96.666666666666671</v>
      </c>
      <c r="J20" s="293"/>
    </row>
    <row r="21" spans="1:10" ht="15.6">
      <c r="A21" s="288">
        <v>18</v>
      </c>
      <c r="B21" s="289" t="s">
        <v>412</v>
      </c>
      <c r="C21" s="290" t="s">
        <v>406</v>
      </c>
      <c r="D21" s="290">
        <v>100</v>
      </c>
      <c r="E21" s="291">
        <v>0.75</v>
      </c>
      <c r="F21" s="291">
        <v>0.79</v>
      </c>
      <c r="G21" s="291">
        <v>0.93</v>
      </c>
      <c r="H21" s="292">
        <f t="shared" si="0"/>
        <v>0.82333333333333336</v>
      </c>
      <c r="I21" s="291">
        <f t="shared" si="1"/>
        <v>82.333333333333343</v>
      </c>
      <c r="J21" s="293"/>
    </row>
    <row r="22" spans="1:10" ht="15.6">
      <c r="A22" s="282">
        <v>19</v>
      </c>
      <c r="B22" s="283" t="s">
        <v>413</v>
      </c>
      <c r="C22" s="284" t="s">
        <v>406</v>
      </c>
      <c r="D22" s="284">
        <v>100</v>
      </c>
      <c r="E22" s="285">
        <v>0.6</v>
      </c>
      <c r="F22" s="286">
        <v>0.64</v>
      </c>
      <c r="G22" s="286">
        <v>0.6</v>
      </c>
      <c r="H22" s="287">
        <f t="shared" si="0"/>
        <v>0.61333333333333329</v>
      </c>
      <c r="I22" s="286">
        <f t="shared" si="1"/>
        <v>61.333333333333329</v>
      </c>
      <c r="J22" s="293"/>
    </row>
    <row r="23" spans="1:10" ht="15.6">
      <c r="A23" s="288">
        <v>20</v>
      </c>
      <c r="B23" s="289" t="s">
        <v>414</v>
      </c>
      <c r="C23" s="290" t="s">
        <v>406</v>
      </c>
      <c r="D23" s="290">
        <v>100</v>
      </c>
      <c r="E23" s="291">
        <v>1</v>
      </c>
      <c r="F23" s="291">
        <v>0.9</v>
      </c>
      <c r="G23" s="291">
        <v>0.98</v>
      </c>
      <c r="H23" s="292">
        <f t="shared" si="0"/>
        <v>0.96</v>
      </c>
      <c r="I23" s="291">
        <f t="shared" si="1"/>
        <v>96</v>
      </c>
      <c r="J23" s="293"/>
    </row>
    <row r="24" spans="1:10" ht="15.6">
      <c r="A24" s="282">
        <v>21</v>
      </c>
      <c r="B24" s="283" t="s">
        <v>415</v>
      </c>
      <c r="C24" s="284" t="s">
        <v>406</v>
      </c>
      <c r="D24" s="284">
        <v>100</v>
      </c>
      <c r="E24" s="285">
        <v>1.5</v>
      </c>
      <c r="F24" s="286">
        <v>1.5</v>
      </c>
      <c r="G24" s="286">
        <v>1.2</v>
      </c>
      <c r="H24" s="287">
        <f t="shared" si="0"/>
        <v>1.4000000000000001</v>
      </c>
      <c r="I24" s="286">
        <f t="shared" si="1"/>
        <v>140</v>
      </c>
      <c r="J24" s="293"/>
    </row>
    <row r="25" spans="1:10" ht="15.6">
      <c r="A25" s="288">
        <v>22</v>
      </c>
      <c r="B25" s="289" t="s">
        <v>416</v>
      </c>
      <c r="C25" s="290" t="s">
        <v>406</v>
      </c>
      <c r="D25" s="290">
        <v>100</v>
      </c>
      <c r="E25" s="291">
        <v>2</v>
      </c>
      <c r="F25" s="291">
        <v>2.2000000000000002</v>
      </c>
      <c r="G25" s="291">
        <v>1.75</v>
      </c>
      <c r="H25" s="292">
        <f t="shared" si="0"/>
        <v>1.9833333333333334</v>
      </c>
      <c r="I25" s="291">
        <f t="shared" si="1"/>
        <v>198.33333333333334</v>
      </c>
      <c r="J25" s="293"/>
    </row>
    <row r="26" spans="1:10" ht="39" customHeight="1">
      <c r="A26" s="282">
        <v>23</v>
      </c>
      <c r="B26" s="283" t="s">
        <v>417</v>
      </c>
      <c r="C26" s="284" t="s">
        <v>406</v>
      </c>
      <c r="D26" s="284">
        <v>100</v>
      </c>
      <c r="E26" s="285">
        <v>2.2000000000000002</v>
      </c>
      <c r="F26" s="286">
        <v>1.9</v>
      </c>
      <c r="G26" s="286">
        <v>2</v>
      </c>
      <c r="H26" s="287">
        <f t="shared" si="0"/>
        <v>2.0333333333333332</v>
      </c>
      <c r="I26" s="286">
        <f t="shared" si="1"/>
        <v>203.33333333333331</v>
      </c>
      <c r="J26" s="293"/>
    </row>
    <row r="27" spans="1:10" ht="15.6">
      <c r="A27" s="288">
        <v>24</v>
      </c>
      <c r="B27" s="289" t="s">
        <v>418</v>
      </c>
      <c r="C27" s="290" t="s">
        <v>406</v>
      </c>
      <c r="D27" s="290">
        <v>100</v>
      </c>
      <c r="E27" s="291">
        <v>3.29</v>
      </c>
      <c r="F27" s="291">
        <v>2.9</v>
      </c>
      <c r="G27" s="291">
        <v>2.76</v>
      </c>
      <c r="H27" s="292">
        <f t="shared" si="0"/>
        <v>2.9833333333333329</v>
      </c>
      <c r="I27" s="291">
        <f t="shared" si="1"/>
        <v>298.33333333333331</v>
      </c>
      <c r="J27" s="293"/>
    </row>
    <row r="28" spans="1:10" ht="15.6">
      <c r="A28" s="282">
        <v>25</v>
      </c>
      <c r="B28" s="283" t="s">
        <v>419</v>
      </c>
      <c r="C28" s="284" t="s">
        <v>406</v>
      </c>
      <c r="D28" s="284">
        <v>100</v>
      </c>
      <c r="E28" s="285">
        <v>4</v>
      </c>
      <c r="F28" s="286">
        <v>3.9</v>
      </c>
      <c r="G28" s="286">
        <v>4.6500000000000004</v>
      </c>
      <c r="H28" s="287">
        <f t="shared" si="0"/>
        <v>4.1833333333333336</v>
      </c>
      <c r="I28" s="286">
        <f t="shared" si="1"/>
        <v>418.33333333333337</v>
      </c>
      <c r="J28" s="293"/>
    </row>
    <row r="29" spans="1:10" ht="15.6">
      <c r="A29" s="288">
        <v>26</v>
      </c>
      <c r="B29" s="289" t="s">
        <v>420</v>
      </c>
      <c r="C29" s="290" t="s">
        <v>406</v>
      </c>
      <c r="D29" s="290">
        <v>100</v>
      </c>
      <c r="E29" s="291">
        <v>4</v>
      </c>
      <c r="F29" s="291">
        <v>3.53</v>
      </c>
      <c r="G29" s="291">
        <v>3.26</v>
      </c>
      <c r="H29" s="292">
        <f t="shared" si="0"/>
        <v>3.5966666666666662</v>
      </c>
      <c r="I29" s="291">
        <f t="shared" si="1"/>
        <v>359.66666666666663</v>
      </c>
      <c r="J29" s="293"/>
    </row>
    <row r="30" spans="1:10" ht="15.6">
      <c r="A30" s="282">
        <v>27</v>
      </c>
      <c r="B30" s="283" t="s">
        <v>421</v>
      </c>
      <c r="C30" s="284" t="s">
        <v>406</v>
      </c>
      <c r="D30" s="284">
        <v>100</v>
      </c>
      <c r="E30" s="285">
        <v>4</v>
      </c>
      <c r="F30" s="286">
        <v>4</v>
      </c>
      <c r="G30" s="286">
        <v>3.29</v>
      </c>
      <c r="H30" s="287">
        <f t="shared" si="0"/>
        <v>3.7633333333333332</v>
      </c>
      <c r="I30" s="286">
        <f t="shared" si="1"/>
        <v>376.33333333333331</v>
      </c>
      <c r="J30" s="293"/>
    </row>
    <row r="31" spans="1:10" ht="31.2">
      <c r="A31" s="288">
        <v>28</v>
      </c>
      <c r="B31" s="289" t="s">
        <v>422</v>
      </c>
      <c r="C31" s="290" t="s">
        <v>423</v>
      </c>
      <c r="D31" s="290">
        <v>100</v>
      </c>
      <c r="E31" s="291">
        <v>15</v>
      </c>
      <c r="F31" s="291">
        <v>14.3</v>
      </c>
      <c r="G31" s="291">
        <v>15.5</v>
      </c>
      <c r="H31" s="292">
        <f t="shared" si="0"/>
        <v>14.933333333333332</v>
      </c>
      <c r="I31" s="291">
        <f t="shared" si="1"/>
        <v>1493.3333333333333</v>
      </c>
      <c r="J31" s="293"/>
    </row>
    <row r="32" spans="1:10" ht="24.75" customHeight="1">
      <c r="A32" s="282">
        <v>29</v>
      </c>
      <c r="B32" s="283" t="s">
        <v>424</v>
      </c>
      <c r="C32" s="284" t="s">
        <v>425</v>
      </c>
      <c r="D32" s="284">
        <v>100</v>
      </c>
      <c r="E32" s="285">
        <v>4.9000000000000004</v>
      </c>
      <c r="F32" s="286">
        <v>5</v>
      </c>
      <c r="G32" s="286">
        <v>4.9000000000000004</v>
      </c>
      <c r="H32" s="287">
        <f t="shared" si="0"/>
        <v>4.9333333333333336</v>
      </c>
      <c r="I32" s="286">
        <f t="shared" si="1"/>
        <v>493.33333333333337</v>
      </c>
      <c r="J32" s="293"/>
    </row>
    <row r="33" spans="1:10" ht="27.75" customHeight="1">
      <c r="A33" s="288">
        <v>30</v>
      </c>
      <c r="B33" s="289" t="s">
        <v>426</v>
      </c>
      <c r="C33" s="290" t="s">
        <v>406</v>
      </c>
      <c r="D33" s="290">
        <v>10</v>
      </c>
      <c r="E33" s="291">
        <v>19</v>
      </c>
      <c r="F33" s="291">
        <v>19.45</v>
      </c>
      <c r="G33" s="291">
        <v>18.59</v>
      </c>
      <c r="H33" s="292">
        <f t="shared" si="0"/>
        <v>19.013333333333335</v>
      </c>
      <c r="I33" s="291">
        <f t="shared" si="1"/>
        <v>190.13333333333335</v>
      </c>
      <c r="J33" s="293"/>
    </row>
    <row r="34" spans="1:10" ht="18.75" customHeight="1">
      <c r="A34" s="282">
        <v>31</v>
      </c>
      <c r="B34" s="283" t="s">
        <v>427</v>
      </c>
      <c r="C34" s="284" t="s">
        <v>406</v>
      </c>
      <c r="D34" s="284">
        <v>10</v>
      </c>
      <c r="E34" s="285">
        <v>32.5</v>
      </c>
      <c r="F34" s="286">
        <v>42</v>
      </c>
      <c r="G34" s="286">
        <v>32.14</v>
      </c>
      <c r="H34" s="287">
        <f t="shared" si="0"/>
        <v>35.546666666666667</v>
      </c>
      <c r="I34" s="286">
        <f t="shared" si="1"/>
        <v>355.4666666666667</v>
      </c>
      <c r="J34" s="293"/>
    </row>
    <row r="35" spans="1:10" ht="15.6">
      <c r="A35" s="288">
        <v>32</v>
      </c>
      <c r="B35" s="289" t="s">
        <v>428</v>
      </c>
      <c r="C35" s="290" t="s">
        <v>406</v>
      </c>
      <c r="D35" s="290">
        <v>10</v>
      </c>
      <c r="E35" s="291">
        <v>36</v>
      </c>
      <c r="F35" s="291">
        <v>38.5</v>
      </c>
      <c r="G35" s="291">
        <v>31.18</v>
      </c>
      <c r="H35" s="292">
        <f t="shared" si="0"/>
        <v>35.226666666666667</v>
      </c>
      <c r="I35" s="291">
        <f t="shared" si="1"/>
        <v>352.26666666666665</v>
      </c>
      <c r="J35" s="293"/>
    </row>
    <row r="36" spans="1:10" ht="15.6">
      <c r="A36" s="282">
        <v>33</v>
      </c>
      <c r="B36" s="283" t="s">
        <v>429</v>
      </c>
      <c r="C36" s="284" t="s">
        <v>406</v>
      </c>
      <c r="D36" s="284">
        <v>10</v>
      </c>
      <c r="E36" s="285">
        <v>38.72</v>
      </c>
      <c r="F36" s="286">
        <v>29.4</v>
      </c>
      <c r="G36" s="286">
        <v>38.28</v>
      </c>
      <c r="H36" s="287">
        <f t="shared" ref="H36:H67" si="2">IFERROR(AVERAGE(E36:G36),"")</f>
        <v>35.466666666666669</v>
      </c>
      <c r="I36" s="286">
        <f t="shared" ref="I36:I67" si="3">H36*D36</f>
        <v>354.66666666666669</v>
      </c>
      <c r="J36" s="293"/>
    </row>
    <row r="37" spans="1:10" ht="18" customHeight="1">
      <c r="A37" s="288">
        <v>34</v>
      </c>
      <c r="B37" s="289" t="s">
        <v>430</v>
      </c>
      <c r="C37" s="290" t="s">
        <v>406</v>
      </c>
      <c r="D37" s="290">
        <v>10</v>
      </c>
      <c r="E37" s="291">
        <v>17.3</v>
      </c>
      <c r="F37" s="291">
        <v>19.989999999999998</v>
      </c>
      <c r="G37" s="291">
        <v>18.809999999999999</v>
      </c>
      <c r="H37" s="292">
        <f t="shared" si="2"/>
        <v>18.7</v>
      </c>
      <c r="I37" s="291">
        <f t="shared" si="3"/>
        <v>187</v>
      </c>
      <c r="J37" s="293"/>
    </row>
    <row r="38" spans="1:10" ht="21" customHeight="1">
      <c r="A38" s="282">
        <v>35</v>
      </c>
      <c r="B38" s="283" t="s">
        <v>431</v>
      </c>
      <c r="C38" s="284" t="s">
        <v>406</v>
      </c>
      <c r="D38" s="284">
        <v>10</v>
      </c>
      <c r="E38" s="285">
        <v>22.9</v>
      </c>
      <c r="F38" s="286">
        <v>22.73</v>
      </c>
      <c r="G38" s="286">
        <v>17.100000000000001</v>
      </c>
      <c r="H38" s="287">
        <f t="shared" si="2"/>
        <v>20.91</v>
      </c>
      <c r="I38" s="286">
        <f t="shared" si="3"/>
        <v>209.1</v>
      </c>
      <c r="J38" s="293"/>
    </row>
    <row r="39" spans="1:10" ht="31.2">
      <c r="A39" s="288">
        <v>36</v>
      </c>
      <c r="B39" s="289" t="s">
        <v>432</v>
      </c>
      <c r="C39" s="290" t="s">
        <v>406</v>
      </c>
      <c r="D39" s="290">
        <v>20</v>
      </c>
      <c r="E39" s="291">
        <v>16</v>
      </c>
      <c r="F39" s="291">
        <v>16.38</v>
      </c>
      <c r="G39" s="291">
        <v>17.489999999999998</v>
      </c>
      <c r="H39" s="292">
        <f t="shared" si="2"/>
        <v>16.623333333333331</v>
      </c>
      <c r="I39" s="291">
        <f t="shared" si="3"/>
        <v>332.46666666666664</v>
      </c>
      <c r="J39" s="293"/>
    </row>
    <row r="40" spans="1:10" ht="16.5" customHeight="1">
      <c r="A40" s="282">
        <v>37</v>
      </c>
      <c r="B40" s="283" t="s">
        <v>433</v>
      </c>
      <c r="C40" s="284" t="s">
        <v>434</v>
      </c>
      <c r="D40" s="284">
        <v>1</v>
      </c>
      <c r="E40" s="285">
        <v>145.69999999999999</v>
      </c>
      <c r="F40" s="286">
        <v>157.74</v>
      </c>
      <c r="G40" s="286">
        <v>142.99</v>
      </c>
      <c r="H40" s="287">
        <f t="shared" si="2"/>
        <v>148.81</v>
      </c>
      <c r="I40" s="286">
        <f t="shared" si="3"/>
        <v>148.81</v>
      </c>
      <c r="J40" s="293"/>
    </row>
    <row r="41" spans="1:10" ht="22.5" customHeight="1">
      <c r="A41" s="288">
        <v>38</v>
      </c>
      <c r="B41" s="289" t="s">
        <v>435</v>
      </c>
      <c r="C41" s="290" t="s">
        <v>434</v>
      </c>
      <c r="D41" s="290">
        <v>1</v>
      </c>
      <c r="E41" s="291">
        <v>232.28</v>
      </c>
      <c r="F41" s="291">
        <v>197.38</v>
      </c>
      <c r="G41" s="291">
        <v>238.93</v>
      </c>
      <c r="H41" s="292">
        <f t="shared" si="2"/>
        <v>222.86333333333332</v>
      </c>
      <c r="I41" s="291">
        <f t="shared" si="3"/>
        <v>222.86333333333332</v>
      </c>
      <c r="J41" s="293"/>
    </row>
    <row r="42" spans="1:10" ht="21" customHeight="1">
      <c r="A42" s="282">
        <v>39</v>
      </c>
      <c r="B42" s="283" t="s">
        <v>436</v>
      </c>
      <c r="C42" s="284" t="s">
        <v>406</v>
      </c>
      <c r="D42" s="284">
        <v>30</v>
      </c>
      <c r="E42" s="285">
        <v>30.6</v>
      </c>
      <c r="F42" s="286">
        <v>25.9</v>
      </c>
      <c r="G42" s="286">
        <v>24</v>
      </c>
      <c r="H42" s="287">
        <f t="shared" si="2"/>
        <v>26.833333333333332</v>
      </c>
      <c r="I42" s="286">
        <f t="shared" si="3"/>
        <v>805</v>
      </c>
      <c r="J42" s="293"/>
    </row>
    <row r="43" spans="1:10" ht="15.6">
      <c r="A43" s="288">
        <v>40</v>
      </c>
      <c r="B43" s="289" t="s">
        <v>437</v>
      </c>
      <c r="C43" s="290" t="s">
        <v>406</v>
      </c>
      <c r="D43" s="290">
        <v>30</v>
      </c>
      <c r="E43" s="291">
        <v>24</v>
      </c>
      <c r="F43" s="291">
        <v>29.27</v>
      </c>
      <c r="G43" s="291">
        <v>24.3</v>
      </c>
      <c r="H43" s="292">
        <f t="shared" si="2"/>
        <v>25.856666666666666</v>
      </c>
      <c r="I43" s="291">
        <f t="shared" si="3"/>
        <v>775.69999999999993</v>
      </c>
      <c r="J43" s="293"/>
    </row>
    <row r="44" spans="1:10" ht="15.6">
      <c r="A44" s="282">
        <v>41</v>
      </c>
      <c r="B44" s="283" t="s">
        <v>438</v>
      </c>
      <c r="C44" s="284" t="s">
        <v>406</v>
      </c>
      <c r="D44" s="284">
        <v>30</v>
      </c>
      <c r="E44" s="285">
        <v>19.28</v>
      </c>
      <c r="F44" s="286">
        <v>17.399999999999999</v>
      </c>
      <c r="G44" s="286">
        <v>18.21</v>
      </c>
      <c r="H44" s="287">
        <f t="shared" si="2"/>
        <v>18.296666666666667</v>
      </c>
      <c r="I44" s="286">
        <f t="shared" si="3"/>
        <v>548.9</v>
      </c>
      <c r="J44" s="293"/>
    </row>
    <row r="45" spans="1:10" ht="23.25" customHeight="1">
      <c r="A45" s="288">
        <v>42</v>
      </c>
      <c r="B45" s="289" t="s">
        <v>439</v>
      </c>
      <c r="C45" s="290" t="s">
        <v>406</v>
      </c>
      <c r="D45" s="290">
        <v>30</v>
      </c>
      <c r="E45" s="291">
        <v>20.12</v>
      </c>
      <c r="F45" s="291">
        <v>20.37</v>
      </c>
      <c r="G45" s="291">
        <v>19.989999999999998</v>
      </c>
      <c r="H45" s="292">
        <f t="shared" si="2"/>
        <v>20.16</v>
      </c>
      <c r="I45" s="291">
        <f t="shared" si="3"/>
        <v>604.79999999999995</v>
      </c>
      <c r="J45" s="293"/>
    </row>
    <row r="46" spans="1:10" ht="19.5" customHeight="1">
      <c r="A46" s="282">
        <v>43</v>
      </c>
      <c r="B46" s="283" t="s">
        <v>440</v>
      </c>
      <c r="C46" s="284" t="s">
        <v>406</v>
      </c>
      <c r="D46" s="284">
        <v>30</v>
      </c>
      <c r="E46" s="285">
        <v>17.41</v>
      </c>
      <c r="F46" s="286">
        <v>19.75</v>
      </c>
      <c r="G46" s="286">
        <v>15.98</v>
      </c>
      <c r="H46" s="287">
        <f t="shared" si="2"/>
        <v>17.713333333333335</v>
      </c>
      <c r="I46" s="286">
        <f t="shared" si="3"/>
        <v>531.40000000000009</v>
      </c>
      <c r="J46" s="293"/>
    </row>
    <row r="47" spans="1:10" ht="21.75" customHeight="1">
      <c r="A47" s="288">
        <v>44</v>
      </c>
      <c r="B47" s="289" t="s">
        <v>441</v>
      </c>
      <c r="C47" s="290" t="s">
        <v>406</v>
      </c>
      <c r="D47" s="290">
        <v>30</v>
      </c>
      <c r="E47" s="291">
        <v>25</v>
      </c>
      <c r="F47" s="291">
        <v>24.89</v>
      </c>
      <c r="G47" s="291">
        <v>25.22</v>
      </c>
      <c r="H47" s="292">
        <f t="shared" si="2"/>
        <v>25.036666666666665</v>
      </c>
      <c r="I47" s="291">
        <f t="shared" si="3"/>
        <v>751.09999999999991</v>
      </c>
      <c r="J47" s="293"/>
    </row>
    <row r="48" spans="1:10" ht="24.75" customHeight="1">
      <c r="A48" s="282">
        <v>45</v>
      </c>
      <c r="B48" s="283" t="s">
        <v>442</v>
      </c>
      <c r="C48" s="284" t="s">
        <v>406</v>
      </c>
      <c r="D48" s="284">
        <v>30</v>
      </c>
      <c r="E48" s="285">
        <v>21.82</v>
      </c>
      <c r="F48" s="286">
        <v>21</v>
      </c>
      <c r="G48" s="286">
        <v>24.12</v>
      </c>
      <c r="H48" s="287">
        <f t="shared" si="2"/>
        <v>22.313333333333333</v>
      </c>
      <c r="I48" s="286">
        <f t="shared" si="3"/>
        <v>669.4</v>
      </c>
      <c r="J48" s="293"/>
    </row>
    <row r="49" spans="1:11" ht="24" customHeight="1">
      <c r="A49" s="288">
        <v>46</v>
      </c>
      <c r="B49" s="289" t="s">
        <v>443</v>
      </c>
      <c r="C49" s="290" t="s">
        <v>406</v>
      </c>
      <c r="D49" s="290">
        <v>30</v>
      </c>
      <c r="E49" s="291">
        <v>29.9</v>
      </c>
      <c r="F49" s="291">
        <v>32.01</v>
      </c>
      <c r="G49" s="291">
        <v>35.99</v>
      </c>
      <c r="H49" s="292">
        <f t="shared" si="2"/>
        <v>32.633333333333333</v>
      </c>
      <c r="I49" s="291">
        <f t="shared" si="3"/>
        <v>979</v>
      </c>
      <c r="J49" s="293"/>
    </row>
    <row r="50" spans="1:11" ht="24" customHeight="1">
      <c r="A50" s="282">
        <v>47</v>
      </c>
      <c r="B50" s="283" t="s">
        <v>444</v>
      </c>
      <c r="C50" s="284" t="s">
        <v>425</v>
      </c>
      <c r="D50" s="284">
        <v>30</v>
      </c>
      <c r="E50" s="285">
        <v>26.83</v>
      </c>
      <c r="F50" s="286">
        <v>36.42</v>
      </c>
      <c r="G50" s="286">
        <v>34.799999999999997</v>
      </c>
      <c r="H50" s="287">
        <f t="shared" si="2"/>
        <v>32.68333333333333</v>
      </c>
      <c r="I50" s="286">
        <f t="shared" si="3"/>
        <v>980.49999999999989</v>
      </c>
      <c r="J50" s="293"/>
    </row>
    <row r="51" spans="1:11" ht="27" customHeight="1">
      <c r="A51" s="288">
        <v>48</v>
      </c>
      <c r="B51" s="289" t="s">
        <v>445</v>
      </c>
      <c r="C51" s="290" t="s">
        <v>425</v>
      </c>
      <c r="D51" s="290">
        <v>30</v>
      </c>
      <c r="E51" s="291">
        <v>40.69</v>
      </c>
      <c r="F51" s="291">
        <v>32.4</v>
      </c>
      <c r="G51" s="291">
        <v>32.36</v>
      </c>
      <c r="H51" s="292">
        <f t="shared" si="2"/>
        <v>35.15</v>
      </c>
      <c r="I51" s="291">
        <f t="shared" si="3"/>
        <v>1054.5</v>
      </c>
      <c r="J51" s="293"/>
    </row>
    <row r="52" spans="1:11" ht="27" customHeight="1">
      <c r="A52" s="282">
        <v>49</v>
      </c>
      <c r="B52" s="283" t="s">
        <v>446</v>
      </c>
      <c r="C52" s="284" t="s">
        <v>425</v>
      </c>
      <c r="D52" s="284">
        <v>30</v>
      </c>
      <c r="E52" s="285">
        <v>32.200000000000003</v>
      </c>
      <c r="F52" s="286">
        <v>29.06</v>
      </c>
      <c r="G52" s="286">
        <v>37.630000000000003</v>
      </c>
      <c r="H52" s="287">
        <f t="shared" si="2"/>
        <v>32.963333333333338</v>
      </c>
      <c r="I52" s="286">
        <f t="shared" si="3"/>
        <v>988.90000000000009</v>
      </c>
      <c r="J52" s="293"/>
    </row>
    <row r="53" spans="1:11" ht="30.75" customHeight="1">
      <c r="A53" s="288">
        <v>50</v>
      </c>
      <c r="B53" s="289" t="s">
        <v>447</v>
      </c>
      <c r="C53" s="290" t="s">
        <v>425</v>
      </c>
      <c r="D53" s="290">
        <v>30</v>
      </c>
      <c r="E53" s="291">
        <v>45</v>
      </c>
      <c r="F53" s="291">
        <v>42.84</v>
      </c>
      <c r="G53" s="291">
        <v>40</v>
      </c>
      <c r="H53" s="292">
        <f t="shared" si="2"/>
        <v>42.613333333333337</v>
      </c>
      <c r="I53" s="291">
        <f t="shared" si="3"/>
        <v>1278.4000000000001</v>
      </c>
      <c r="J53" s="293"/>
    </row>
    <row r="54" spans="1:11" ht="36" customHeight="1">
      <c r="A54" s="282">
        <v>51</v>
      </c>
      <c r="B54" s="283" t="s">
        <v>448</v>
      </c>
      <c r="C54" s="284" t="s">
        <v>425</v>
      </c>
      <c r="D54" s="284">
        <v>30</v>
      </c>
      <c r="E54" s="285">
        <v>23.96</v>
      </c>
      <c r="F54" s="286">
        <v>24.05</v>
      </c>
      <c r="G54" s="286">
        <v>22.9</v>
      </c>
      <c r="H54" s="287">
        <f t="shared" si="2"/>
        <v>23.636666666666667</v>
      </c>
      <c r="I54" s="286">
        <f t="shared" si="3"/>
        <v>709.1</v>
      </c>
      <c r="J54" s="293"/>
    </row>
    <row r="55" spans="1:11" ht="24" customHeight="1">
      <c r="A55" s="288">
        <v>52</v>
      </c>
      <c r="B55" s="289" t="s">
        <v>449</v>
      </c>
      <c r="C55" s="290" t="s">
        <v>425</v>
      </c>
      <c r="D55" s="290">
        <v>30</v>
      </c>
      <c r="E55" s="291">
        <v>53.66</v>
      </c>
      <c r="F55" s="291">
        <v>42.87</v>
      </c>
      <c r="G55" s="291">
        <v>49.3</v>
      </c>
      <c r="H55" s="292">
        <f t="shared" si="2"/>
        <v>48.609999999999992</v>
      </c>
      <c r="I55" s="291">
        <f t="shared" si="3"/>
        <v>1458.2999999999997</v>
      </c>
      <c r="J55" s="293"/>
    </row>
    <row r="56" spans="1:11" ht="27" customHeight="1">
      <c r="A56" s="282">
        <v>53</v>
      </c>
      <c r="B56" s="283" t="s">
        <v>450</v>
      </c>
      <c r="C56" s="284" t="s">
        <v>425</v>
      </c>
      <c r="D56" s="284">
        <v>30</v>
      </c>
      <c r="E56" s="285">
        <v>21.1</v>
      </c>
      <c r="F56" s="286">
        <v>19.87</v>
      </c>
      <c r="G56" s="286">
        <v>21.9</v>
      </c>
      <c r="H56" s="287">
        <f t="shared" si="2"/>
        <v>20.956666666666667</v>
      </c>
      <c r="I56" s="286">
        <f t="shared" si="3"/>
        <v>628.70000000000005</v>
      </c>
      <c r="J56" s="293"/>
    </row>
    <row r="57" spans="1:11" ht="30" customHeight="1">
      <c r="A57" s="288">
        <v>54</v>
      </c>
      <c r="B57" s="289" t="s">
        <v>451</v>
      </c>
      <c r="C57" s="290" t="s">
        <v>425</v>
      </c>
      <c r="D57" s="290">
        <v>30</v>
      </c>
      <c r="E57" s="291">
        <v>27.3</v>
      </c>
      <c r="F57" s="291">
        <v>29.3</v>
      </c>
      <c r="G57" s="291">
        <v>34.6</v>
      </c>
      <c r="H57" s="292">
        <f t="shared" si="2"/>
        <v>30.400000000000002</v>
      </c>
      <c r="I57" s="291">
        <f t="shared" si="3"/>
        <v>912.00000000000011</v>
      </c>
      <c r="J57" s="293"/>
    </row>
    <row r="58" spans="1:11" ht="33.75" customHeight="1">
      <c r="A58" s="282">
        <v>55</v>
      </c>
      <c r="B58" s="283" t="s">
        <v>452</v>
      </c>
      <c r="C58" s="284" t="s">
        <v>425</v>
      </c>
      <c r="D58" s="284">
        <v>30</v>
      </c>
      <c r="E58" s="285">
        <v>33.5</v>
      </c>
      <c r="F58" s="286">
        <v>30</v>
      </c>
      <c r="G58" s="286">
        <v>39.9</v>
      </c>
      <c r="H58" s="287">
        <f t="shared" si="2"/>
        <v>34.466666666666669</v>
      </c>
      <c r="I58" s="286">
        <f t="shared" si="3"/>
        <v>1034</v>
      </c>
      <c r="J58" s="293"/>
    </row>
    <row r="59" spans="1:11" ht="27.75" customHeight="1">
      <c r="A59" s="288">
        <v>56</v>
      </c>
      <c r="B59" s="289" t="s">
        <v>453</v>
      </c>
      <c r="C59" s="290" t="s">
        <v>425</v>
      </c>
      <c r="D59" s="290">
        <v>30</v>
      </c>
      <c r="E59" s="291">
        <v>44.5</v>
      </c>
      <c r="F59" s="291">
        <v>39.9</v>
      </c>
      <c r="G59" s="291">
        <v>37.32</v>
      </c>
      <c r="H59" s="292">
        <f t="shared" si="2"/>
        <v>40.573333333333331</v>
      </c>
      <c r="I59" s="291">
        <f t="shared" si="3"/>
        <v>1217.1999999999998</v>
      </c>
      <c r="J59" s="293"/>
    </row>
    <row r="60" spans="1:11" ht="25.5" customHeight="1">
      <c r="A60" s="282">
        <v>57</v>
      </c>
      <c r="B60" s="283" t="s">
        <v>454</v>
      </c>
      <c r="C60" s="284" t="s">
        <v>425</v>
      </c>
      <c r="D60" s="284">
        <v>30</v>
      </c>
      <c r="E60" s="285">
        <v>39.9</v>
      </c>
      <c r="F60" s="286">
        <v>44.27</v>
      </c>
      <c r="G60" s="286">
        <v>50</v>
      </c>
      <c r="H60" s="287">
        <f t="shared" si="2"/>
        <v>44.723333333333336</v>
      </c>
      <c r="I60" s="286">
        <f t="shared" si="3"/>
        <v>1341.7</v>
      </c>
      <c r="J60" s="293"/>
    </row>
    <row r="61" spans="1:11" ht="28.5" customHeight="1">
      <c r="A61" s="288">
        <v>58</v>
      </c>
      <c r="B61" s="289" t="s">
        <v>455</v>
      </c>
      <c r="C61" s="290" t="s">
        <v>425</v>
      </c>
      <c r="D61" s="290">
        <v>30</v>
      </c>
      <c r="E61" s="291">
        <v>47.27</v>
      </c>
      <c r="F61" s="291">
        <v>45.7</v>
      </c>
      <c r="G61" s="291">
        <v>44.74</v>
      </c>
      <c r="H61" s="292">
        <f t="shared" si="2"/>
        <v>45.903333333333336</v>
      </c>
      <c r="I61" s="291">
        <f t="shared" si="3"/>
        <v>1377.1000000000001</v>
      </c>
      <c r="J61" s="293"/>
    </row>
    <row r="62" spans="1:11" ht="31.2">
      <c r="A62" s="282">
        <v>59</v>
      </c>
      <c r="B62" s="283" t="s">
        <v>456</v>
      </c>
      <c r="C62" s="284" t="s">
        <v>457</v>
      </c>
      <c r="D62" s="284">
        <v>100</v>
      </c>
      <c r="E62" s="285">
        <v>11.25</v>
      </c>
      <c r="F62" s="286">
        <v>10.45</v>
      </c>
      <c r="G62" s="286">
        <v>10.18</v>
      </c>
      <c r="H62" s="287">
        <f t="shared" si="2"/>
        <v>10.626666666666667</v>
      </c>
      <c r="I62" s="286">
        <f t="shared" si="3"/>
        <v>1062.6666666666667</v>
      </c>
      <c r="J62" s="293"/>
    </row>
    <row r="63" spans="1:11" ht="31.2">
      <c r="A63" s="288">
        <v>60</v>
      </c>
      <c r="B63" s="289" t="s">
        <v>458</v>
      </c>
      <c r="C63" s="290" t="s">
        <v>457</v>
      </c>
      <c r="D63" s="290">
        <v>100</v>
      </c>
      <c r="E63" s="291">
        <v>20.95</v>
      </c>
      <c r="F63" s="291">
        <v>23.22</v>
      </c>
      <c r="G63" s="291">
        <v>19</v>
      </c>
      <c r="H63" s="292">
        <f t="shared" si="2"/>
        <v>21.056666666666668</v>
      </c>
      <c r="I63" s="291">
        <f t="shared" si="3"/>
        <v>2105.666666666667</v>
      </c>
      <c r="J63" s="293"/>
    </row>
    <row r="64" spans="1:11" ht="30" customHeight="1">
      <c r="A64" s="282">
        <v>61</v>
      </c>
      <c r="B64" s="283" t="s">
        <v>459</v>
      </c>
      <c r="C64" s="284" t="s">
        <v>434</v>
      </c>
      <c r="D64" s="284">
        <v>10</v>
      </c>
      <c r="E64" s="285">
        <v>9.64</v>
      </c>
      <c r="F64" s="286">
        <v>9.89</v>
      </c>
      <c r="G64" s="286">
        <v>11</v>
      </c>
      <c r="H64" s="287">
        <f t="shared" si="2"/>
        <v>10.176666666666668</v>
      </c>
      <c r="I64" s="286">
        <f t="shared" si="3"/>
        <v>101.76666666666668</v>
      </c>
      <c r="J64" s="293"/>
      <c r="K64" s="294"/>
    </row>
    <row r="65" spans="1:11" ht="21" customHeight="1">
      <c r="A65" s="288">
        <v>62</v>
      </c>
      <c r="B65" s="289" t="s">
        <v>460</v>
      </c>
      <c r="C65" s="290" t="s">
        <v>406</v>
      </c>
      <c r="D65" s="290">
        <v>10</v>
      </c>
      <c r="E65" s="291">
        <v>2</v>
      </c>
      <c r="F65" s="291">
        <v>2.44</v>
      </c>
      <c r="G65" s="291">
        <v>2</v>
      </c>
      <c r="H65" s="292">
        <f t="shared" si="2"/>
        <v>2.1466666666666665</v>
      </c>
      <c r="I65" s="291">
        <f t="shared" si="3"/>
        <v>21.466666666666665</v>
      </c>
      <c r="J65" s="293"/>
    </row>
    <row r="66" spans="1:11" ht="24" customHeight="1">
      <c r="A66" s="282">
        <v>63</v>
      </c>
      <c r="B66" s="283" t="s">
        <v>461</v>
      </c>
      <c r="C66" s="284" t="s">
        <v>406</v>
      </c>
      <c r="D66" s="284">
        <v>10</v>
      </c>
      <c r="E66" s="285">
        <v>4.38</v>
      </c>
      <c r="F66" s="286">
        <v>4.8899999999999997</v>
      </c>
      <c r="G66" s="286">
        <v>4.3</v>
      </c>
      <c r="H66" s="287">
        <f t="shared" si="2"/>
        <v>4.5233333333333334</v>
      </c>
      <c r="I66" s="286">
        <f t="shared" si="3"/>
        <v>45.233333333333334</v>
      </c>
      <c r="J66" s="293"/>
    </row>
    <row r="67" spans="1:11" ht="24" customHeight="1">
      <c r="A67" s="288">
        <v>64</v>
      </c>
      <c r="B67" s="289" t="s">
        <v>462</v>
      </c>
      <c r="C67" s="290" t="s">
        <v>406</v>
      </c>
      <c r="D67" s="290">
        <v>10</v>
      </c>
      <c r="E67" s="291">
        <v>13.83</v>
      </c>
      <c r="F67" s="291">
        <v>15.9</v>
      </c>
      <c r="G67" s="291">
        <v>13.94</v>
      </c>
      <c r="H67" s="292">
        <f t="shared" si="2"/>
        <v>14.556666666666667</v>
      </c>
      <c r="I67" s="291">
        <f t="shared" si="3"/>
        <v>145.56666666666666</v>
      </c>
      <c r="J67" s="293"/>
    </row>
    <row r="68" spans="1:11" ht="24" customHeight="1">
      <c r="A68" s="282">
        <v>65</v>
      </c>
      <c r="B68" s="283" t="s">
        <v>463</v>
      </c>
      <c r="C68" s="284" t="s">
        <v>464</v>
      </c>
      <c r="D68" s="284">
        <v>2</v>
      </c>
      <c r="E68" s="285">
        <v>21.09</v>
      </c>
      <c r="F68" s="286">
        <v>24.48</v>
      </c>
      <c r="G68" s="286">
        <v>19.22</v>
      </c>
      <c r="H68" s="287">
        <f t="shared" ref="H68:H70" si="4">IFERROR(AVERAGE(E68:G68),"")</f>
        <v>21.596666666666664</v>
      </c>
      <c r="I68" s="286">
        <f t="shared" ref="I68:I70" si="5">H68*D68</f>
        <v>43.193333333333328</v>
      </c>
      <c r="J68" s="293"/>
    </row>
    <row r="69" spans="1:11" ht="24" customHeight="1">
      <c r="A69" s="295">
        <v>66</v>
      </c>
      <c r="B69" s="296" t="s">
        <v>465</v>
      </c>
      <c r="C69" s="297" t="s">
        <v>464</v>
      </c>
      <c r="D69" s="297">
        <v>5</v>
      </c>
      <c r="E69" s="298">
        <v>27.55</v>
      </c>
      <c r="F69" s="298">
        <v>22.89</v>
      </c>
      <c r="G69" s="298">
        <v>26.5</v>
      </c>
      <c r="H69" s="299">
        <f t="shared" si="4"/>
        <v>25.646666666666665</v>
      </c>
      <c r="I69" s="298">
        <f t="shared" si="5"/>
        <v>128.23333333333332</v>
      </c>
      <c r="J69" s="293"/>
    </row>
    <row r="70" spans="1:11" ht="24" customHeight="1">
      <c r="A70" s="284">
        <v>67</v>
      </c>
      <c r="B70" s="283" t="s">
        <v>466</v>
      </c>
      <c r="C70" s="284" t="s">
        <v>464</v>
      </c>
      <c r="D70" s="284">
        <v>20</v>
      </c>
      <c r="E70" s="300">
        <v>22.95</v>
      </c>
      <c r="F70" s="286">
        <v>33.99</v>
      </c>
      <c r="G70" s="286">
        <v>30.91</v>
      </c>
      <c r="H70" s="286">
        <f t="shared" si="4"/>
        <v>29.283333333333331</v>
      </c>
      <c r="I70" s="286">
        <f t="shared" si="5"/>
        <v>585.66666666666663</v>
      </c>
      <c r="J70" s="301"/>
    </row>
    <row r="71" spans="1:11" ht="24" customHeight="1"/>
    <row r="72" spans="1:11" ht="12.75" customHeight="1">
      <c r="A72" s="302" t="s">
        <v>467</v>
      </c>
      <c r="B72" s="303" t="s">
        <v>388</v>
      </c>
      <c r="C72" s="304" t="s">
        <v>314</v>
      </c>
      <c r="D72" s="304" t="s">
        <v>389</v>
      </c>
      <c r="E72" s="305" t="s">
        <v>330</v>
      </c>
      <c r="F72" s="305" t="s">
        <v>331</v>
      </c>
      <c r="G72" s="305" t="s">
        <v>332</v>
      </c>
      <c r="H72" s="305" t="s">
        <v>333</v>
      </c>
      <c r="I72" s="305" t="s">
        <v>334</v>
      </c>
      <c r="J72" s="301"/>
    </row>
    <row r="73" spans="1:11" ht="12.75" customHeight="1">
      <c r="A73" s="288">
        <v>1</v>
      </c>
      <c r="B73" s="289" t="s">
        <v>468</v>
      </c>
      <c r="C73" s="290" t="s">
        <v>402</v>
      </c>
      <c r="D73" s="290">
        <v>50</v>
      </c>
      <c r="E73" s="291">
        <v>35</v>
      </c>
      <c r="F73" s="291">
        <v>30</v>
      </c>
      <c r="G73" s="291">
        <v>35</v>
      </c>
      <c r="H73" s="292">
        <f>IFERROR(AVERAGE(E73:G73),"")</f>
        <v>33.333333333333336</v>
      </c>
      <c r="I73" s="291">
        <f>H73*D73</f>
        <v>1666.6666666666667</v>
      </c>
      <c r="J73" s="293"/>
    </row>
    <row r="74" spans="1:11" ht="12.75" customHeight="1">
      <c r="A74" s="306">
        <v>2</v>
      </c>
      <c r="B74" s="307" t="s">
        <v>469</v>
      </c>
      <c r="C74" s="284" t="s">
        <v>391</v>
      </c>
      <c r="D74" s="284">
        <v>50</v>
      </c>
      <c r="E74" s="286">
        <v>37.9</v>
      </c>
      <c r="F74" s="286">
        <v>41.4</v>
      </c>
      <c r="G74" s="286">
        <v>39</v>
      </c>
      <c r="H74" s="308">
        <f>IFERROR(AVERAGE(E74:G74),"")</f>
        <v>39.43333333333333</v>
      </c>
      <c r="I74" s="309">
        <f>H74*D74</f>
        <v>1971.6666666666665</v>
      </c>
      <c r="J74" s="293"/>
    </row>
    <row r="75" spans="1:11" ht="12.75" customHeight="1">
      <c r="A75" s="288">
        <v>3</v>
      </c>
      <c r="B75" s="289" t="s">
        <v>470</v>
      </c>
      <c r="C75" s="290" t="s">
        <v>402</v>
      </c>
      <c r="D75" s="290">
        <v>50</v>
      </c>
      <c r="E75" s="291">
        <v>47.01</v>
      </c>
      <c r="F75" s="291">
        <v>59.9</v>
      </c>
      <c r="G75" s="291">
        <v>59.99</v>
      </c>
      <c r="H75" s="292">
        <f>IFERROR(AVERAGE(E75:G75),"")</f>
        <v>55.633333333333333</v>
      </c>
      <c r="I75" s="291">
        <f>H75*D75</f>
        <v>2781.6666666666665</v>
      </c>
      <c r="J75" s="293"/>
    </row>
    <row r="76" spans="1:11" ht="12.75" customHeight="1">
      <c r="A76" s="306">
        <v>4</v>
      </c>
      <c r="B76" s="307" t="s">
        <v>471</v>
      </c>
      <c r="C76" s="284" t="s">
        <v>402</v>
      </c>
      <c r="D76" s="284">
        <v>24</v>
      </c>
      <c r="E76" s="286">
        <v>50.12</v>
      </c>
      <c r="F76" s="286">
        <v>48.69</v>
      </c>
      <c r="G76" s="286">
        <v>44.64</v>
      </c>
      <c r="H76" s="308">
        <f>IFERROR(AVERAGE(E76:G76),"")</f>
        <v>47.816666666666663</v>
      </c>
      <c r="I76" s="309">
        <f>H76*D76</f>
        <v>1147.5999999999999</v>
      </c>
      <c r="J76" s="293"/>
    </row>
    <row r="77" spans="1:11" ht="12.75" customHeight="1">
      <c r="A77" s="679" t="s">
        <v>320</v>
      </c>
      <c r="B77" s="679"/>
      <c r="C77" s="679"/>
      <c r="D77" s="679"/>
      <c r="E77" s="679"/>
      <c r="F77" s="679"/>
      <c r="G77" s="679"/>
      <c r="H77" s="679"/>
      <c r="I77" s="310">
        <f>SUM(I4:I76)</f>
        <v>66344.826666666631</v>
      </c>
      <c r="J77" s="293"/>
    </row>
    <row r="78" spans="1:11" ht="12.75" customHeight="1">
      <c r="I78" s="301"/>
      <c r="J78" s="301"/>
    </row>
    <row r="79" spans="1:11" ht="12.75" customHeight="1">
      <c r="F79" s="680" t="s">
        <v>264</v>
      </c>
      <c r="G79" s="680"/>
      <c r="H79" s="311" t="s">
        <v>265</v>
      </c>
      <c r="I79" s="312" t="s">
        <v>171</v>
      </c>
      <c r="J79" s="301"/>
    </row>
    <row r="80" spans="1:11" ht="12.75" customHeight="1">
      <c r="F80" s="681" t="s">
        <v>375</v>
      </c>
      <c r="G80" s="681"/>
      <c r="H80" s="211">
        <v>0.06</v>
      </c>
      <c r="I80" s="313">
        <f>H80*I77</f>
        <v>3980.6895999999979</v>
      </c>
    </row>
    <row r="81" spans="6:9" ht="13.8">
      <c r="F81" s="314" t="s">
        <v>376</v>
      </c>
      <c r="G81" s="315"/>
      <c r="H81" s="214">
        <v>6.7900000000000002E-2</v>
      </c>
      <c r="I81" s="313">
        <f>(I77+I80)*H81</f>
        <v>4775.1025545066641</v>
      </c>
    </row>
    <row r="82" spans="6:9" ht="12.75" customHeight="1">
      <c r="F82" s="314" t="s">
        <v>377</v>
      </c>
      <c r="G82" s="315"/>
      <c r="H82" s="316">
        <f>H84+H85+H88</f>
        <v>0.14250000000000002</v>
      </c>
      <c r="I82" s="317">
        <f>SUM(I84:I88)</f>
        <v>12480.277763285358</v>
      </c>
    </row>
    <row r="83" spans="6:9" ht="27.6">
      <c r="F83" s="314" t="s">
        <v>378</v>
      </c>
      <c r="G83" s="315"/>
      <c r="H83" s="316"/>
      <c r="I83" s="317"/>
    </row>
    <row r="84" spans="6:9" ht="12.75" customHeight="1">
      <c r="F84" s="314" t="s">
        <v>379</v>
      </c>
      <c r="G84" s="315"/>
      <c r="H84" s="100">
        <f>Pis</f>
        <v>1.6500000000000001E-2</v>
      </c>
      <c r="I84" s="317">
        <f>(I77+I80+I81)/(1-SUM(H84:H88))*H84</f>
        <v>1445.084793643568</v>
      </c>
    </row>
    <row r="85" spans="6:9" ht="13.8">
      <c r="F85" s="314" t="s">
        <v>380</v>
      </c>
      <c r="G85" s="315"/>
      <c r="H85" s="132">
        <f>Cofins</f>
        <v>7.5999999999999998E-2</v>
      </c>
      <c r="I85" s="317">
        <f>(I77+I80+I81)/(1-SUM(H84:H88))*H85</f>
        <v>6656.148140418858</v>
      </c>
    </row>
    <row r="86" spans="6:9" ht="27.6">
      <c r="F86" s="314" t="s">
        <v>381</v>
      </c>
      <c r="G86" s="315"/>
      <c r="H86" s="316"/>
      <c r="I86" s="317"/>
    </row>
    <row r="87" spans="6:9" ht="27.6">
      <c r="F87" s="314" t="s">
        <v>382</v>
      </c>
      <c r="G87" s="315"/>
      <c r="H87" s="316"/>
      <c r="I87" s="318"/>
    </row>
    <row r="88" spans="6:9" ht="13.8">
      <c r="F88" s="319" t="s">
        <v>383</v>
      </c>
      <c r="G88" s="320"/>
      <c r="H88" s="321">
        <f>ISS</f>
        <v>0.05</v>
      </c>
      <c r="I88" s="322">
        <f>(I77+I80+I81)/(1-SUM(H84:H88))*H88</f>
        <v>4379.044829222933</v>
      </c>
    </row>
    <row r="89" spans="6:9" ht="27.6">
      <c r="F89" s="323" t="s">
        <v>384</v>
      </c>
      <c r="G89" s="324"/>
      <c r="H89" s="325"/>
      <c r="I89" s="326">
        <f>SUM(I80:I82)</f>
        <v>21236.069917792018</v>
      </c>
    </row>
    <row r="90" spans="6:9" ht="13.8">
      <c r="F90" s="314"/>
      <c r="G90" s="327"/>
      <c r="H90" s="327"/>
      <c r="I90" s="315"/>
    </row>
    <row r="91" spans="6:9" ht="27.6">
      <c r="F91" s="328" t="s">
        <v>472</v>
      </c>
      <c r="G91" s="329"/>
      <c r="H91" s="330"/>
      <c r="I91" s="331">
        <f>I77+I89</f>
        <v>87580.896584458649</v>
      </c>
    </row>
    <row r="92" spans="6:9" ht="13.8">
      <c r="F92" s="314"/>
      <c r="G92" s="327"/>
      <c r="H92" s="327"/>
      <c r="I92" s="315"/>
    </row>
    <row r="93" spans="6:9" ht="41.4">
      <c r="F93" s="332" t="s">
        <v>386</v>
      </c>
      <c r="G93" s="333"/>
      <c r="H93" s="334"/>
      <c r="I93" s="331">
        <f>I91/12</f>
        <v>7298.4080487048877</v>
      </c>
    </row>
  </sheetData>
  <mergeCells count="3">
    <mergeCell ref="A77:H77"/>
    <mergeCell ref="F79:G79"/>
    <mergeCell ref="F80:G80"/>
  </mergeCells>
  <hyperlinks>
    <hyperlink ref="P2" location="RESUMO!A1" display="Resumo"/>
    <hyperlink ref="P3" location="'Tabela auxiliar cct'!A1" display="Tabela auxiliar cct"/>
    <hyperlink ref="P4" location="'Tabela auxiliar tributos'!A1" display="Tabela auxiliar tributos"/>
  </hyperlinks>
  <pageMargins left="0.78749999999999998" right="0.39374999999999999" top="0.78749999999999998" bottom="0.78749999999999998" header="0.511811023622047" footer="0.511811023622047"/>
  <pageSetup paperSize="9" orientation="portrait" useFirstPageNumber="1" horizontalDpi="300" verticalDpi="300"/>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MH137"/>
  <sheetViews>
    <sheetView zoomScaleNormal="100" workbookViewId="0">
      <selection activeCell="I2" sqref="I2"/>
    </sheetView>
  </sheetViews>
  <sheetFormatPr defaultColWidth="4.8984375" defaultRowHeight="13.5" customHeight="1"/>
  <cols>
    <col min="1" max="1" width="3.19921875" style="35" bestFit="1" customWidth="1"/>
    <col min="2" max="2" width="61.8984375" style="35" bestFit="1" customWidth="1"/>
    <col min="3" max="3" width="12.59765625" style="35" bestFit="1" customWidth="1"/>
    <col min="4" max="4" width="23.8984375" style="49" bestFit="1" customWidth="1"/>
    <col min="5" max="5" width="45.8984375" style="36" bestFit="1" customWidth="1"/>
    <col min="6" max="8" width="5" style="36" customWidth="1"/>
    <col min="9" max="9" width="24.3984375" style="36" bestFit="1" customWidth="1"/>
    <col min="10" max="11" width="5" style="36" customWidth="1"/>
    <col min="12" max="14" width="4.8984375" style="36"/>
    <col min="15" max="15" width="5.3984375" style="36" customWidth="1"/>
    <col min="16" max="16" width="6.19921875" style="36" customWidth="1"/>
    <col min="17" max="253" width="4.8984375" style="36"/>
    <col min="254" max="254" width="10.8984375" style="36" customWidth="1"/>
    <col min="255" max="255" width="10.09765625" style="36" customWidth="1"/>
    <col min="256" max="256" width="32.5" style="36" customWidth="1"/>
    <col min="257" max="257" width="14.3984375" style="36" customWidth="1"/>
    <col min="258" max="258" width="11.59765625" style="36" customWidth="1"/>
    <col min="259" max="259" width="6.3984375" style="36" customWidth="1"/>
    <col min="260" max="260" width="8.8984375" style="36" customWidth="1"/>
    <col min="261" max="509" width="4.8984375" style="36"/>
    <col min="510" max="510" width="10.8984375" style="36" customWidth="1"/>
    <col min="511" max="511" width="10.09765625" style="36" customWidth="1"/>
    <col min="512" max="512" width="32.5" style="36" customWidth="1"/>
    <col min="513" max="513" width="14.3984375" style="36" customWidth="1"/>
    <col min="514" max="514" width="11.59765625" style="36" customWidth="1"/>
    <col min="515" max="515" width="6.3984375" style="36" customWidth="1"/>
    <col min="516" max="516" width="8.8984375" style="36" customWidth="1"/>
    <col min="517" max="765" width="4.8984375" style="36"/>
    <col min="766" max="766" width="10.8984375" style="36" customWidth="1"/>
    <col min="767" max="767" width="10.09765625" style="36" customWidth="1"/>
    <col min="768" max="768" width="32.5" style="36" customWidth="1"/>
    <col min="769" max="769" width="14.3984375" style="36" customWidth="1"/>
    <col min="770" max="770" width="11.59765625" style="36" customWidth="1"/>
    <col min="771" max="771" width="6.3984375" style="36" customWidth="1"/>
    <col min="772" max="772" width="8.8984375" style="36" customWidth="1"/>
    <col min="773" max="1021" width="4.8984375" style="36"/>
    <col min="1022" max="1022" width="10.8984375" style="36" customWidth="1"/>
  </cols>
  <sheetData>
    <row r="1" spans="1:16" ht="13.8">
      <c r="A1" s="643"/>
      <c r="B1" s="643"/>
      <c r="C1" s="643"/>
      <c r="D1" s="643"/>
      <c r="I1" s="36" t="s">
        <v>179</v>
      </c>
    </row>
    <row r="2" spans="1:16" ht="13.8">
      <c r="A2" s="635" t="s">
        <v>178</v>
      </c>
      <c r="B2" s="635"/>
      <c r="C2" s="635"/>
      <c r="D2" s="635"/>
      <c r="I2" s="48" t="s">
        <v>181</v>
      </c>
    </row>
    <row r="3" spans="1:16" ht="13.8">
      <c r="A3" s="644"/>
      <c r="B3" s="644"/>
      <c r="C3" s="644"/>
      <c r="D3" s="644"/>
      <c r="I3" s="48" t="s">
        <v>183</v>
      </c>
    </row>
    <row r="4" spans="1:16" ht="13.5" customHeight="1">
      <c r="A4" s="645" t="s">
        <v>180</v>
      </c>
      <c r="B4" s="645"/>
      <c r="C4" s="645"/>
      <c r="D4" s="645"/>
      <c r="I4" s="48" t="s">
        <v>184</v>
      </c>
    </row>
    <row r="5" spans="1:16" ht="14.25" customHeight="1">
      <c r="A5" s="72" t="s">
        <v>172</v>
      </c>
      <c r="B5" s="630" t="s">
        <v>182</v>
      </c>
      <c r="C5" s="630"/>
      <c r="D5" s="72"/>
    </row>
    <row r="6" spans="1:16" ht="14.25" customHeight="1">
      <c r="A6" s="72" t="s">
        <v>174</v>
      </c>
      <c r="B6" s="630" t="s">
        <v>3</v>
      </c>
      <c r="C6" s="630"/>
      <c r="D6" s="335" t="str">
        <f>Municipio</f>
        <v>CUIABÁ/MT</v>
      </c>
    </row>
    <row r="7" spans="1:16" ht="12.75" customHeight="1">
      <c r="A7" s="72" t="s">
        <v>176</v>
      </c>
      <c r="B7" s="630" t="s">
        <v>6</v>
      </c>
      <c r="C7" s="630"/>
      <c r="D7" s="335" t="str">
        <f>convenção</f>
        <v>MT000110/2025</v>
      </c>
    </row>
    <row r="8" spans="1:16" ht="14.25" customHeight="1">
      <c r="A8" s="72" t="s">
        <v>185</v>
      </c>
      <c r="B8" s="630" t="s">
        <v>9</v>
      </c>
      <c r="C8" s="630"/>
      <c r="D8" s="7">
        <v>12</v>
      </c>
    </row>
    <row r="9" spans="1:16" ht="13.8">
      <c r="A9" s="641"/>
      <c r="B9" s="641"/>
      <c r="C9" s="641"/>
      <c r="D9" s="641"/>
    </row>
    <row r="10" spans="1:16" ht="13.8">
      <c r="A10" s="642" t="s">
        <v>186</v>
      </c>
      <c r="B10" s="642"/>
      <c r="C10" s="642"/>
      <c r="D10" s="642"/>
    </row>
    <row r="11" spans="1:16" ht="14.25" customHeight="1">
      <c r="A11" s="625" t="s">
        <v>187</v>
      </c>
      <c r="B11" s="625"/>
      <c r="C11" s="625"/>
      <c r="D11" s="21" t="s">
        <v>188</v>
      </c>
    </row>
    <row r="12" spans="1:16" ht="20.25" customHeight="1">
      <c r="A12" s="630" t="s">
        <v>687</v>
      </c>
      <c r="B12" s="630"/>
      <c r="C12" s="630"/>
      <c r="D12" s="7">
        <v>6</v>
      </c>
    </row>
    <row r="13" spans="1:16" ht="13.8">
      <c r="A13" s="641"/>
      <c r="B13" s="641"/>
      <c r="C13" s="641"/>
      <c r="D13" s="641"/>
    </row>
    <row r="14" spans="1:16" ht="15.75" customHeight="1">
      <c r="A14" s="628" t="s">
        <v>190</v>
      </c>
      <c r="B14" s="628"/>
      <c r="C14" s="628"/>
      <c r="D14" s="628"/>
      <c r="M14" s="336"/>
      <c r="O14" s="337"/>
      <c r="P14" s="337"/>
    </row>
    <row r="15" spans="1:16" ht="15.75" customHeight="1">
      <c r="A15" s="628" t="s">
        <v>191</v>
      </c>
      <c r="B15" s="628"/>
      <c r="C15" s="628"/>
      <c r="D15" s="628"/>
      <c r="I15" s="655" t="s">
        <v>697</v>
      </c>
      <c r="J15" s="655"/>
      <c r="K15" s="655"/>
      <c r="L15" s="655"/>
      <c r="M15" s="655"/>
    </row>
    <row r="16" spans="1:16" ht="15.75" customHeight="1">
      <c r="A16" s="629" t="s">
        <v>192</v>
      </c>
      <c r="B16" s="629"/>
      <c r="C16" s="629"/>
      <c r="D16" s="629"/>
      <c r="I16" s="655"/>
      <c r="J16" s="655"/>
      <c r="K16" s="655"/>
      <c r="L16" s="655"/>
      <c r="M16" s="655"/>
    </row>
    <row r="17" spans="1:13" ht="14.25" customHeight="1">
      <c r="A17" s="78">
        <v>1</v>
      </c>
      <c r="B17" s="626" t="s">
        <v>193</v>
      </c>
      <c r="C17" s="626"/>
      <c r="D17" s="338" t="s">
        <v>473</v>
      </c>
      <c r="I17" s="655"/>
      <c r="J17" s="655"/>
      <c r="K17" s="655"/>
      <c r="L17" s="655"/>
      <c r="M17" s="655"/>
    </row>
    <row r="18" spans="1:13" ht="15.75" customHeight="1">
      <c r="A18" s="72">
        <v>2</v>
      </c>
      <c r="B18" s="626" t="s">
        <v>194</v>
      </c>
      <c r="C18" s="626"/>
      <c r="D18" s="339" t="s">
        <v>474</v>
      </c>
      <c r="I18" s="655"/>
      <c r="J18" s="655"/>
      <c r="K18" s="655"/>
      <c r="L18" s="655"/>
      <c r="M18" s="655"/>
    </row>
    <row r="19" spans="1:13" ht="15.75" customHeight="1">
      <c r="A19" s="72">
        <v>2</v>
      </c>
      <c r="B19" s="626" t="s">
        <v>196</v>
      </c>
      <c r="C19" s="626"/>
      <c r="D19" s="340">
        <v>318.60000000000002</v>
      </c>
      <c r="I19" s="655"/>
      <c r="J19" s="655"/>
      <c r="K19" s="655"/>
      <c r="L19" s="655"/>
      <c r="M19" s="655"/>
    </row>
    <row r="20" spans="1:13" ht="14.25" customHeight="1">
      <c r="A20" s="72">
        <v>3</v>
      </c>
      <c r="B20" s="626" t="s">
        <v>197</v>
      </c>
      <c r="C20" s="626"/>
      <c r="D20" s="341" t="s">
        <v>474</v>
      </c>
      <c r="I20" s="655"/>
      <c r="J20" s="655"/>
      <c r="K20" s="655"/>
      <c r="L20" s="655"/>
      <c r="M20" s="655"/>
    </row>
    <row r="21" spans="1:13" ht="15.75" customHeight="1">
      <c r="A21" s="81">
        <v>4</v>
      </c>
      <c r="B21" s="639" t="s">
        <v>198</v>
      </c>
      <c r="C21" s="639"/>
      <c r="D21" s="342">
        <f>vigencia</f>
        <v>45658</v>
      </c>
      <c r="I21" s="655"/>
      <c r="J21" s="655"/>
      <c r="K21" s="655"/>
      <c r="L21" s="655"/>
      <c r="M21" s="655"/>
    </row>
    <row r="22" spans="1:13" ht="15.75" customHeight="1">
      <c r="A22" s="634"/>
      <c r="B22" s="634"/>
      <c r="C22" s="634"/>
      <c r="D22" s="634"/>
    </row>
    <row r="23" spans="1:13" ht="15.75" customHeight="1">
      <c r="A23" s="628" t="s">
        <v>199</v>
      </c>
      <c r="B23" s="628"/>
      <c r="C23" s="628"/>
      <c r="D23" s="628"/>
    </row>
    <row r="24" spans="1:13" ht="15.75" customHeight="1">
      <c r="A24" s="77">
        <v>1</v>
      </c>
      <c r="B24" s="629" t="s">
        <v>200</v>
      </c>
      <c r="C24" s="629"/>
      <c r="D24" s="77" t="s">
        <v>171</v>
      </c>
    </row>
    <row r="25" spans="1:13" ht="15.75" customHeight="1">
      <c r="A25" s="72" t="s">
        <v>172</v>
      </c>
      <c r="B25" s="548" t="s">
        <v>694</v>
      </c>
      <c r="C25" s="547">
        <v>1</v>
      </c>
      <c r="D25" s="340">
        <f>318.6*C25</f>
        <v>318.60000000000002</v>
      </c>
      <c r="E25" t="s">
        <v>693</v>
      </c>
    </row>
    <row r="26" spans="1:13" ht="15.75" customHeight="1">
      <c r="A26" s="72" t="s">
        <v>174</v>
      </c>
      <c r="B26" s="548" t="s">
        <v>695</v>
      </c>
      <c r="C26" s="547">
        <v>0</v>
      </c>
      <c r="D26" s="340">
        <f>129.6*C26</f>
        <v>0</v>
      </c>
    </row>
    <row r="27" spans="1:13" ht="15.75" customHeight="1">
      <c r="A27" s="72" t="s">
        <v>176</v>
      </c>
      <c r="B27" s="83"/>
      <c r="C27" s="72"/>
      <c r="D27" s="343"/>
    </row>
    <row r="28" spans="1:13" ht="15.75" customHeight="1">
      <c r="A28" s="72" t="s">
        <v>185</v>
      </c>
      <c r="B28" s="83"/>
      <c r="C28" s="72"/>
      <c r="D28" s="343"/>
    </row>
    <row r="29" spans="1:13" ht="15.75" customHeight="1">
      <c r="A29" s="72" t="s">
        <v>205</v>
      </c>
      <c r="B29" s="83"/>
      <c r="C29" s="72"/>
      <c r="D29" s="87"/>
    </row>
    <row r="30" spans="1:13" ht="15.75" customHeight="1">
      <c r="A30" s="72" t="s">
        <v>207</v>
      </c>
      <c r="B30" s="83"/>
      <c r="C30" s="72"/>
      <c r="D30" s="87"/>
    </row>
    <row r="31" spans="1:13" ht="15.75" customHeight="1">
      <c r="A31" s="72" t="s">
        <v>209</v>
      </c>
      <c r="B31" s="83"/>
      <c r="C31" s="72"/>
      <c r="D31" s="87"/>
    </row>
    <row r="32" spans="1:13" ht="15.75" customHeight="1">
      <c r="A32" s="90"/>
      <c r="B32" s="625" t="s">
        <v>211</v>
      </c>
      <c r="C32" s="625"/>
      <c r="D32" s="91">
        <f>SUM(D25:D31)</f>
        <v>318.60000000000002</v>
      </c>
    </row>
    <row r="33" spans="1:7" ht="15.75" customHeight="1">
      <c r="A33" s="634"/>
      <c r="B33" s="634"/>
      <c r="C33" s="634"/>
      <c r="D33" s="634"/>
    </row>
    <row r="34" spans="1:7" ht="15.75" customHeight="1">
      <c r="A34" s="635" t="s">
        <v>212</v>
      </c>
      <c r="B34" s="635"/>
      <c r="C34" s="635"/>
      <c r="D34" s="635"/>
    </row>
    <row r="35" spans="1:7" ht="15.75" customHeight="1">
      <c r="A35" s="635" t="s">
        <v>213</v>
      </c>
      <c r="B35" s="635"/>
      <c r="C35" s="635"/>
      <c r="D35" s="635"/>
    </row>
    <row r="36" spans="1:7" ht="15.75" customHeight="1">
      <c r="A36" s="77" t="s">
        <v>214</v>
      </c>
      <c r="B36" s="629" t="s">
        <v>215</v>
      </c>
      <c r="C36" s="629"/>
      <c r="D36" s="77" t="s">
        <v>171</v>
      </c>
    </row>
    <row r="37" spans="1:7" ht="15.75" customHeight="1">
      <c r="A37" s="72" t="s">
        <v>172</v>
      </c>
      <c r="B37" s="10" t="s">
        <v>216</v>
      </c>
      <c r="C37" s="141"/>
      <c r="D37" s="92"/>
    </row>
    <row r="38" spans="1:7" ht="15.75" customHeight="1">
      <c r="A38" s="72" t="s">
        <v>174</v>
      </c>
      <c r="B38" s="10" t="s">
        <v>217</v>
      </c>
      <c r="C38" s="142"/>
      <c r="D38" s="92"/>
      <c r="E38" s="95"/>
      <c r="G38" s="95"/>
    </row>
    <row r="39" spans="1:7" ht="15.75" customHeight="1">
      <c r="A39" s="638" t="s">
        <v>218</v>
      </c>
      <c r="B39" s="638"/>
      <c r="C39" s="96"/>
      <c r="D39" s="97"/>
      <c r="G39" s="98"/>
    </row>
    <row r="40" spans="1:7" ht="15.75" customHeight="1">
      <c r="A40" s="634"/>
      <c r="B40" s="634"/>
      <c r="C40" s="634"/>
      <c r="D40" s="634"/>
      <c r="G40" s="94"/>
    </row>
    <row r="41" spans="1:7" ht="15.75" customHeight="1">
      <c r="A41" s="635" t="s">
        <v>219</v>
      </c>
      <c r="B41" s="635"/>
      <c r="C41" s="635"/>
      <c r="D41" s="635"/>
    </row>
    <row r="42" spans="1:7" ht="15.75" customHeight="1">
      <c r="A42" s="77" t="s">
        <v>220</v>
      </c>
      <c r="B42" s="77" t="s">
        <v>221</v>
      </c>
      <c r="C42" s="77" t="s">
        <v>222</v>
      </c>
      <c r="D42" s="77" t="s">
        <v>171</v>
      </c>
    </row>
    <row r="43" spans="1:7" ht="15.75" customHeight="1">
      <c r="A43" s="72" t="s">
        <v>172</v>
      </c>
      <c r="B43" s="10" t="s">
        <v>99</v>
      </c>
      <c r="C43" s="344"/>
      <c r="D43" s="92"/>
    </row>
    <row r="44" spans="1:7" ht="15.75" customHeight="1">
      <c r="A44" s="72" t="s">
        <v>174</v>
      </c>
      <c r="B44" s="10" t="s">
        <v>101</v>
      </c>
      <c r="C44" s="344"/>
      <c r="D44" s="92"/>
    </row>
    <row r="45" spans="1:7" ht="15.75" customHeight="1">
      <c r="A45" s="72" t="s">
        <v>176</v>
      </c>
      <c r="B45" s="10" t="s">
        <v>104</v>
      </c>
      <c r="C45" s="344"/>
      <c r="D45" s="92"/>
    </row>
    <row r="46" spans="1:7" ht="15.75" customHeight="1">
      <c r="A46" s="72" t="s">
        <v>185</v>
      </c>
      <c r="B46" s="10" t="s">
        <v>107</v>
      </c>
      <c r="C46" s="344"/>
      <c r="D46" s="92"/>
      <c r="E46" s="101"/>
    </row>
    <row r="47" spans="1:7" ht="15.75" customHeight="1">
      <c r="A47" s="72" t="s">
        <v>205</v>
      </c>
      <c r="B47" s="10" t="s">
        <v>110</v>
      </c>
      <c r="C47" s="344"/>
      <c r="D47" s="92"/>
      <c r="E47" s="95"/>
    </row>
    <row r="48" spans="1:7" ht="15.75" customHeight="1">
      <c r="A48" s="72" t="s">
        <v>207</v>
      </c>
      <c r="B48" s="10" t="s">
        <v>113</v>
      </c>
      <c r="C48" s="344"/>
      <c r="D48" s="92"/>
      <c r="E48" s="88"/>
    </row>
    <row r="49" spans="1:4" ht="15.75" customHeight="1">
      <c r="A49" s="72" t="s">
        <v>209</v>
      </c>
      <c r="B49" s="10" t="s">
        <v>115</v>
      </c>
      <c r="C49" s="344"/>
      <c r="D49" s="92"/>
    </row>
    <row r="50" spans="1:4" ht="15.75" customHeight="1">
      <c r="A50" s="72" t="s">
        <v>223</v>
      </c>
      <c r="B50" s="10" t="s">
        <v>117</v>
      </c>
      <c r="C50" s="344"/>
      <c r="D50" s="92"/>
    </row>
    <row r="51" spans="1:4" ht="15.75" customHeight="1">
      <c r="A51" s="90"/>
      <c r="B51" s="21" t="s">
        <v>224</v>
      </c>
      <c r="C51" s="102"/>
      <c r="D51" s="91"/>
    </row>
    <row r="52" spans="1:4" ht="15.75" customHeight="1">
      <c r="A52" s="634"/>
      <c r="B52" s="634"/>
      <c r="C52" s="634"/>
      <c r="D52" s="634"/>
    </row>
    <row r="53" spans="1:4" ht="15.75" customHeight="1">
      <c r="A53" s="635" t="s">
        <v>225</v>
      </c>
      <c r="B53" s="635"/>
      <c r="C53" s="635"/>
      <c r="D53" s="635"/>
    </row>
    <row r="54" spans="1:4" ht="15.75" customHeight="1">
      <c r="A54" s="77" t="s">
        <v>226</v>
      </c>
      <c r="B54" s="629" t="s">
        <v>227</v>
      </c>
      <c r="C54" s="629"/>
      <c r="D54" s="77" t="s">
        <v>171</v>
      </c>
    </row>
    <row r="55" spans="1:4" ht="15.75" customHeight="1">
      <c r="A55" s="72" t="s">
        <v>172</v>
      </c>
      <c r="B55" s="83" t="s">
        <v>15</v>
      </c>
      <c r="C55" s="93"/>
      <c r="D55" s="92"/>
    </row>
    <row r="56" spans="1:4" ht="15.75" customHeight="1">
      <c r="A56" s="72" t="s">
        <v>174</v>
      </c>
      <c r="B56" s="83" t="s">
        <v>18</v>
      </c>
      <c r="C56" s="93"/>
      <c r="D56" s="92"/>
    </row>
    <row r="57" spans="1:4" ht="15.75" customHeight="1">
      <c r="A57" s="72" t="s">
        <v>176</v>
      </c>
      <c r="B57" s="83" t="s">
        <v>21</v>
      </c>
      <c r="C57" s="93"/>
      <c r="D57" s="92"/>
    </row>
    <row r="58" spans="1:4" ht="15.75" customHeight="1">
      <c r="A58" s="72" t="s">
        <v>185</v>
      </c>
      <c r="B58" s="83" t="s">
        <v>24</v>
      </c>
      <c r="C58" s="93"/>
      <c r="D58" s="92"/>
    </row>
    <row r="59" spans="1:4" ht="15.75" customHeight="1">
      <c r="A59" s="636" t="s">
        <v>228</v>
      </c>
      <c r="B59" s="636"/>
      <c r="C59" s="636"/>
      <c r="D59" s="108"/>
    </row>
    <row r="60" spans="1:4" ht="15.75" customHeight="1">
      <c r="A60" s="634"/>
      <c r="B60" s="634"/>
      <c r="C60" s="634"/>
      <c r="D60" s="634"/>
    </row>
    <row r="61" spans="1:4" ht="15.75" customHeight="1">
      <c r="A61" s="635" t="s">
        <v>229</v>
      </c>
      <c r="B61" s="635"/>
      <c r="C61" s="635"/>
      <c r="D61" s="635"/>
    </row>
    <row r="62" spans="1:4" ht="15.75" customHeight="1">
      <c r="A62" s="77">
        <v>2</v>
      </c>
      <c r="B62" s="637" t="s">
        <v>230</v>
      </c>
      <c r="C62" s="637"/>
      <c r="D62" s="77" t="s">
        <v>171</v>
      </c>
    </row>
    <row r="63" spans="1:4" ht="15.75" customHeight="1">
      <c r="A63" s="109" t="s">
        <v>214</v>
      </c>
      <c r="B63" s="626" t="s">
        <v>215</v>
      </c>
      <c r="C63" s="626"/>
      <c r="D63" s="87"/>
    </row>
    <row r="64" spans="1:4" ht="15.75" customHeight="1">
      <c r="A64" s="109" t="s">
        <v>220</v>
      </c>
      <c r="B64" s="626" t="s">
        <v>221</v>
      </c>
      <c r="C64" s="626"/>
      <c r="D64" s="87"/>
    </row>
    <row r="65" spans="1:6" ht="15.75" customHeight="1">
      <c r="A65" s="109" t="s">
        <v>226</v>
      </c>
      <c r="B65" s="626" t="s">
        <v>227</v>
      </c>
      <c r="C65" s="626"/>
      <c r="D65" s="87"/>
    </row>
    <row r="66" spans="1:6" ht="15.75" customHeight="1">
      <c r="A66" s="625" t="s">
        <v>231</v>
      </c>
      <c r="B66" s="625"/>
      <c r="C66" s="625"/>
      <c r="D66" s="91"/>
    </row>
    <row r="67" spans="1:6" ht="15.75" customHeight="1">
      <c r="A67" s="634"/>
      <c r="B67" s="634"/>
      <c r="C67" s="634"/>
      <c r="D67" s="634"/>
    </row>
    <row r="68" spans="1:6" ht="15.75" customHeight="1">
      <c r="A68" s="635" t="s">
        <v>232</v>
      </c>
      <c r="B68" s="635"/>
      <c r="C68" s="635"/>
      <c r="D68" s="635"/>
    </row>
    <row r="69" spans="1:6" ht="15.75" customHeight="1">
      <c r="A69" s="77">
        <v>3</v>
      </c>
      <c r="B69" s="629" t="s">
        <v>129</v>
      </c>
      <c r="C69" s="629"/>
      <c r="D69" s="77" t="s">
        <v>171</v>
      </c>
    </row>
    <row r="70" spans="1:6" ht="15.75" customHeight="1">
      <c r="A70" s="72" t="s">
        <v>172</v>
      </c>
      <c r="B70" s="83" t="s">
        <v>130</v>
      </c>
      <c r="C70" s="345"/>
      <c r="D70" s="92"/>
      <c r="E70" s="58"/>
      <c r="F70" s="95"/>
    </row>
    <row r="71" spans="1:6" ht="15.75" customHeight="1">
      <c r="A71" s="72" t="s">
        <v>174</v>
      </c>
      <c r="B71" s="83" t="s">
        <v>133</v>
      </c>
      <c r="C71" s="100"/>
      <c r="D71" s="92"/>
      <c r="E71" s="99"/>
    </row>
    <row r="72" spans="1:6" ht="15.75" customHeight="1">
      <c r="A72" s="72" t="s">
        <v>176</v>
      </c>
      <c r="B72" s="110" t="s">
        <v>136</v>
      </c>
      <c r="C72" s="100"/>
      <c r="D72" s="92"/>
    </row>
    <row r="73" spans="1:6" ht="15.75" customHeight="1">
      <c r="A73" s="72" t="s">
        <v>185</v>
      </c>
      <c r="B73" s="112" t="s">
        <v>138</v>
      </c>
      <c r="C73" s="100"/>
      <c r="D73" s="92"/>
    </row>
    <row r="74" spans="1:6" ht="15.75" customHeight="1">
      <c r="A74" s="72" t="s">
        <v>205</v>
      </c>
      <c r="B74" s="112" t="s">
        <v>141</v>
      </c>
      <c r="C74" s="100"/>
      <c r="D74" s="92"/>
    </row>
    <row r="75" spans="1:6" ht="13.8">
      <c r="A75" s="72" t="s">
        <v>207</v>
      </c>
      <c r="B75" s="112" t="s">
        <v>143</v>
      </c>
      <c r="C75" s="100"/>
      <c r="D75" s="92"/>
    </row>
    <row r="76" spans="1:6" ht="15.75" customHeight="1">
      <c r="A76" s="625" t="s">
        <v>233</v>
      </c>
      <c r="B76" s="625"/>
      <c r="C76" s="113"/>
      <c r="D76" s="91"/>
    </row>
    <row r="77" spans="1:6" ht="15.75" customHeight="1">
      <c r="A77" s="634"/>
      <c r="B77" s="634"/>
      <c r="C77" s="634"/>
      <c r="D77" s="634"/>
    </row>
    <row r="78" spans="1:6" ht="15.75" customHeight="1">
      <c r="A78" s="635" t="s">
        <v>234</v>
      </c>
      <c r="B78" s="635"/>
      <c r="C78" s="635"/>
      <c r="D78" s="635"/>
    </row>
    <row r="79" spans="1:6" ht="15.75" customHeight="1">
      <c r="A79" s="635" t="s">
        <v>235</v>
      </c>
      <c r="B79" s="635"/>
      <c r="C79" s="635"/>
      <c r="D79" s="635"/>
    </row>
    <row r="80" spans="1:6" ht="15.75" customHeight="1">
      <c r="A80" s="77" t="s">
        <v>236</v>
      </c>
      <c r="B80" s="629" t="s">
        <v>237</v>
      </c>
      <c r="C80" s="629"/>
      <c r="D80" s="77" t="s">
        <v>171</v>
      </c>
    </row>
    <row r="81" spans="1:7" ht="15.75" customHeight="1">
      <c r="A81" s="72" t="s">
        <v>172</v>
      </c>
      <c r="B81" s="83" t="s">
        <v>238</v>
      </c>
      <c r="C81" s="345"/>
      <c r="D81" s="92"/>
      <c r="E81" s="88"/>
    </row>
    <row r="82" spans="1:7" ht="15.75" customHeight="1">
      <c r="A82" s="72" t="s">
        <v>174</v>
      </c>
      <c r="B82" s="83" t="s">
        <v>239</v>
      </c>
      <c r="C82" s="345"/>
      <c r="D82" s="92"/>
    </row>
    <row r="83" spans="1:7" ht="15.75" customHeight="1">
      <c r="A83" s="72" t="s">
        <v>176</v>
      </c>
      <c r="B83" s="83" t="s">
        <v>240</v>
      </c>
      <c r="C83" s="345"/>
      <c r="D83" s="92"/>
    </row>
    <row r="84" spans="1:7" ht="15.75" customHeight="1">
      <c r="A84" s="72" t="s">
        <v>185</v>
      </c>
      <c r="B84" s="83" t="s">
        <v>241</v>
      </c>
      <c r="C84" s="345"/>
      <c r="D84" s="92"/>
    </row>
    <row r="85" spans="1:7" ht="15.75" customHeight="1">
      <c r="A85" s="72" t="s">
        <v>205</v>
      </c>
      <c r="B85" s="83" t="s">
        <v>242</v>
      </c>
      <c r="C85" s="345"/>
      <c r="D85" s="92"/>
    </row>
    <row r="86" spans="1:7" ht="15.75" customHeight="1">
      <c r="A86" s="72" t="s">
        <v>207</v>
      </c>
      <c r="B86" s="83" t="s">
        <v>243</v>
      </c>
      <c r="C86" s="345"/>
      <c r="D86" s="92"/>
      <c r="E86" s="119"/>
      <c r="G86" s="120"/>
    </row>
    <row r="87" spans="1:7" ht="15.75" customHeight="1">
      <c r="A87" s="625" t="s">
        <v>244</v>
      </c>
      <c r="B87" s="625"/>
      <c r="C87" s="113"/>
      <c r="D87" s="91"/>
      <c r="E87" s="94"/>
    </row>
    <row r="88" spans="1:7" ht="15.75" customHeight="1">
      <c r="A88" s="634"/>
      <c r="B88" s="634"/>
      <c r="C88" s="634"/>
      <c r="D88" s="634"/>
    </row>
    <row r="89" spans="1:7" ht="15.75" customHeight="1">
      <c r="A89" s="635" t="s">
        <v>245</v>
      </c>
      <c r="B89" s="635"/>
      <c r="C89" s="635"/>
      <c r="D89" s="635"/>
      <c r="E89" s="95"/>
      <c r="G89" s="94"/>
    </row>
    <row r="90" spans="1:7" ht="15.75" customHeight="1">
      <c r="A90" s="77" t="s">
        <v>246</v>
      </c>
      <c r="B90" s="629" t="s">
        <v>247</v>
      </c>
      <c r="C90" s="629"/>
      <c r="D90" s="77" t="s">
        <v>171</v>
      </c>
      <c r="E90" s="88"/>
    </row>
    <row r="91" spans="1:7" ht="15.75" customHeight="1">
      <c r="A91" s="72" t="s">
        <v>172</v>
      </c>
      <c r="B91" s="626" t="s">
        <v>248</v>
      </c>
      <c r="C91" s="626"/>
      <c r="D91" s="92"/>
    </row>
    <row r="92" spans="1:7" ht="15.75" customHeight="1">
      <c r="A92" s="625" t="s">
        <v>249</v>
      </c>
      <c r="B92" s="625"/>
      <c r="C92" s="625"/>
      <c r="D92" s="91"/>
      <c r="E92" s="101"/>
    </row>
    <row r="93" spans="1:7" ht="15.75" customHeight="1">
      <c r="A93" s="634"/>
      <c r="B93" s="634"/>
      <c r="C93" s="634"/>
      <c r="D93" s="634"/>
    </row>
    <row r="94" spans="1:7" ht="15.75" customHeight="1">
      <c r="A94" s="635" t="s">
        <v>250</v>
      </c>
      <c r="B94" s="635"/>
      <c r="C94" s="635"/>
      <c r="D94" s="635"/>
    </row>
    <row r="95" spans="1:7" ht="15.75" customHeight="1">
      <c r="A95" s="77">
        <v>4</v>
      </c>
      <c r="B95" s="629" t="s">
        <v>230</v>
      </c>
      <c r="C95" s="629"/>
      <c r="D95" s="77" t="s">
        <v>171</v>
      </c>
    </row>
    <row r="96" spans="1:7" ht="15.75" customHeight="1">
      <c r="A96" s="72" t="s">
        <v>236</v>
      </c>
      <c r="B96" s="626" t="s">
        <v>251</v>
      </c>
      <c r="C96" s="626"/>
      <c r="D96" s="92"/>
    </row>
    <row r="97" spans="1:4" ht="15.75" customHeight="1">
      <c r="A97" s="72" t="s">
        <v>246</v>
      </c>
      <c r="B97" s="626" t="s">
        <v>247</v>
      </c>
      <c r="C97" s="626"/>
      <c r="D97" s="92"/>
    </row>
    <row r="98" spans="1:4" ht="15.75" customHeight="1">
      <c r="A98" s="625" t="s">
        <v>252</v>
      </c>
      <c r="B98" s="625"/>
      <c r="C98" s="625"/>
      <c r="D98" s="91"/>
    </row>
    <row r="99" spans="1:4" ht="15.75" customHeight="1">
      <c r="A99" s="634"/>
      <c r="B99" s="634"/>
      <c r="C99" s="634"/>
      <c r="D99" s="634"/>
    </row>
    <row r="100" spans="1:4" ht="15.75" customHeight="1">
      <c r="A100" s="628" t="s">
        <v>253</v>
      </c>
      <c r="B100" s="628"/>
      <c r="C100" s="628"/>
      <c r="D100" s="628"/>
    </row>
    <row r="101" spans="1:4" ht="15.75" customHeight="1">
      <c r="A101" s="77">
        <v>5</v>
      </c>
      <c r="B101" s="629" t="s">
        <v>254</v>
      </c>
      <c r="C101" s="629"/>
      <c r="D101" s="77" t="s">
        <v>171</v>
      </c>
    </row>
    <row r="102" spans="1:4" ht="15.75" customHeight="1">
      <c r="A102" s="72" t="s">
        <v>172</v>
      </c>
      <c r="B102" s="626" t="s">
        <v>255</v>
      </c>
      <c r="C102" s="626"/>
      <c r="D102" s="346"/>
    </row>
    <row r="103" spans="1:4" ht="15.75" customHeight="1">
      <c r="A103" s="72" t="s">
        <v>174</v>
      </c>
      <c r="B103" s="626" t="s">
        <v>256</v>
      </c>
      <c r="C103" s="626"/>
      <c r="D103" s="346"/>
    </row>
    <row r="104" spans="1:4" ht="15.75" customHeight="1">
      <c r="A104" s="72" t="s">
        <v>176</v>
      </c>
      <c r="B104" s="626" t="s">
        <v>257</v>
      </c>
      <c r="C104" s="626"/>
      <c r="D104" s="346"/>
    </row>
    <row r="105" spans="1:4" ht="15.75" customHeight="1">
      <c r="A105" s="72" t="s">
        <v>185</v>
      </c>
      <c r="B105" s="626" t="s">
        <v>258</v>
      </c>
      <c r="C105" s="626"/>
      <c r="D105" s="346"/>
    </row>
    <row r="106" spans="1:4" ht="15.75" customHeight="1">
      <c r="A106" s="72" t="s">
        <v>205</v>
      </c>
      <c r="B106" s="626" t="s">
        <v>259</v>
      </c>
      <c r="C106" s="626"/>
      <c r="D106" s="346"/>
    </row>
    <row r="107" spans="1:4" ht="15.75" customHeight="1">
      <c r="A107" s="72" t="s">
        <v>207</v>
      </c>
      <c r="B107" s="626" t="s">
        <v>260</v>
      </c>
      <c r="C107" s="626"/>
      <c r="D107" s="346"/>
    </row>
    <row r="108" spans="1:4" ht="15.75" customHeight="1">
      <c r="A108" s="625" t="s">
        <v>262</v>
      </c>
      <c r="B108" s="625"/>
      <c r="C108" s="625"/>
      <c r="D108" s="91"/>
    </row>
    <row r="109" spans="1:4" ht="15.75" customHeight="1">
      <c r="A109" s="627"/>
      <c r="B109" s="627"/>
      <c r="C109" s="627"/>
      <c r="D109" s="627"/>
    </row>
    <row r="110" spans="1:4" ht="15.75" customHeight="1">
      <c r="A110" s="628" t="s">
        <v>263</v>
      </c>
      <c r="B110" s="628"/>
      <c r="C110" s="628"/>
      <c r="D110" s="628"/>
    </row>
    <row r="111" spans="1:4" ht="15.75" customHeight="1">
      <c r="A111" s="77">
        <v>6</v>
      </c>
      <c r="B111" s="124" t="s">
        <v>264</v>
      </c>
      <c r="C111" s="149" t="s">
        <v>265</v>
      </c>
      <c r="D111" s="125" t="s">
        <v>171</v>
      </c>
    </row>
    <row r="112" spans="1:4" ht="15.75" customHeight="1">
      <c r="A112" s="72" t="s">
        <v>172</v>
      </c>
      <c r="B112" s="10" t="s">
        <v>266</v>
      </c>
      <c r="C112" s="211">
        <v>0.06</v>
      </c>
      <c r="D112" s="92">
        <f>D130*C112</f>
        <v>19.116</v>
      </c>
    </row>
    <row r="113" spans="1:4" ht="15.75" customHeight="1">
      <c r="A113" s="72" t="s">
        <v>174</v>
      </c>
      <c r="B113" s="126" t="s">
        <v>267</v>
      </c>
      <c r="C113" s="214">
        <v>6.7900000000000002E-2</v>
      </c>
      <c r="D113" s="92">
        <f>(D112+D130)*C113</f>
        <v>22.930916400000001</v>
      </c>
    </row>
    <row r="114" spans="1:4" ht="15.75" customHeight="1">
      <c r="A114" s="72" t="s">
        <v>176</v>
      </c>
      <c r="B114" s="10" t="s">
        <v>119</v>
      </c>
      <c r="C114" s="211">
        <f>SUM(C116:C120)</f>
        <v>0.14250000000000002</v>
      </c>
      <c r="D114" s="92">
        <f>SUM(D116:D120)</f>
        <v>59.932577944023322</v>
      </c>
    </row>
    <row r="115" spans="1:4" ht="15.75" customHeight="1">
      <c r="A115" s="630"/>
      <c r="B115" s="128" t="s">
        <v>120</v>
      </c>
      <c r="C115" s="129"/>
      <c r="D115" s="147"/>
    </row>
    <row r="116" spans="1:4" ht="15.75" customHeight="1">
      <c r="A116" s="630"/>
      <c r="B116" s="10" t="s">
        <v>121</v>
      </c>
      <c r="C116" s="100">
        <f>Pis</f>
        <v>1.6500000000000001E-2</v>
      </c>
      <c r="D116" s="92">
        <f>(D130+D112+D113)/(1-SUM(C116:C120))*C116</f>
        <v>6.9395616566763856</v>
      </c>
    </row>
    <row r="117" spans="1:4" ht="15.75" customHeight="1">
      <c r="A117" s="630"/>
      <c r="B117" s="131" t="s">
        <v>123</v>
      </c>
      <c r="C117" s="132">
        <f>Cofins</f>
        <v>7.5999999999999998E-2</v>
      </c>
      <c r="D117" s="92">
        <f>(D130+D112+D113)/(1-SUM(C116:C120))*C117</f>
        <v>31.964041570145774</v>
      </c>
    </row>
    <row r="118" spans="1:4" ht="15.75" customHeight="1">
      <c r="A118" s="630"/>
      <c r="B118" s="128" t="s">
        <v>125</v>
      </c>
      <c r="C118" s="133"/>
      <c r="D118" s="81"/>
    </row>
    <row r="119" spans="1:4" ht="15.75" customHeight="1">
      <c r="A119" s="630"/>
      <c r="B119" s="10" t="s">
        <v>126</v>
      </c>
      <c r="C119" s="659">
        <f>ISS</f>
        <v>0.05</v>
      </c>
      <c r="D119" s="632">
        <f>(D130+D112+D113)/(1-SUM(C116:C120))*C119</f>
        <v>21.028974717201169</v>
      </c>
    </row>
    <row r="120" spans="1:4" ht="15.75" customHeight="1">
      <c r="A120" s="630"/>
      <c r="B120" s="131" t="s">
        <v>128</v>
      </c>
      <c r="C120" s="659"/>
      <c r="D120" s="632"/>
    </row>
    <row r="121" spans="1:4" ht="15.75" customHeight="1">
      <c r="A121" s="633" t="s">
        <v>268</v>
      </c>
      <c r="B121" s="633"/>
      <c r="C121" s="633"/>
      <c r="D121" s="97">
        <f>SUM(D112:D114)</f>
        <v>101.97949434402332</v>
      </c>
    </row>
    <row r="122" spans="1:4" ht="15.75" customHeight="1">
      <c r="A122" s="627"/>
      <c r="B122" s="627"/>
      <c r="C122" s="627"/>
      <c r="D122" s="627"/>
    </row>
    <row r="123" spans="1:4" ht="15.75" customHeight="1">
      <c r="A123" s="628" t="s">
        <v>269</v>
      </c>
      <c r="B123" s="628"/>
      <c r="C123" s="628"/>
      <c r="D123" s="628"/>
    </row>
    <row r="124" spans="1:4" ht="15.75" customHeight="1">
      <c r="A124" s="137"/>
      <c r="B124" s="629" t="s">
        <v>270</v>
      </c>
      <c r="C124" s="629"/>
      <c r="D124" s="138" t="s">
        <v>271</v>
      </c>
    </row>
    <row r="125" spans="1:4" ht="15.75" customHeight="1">
      <c r="A125" s="72" t="s">
        <v>172</v>
      </c>
      <c r="B125" s="626" t="s">
        <v>272</v>
      </c>
      <c r="C125" s="626"/>
      <c r="D125" s="92">
        <f>D32</f>
        <v>318.60000000000002</v>
      </c>
    </row>
    <row r="126" spans="1:4" ht="15.75" customHeight="1">
      <c r="A126" s="72" t="s">
        <v>174</v>
      </c>
      <c r="B126" s="626" t="s">
        <v>273</v>
      </c>
      <c r="C126" s="626"/>
      <c r="D126" s="92">
        <f>D66</f>
        <v>0</v>
      </c>
    </row>
    <row r="127" spans="1:4" ht="15.75" customHeight="1">
      <c r="A127" s="72" t="s">
        <v>176</v>
      </c>
      <c r="B127" s="626" t="s">
        <v>274</v>
      </c>
      <c r="C127" s="626"/>
      <c r="D127" s="92">
        <f>D76</f>
        <v>0</v>
      </c>
    </row>
    <row r="128" spans="1:4" ht="15.75" customHeight="1">
      <c r="A128" s="72" t="s">
        <v>185</v>
      </c>
      <c r="B128" s="626" t="s">
        <v>275</v>
      </c>
      <c r="C128" s="626"/>
      <c r="D128" s="92">
        <f>D98</f>
        <v>0</v>
      </c>
    </row>
    <row r="129" spans="1:4" ht="15.75" customHeight="1">
      <c r="A129" s="72" t="s">
        <v>205</v>
      </c>
      <c r="B129" s="626" t="s">
        <v>276</v>
      </c>
      <c r="C129" s="626"/>
      <c r="D129" s="92">
        <f>D108</f>
        <v>0</v>
      </c>
    </row>
    <row r="130" spans="1:4" ht="15.75" customHeight="1">
      <c r="A130" s="625" t="s">
        <v>277</v>
      </c>
      <c r="B130" s="625"/>
      <c r="C130" s="625"/>
      <c r="D130" s="91">
        <f>SUM(D125:D129)</f>
        <v>318.60000000000002</v>
      </c>
    </row>
    <row r="131" spans="1:4" ht="15.75" customHeight="1">
      <c r="A131" s="78" t="s">
        <v>207</v>
      </c>
      <c r="B131" s="626" t="s">
        <v>278</v>
      </c>
      <c r="C131" s="626"/>
      <c r="D131" s="92">
        <f>D121</f>
        <v>101.97949434402332</v>
      </c>
    </row>
    <row r="132" spans="1:4" ht="15.75" customHeight="1">
      <c r="A132" s="625" t="s">
        <v>279</v>
      </c>
      <c r="B132" s="625"/>
      <c r="C132" s="625"/>
      <c r="D132" s="91">
        <f>SUM(D130:D131)</f>
        <v>420.57949434402337</v>
      </c>
    </row>
    <row r="133" spans="1:4" ht="13.8">
      <c r="A133" s="36"/>
      <c r="B133" s="36"/>
      <c r="C133" s="36"/>
    </row>
    <row r="134" spans="1:4" ht="13.8">
      <c r="A134" s="36"/>
      <c r="B134" s="36"/>
      <c r="C134" s="36"/>
    </row>
    <row r="135" spans="1:4" ht="13.8">
      <c r="A135" s="36"/>
      <c r="B135" s="36"/>
      <c r="C135" s="36"/>
    </row>
    <row r="136" spans="1:4" ht="13.8">
      <c r="A136" s="36"/>
      <c r="B136" s="36"/>
      <c r="C136" s="36"/>
    </row>
    <row r="137" spans="1:4" ht="13.8">
      <c r="A137" s="36"/>
      <c r="B137" s="36"/>
      <c r="C137" s="36"/>
    </row>
  </sheetData>
  <mergeCells count="91">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102:C102"/>
    <mergeCell ref="B103:C103"/>
    <mergeCell ref="B104:C104"/>
    <mergeCell ref="B105:C105"/>
    <mergeCell ref="B96:C96"/>
    <mergeCell ref="B97:C97"/>
    <mergeCell ref="A98:C98"/>
    <mergeCell ref="A99:D99"/>
    <mergeCell ref="A100:D100"/>
    <mergeCell ref="A132:C132"/>
    <mergeCell ref="A123:D123"/>
    <mergeCell ref="B124:C124"/>
    <mergeCell ref="B125:C125"/>
    <mergeCell ref="B126:C126"/>
    <mergeCell ref="B127:C127"/>
    <mergeCell ref="I15:M21"/>
    <mergeCell ref="B128:C128"/>
    <mergeCell ref="B129:C129"/>
    <mergeCell ref="A130:C130"/>
    <mergeCell ref="B131:C131"/>
    <mergeCell ref="A115:A120"/>
    <mergeCell ref="C119:C120"/>
    <mergeCell ref="D119:D120"/>
    <mergeCell ref="A121:C121"/>
    <mergeCell ref="A122:D122"/>
    <mergeCell ref="B106:C106"/>
    <mergeCell ref="B107:C107"/>
    <mergeCell ref="A108:C108"/>
    <mergeCell ref="A109:D109"/>
    <mergeCell ref="A110:D110"/>
    <mergeCell ref="B101:C101"/>
  </mergeCells>
  <hyperlinks>
    <hyperlink ref="I2" location="RESUMO!A1" display="Resumo"/>
    <hyperlink ref="I3" location="'Tabela auxiliar cct'!A1" display="Tabela auxiliar cct"/>
    <hyperlink ref="I4" location="'Tabela auxiliar tributos'!A1" display="Tabela auxiliar tributos"/>
  </hyperlink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rowBreaks count="3" manualBreakCount="3">
    <brk id="33" max="16383" man="1"/>
    <brk id="77" max="16383" man="1"/>
    <brk id="122" max="16383" man="1"/>
  </rowBreaks>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3465A4"/>
  </sheetPr>
  <dimension ref="A1:K133"/>
  <sheetViews>
    <sheetView zoomScaleNormal="100" workbookViewId="0">
      <selection sqref="A1:D1"/>
    </sheetView>
  </sheetViews>
  <sheetFormatPr defaultColWidth="5" defaultRowHeight="13.5" customHeight="1"/>
  <cols>
    <col min="1" max="1" width="3.19921875" style="1" bestFit="1" customWidth="1"/>
    <col min="2" max="2" width="61.8984375" style="1" bestFit="1" customWidth="1"/>
    <col min="3" max="3" width="12.59765625" style="1" bestFit="1" customWidth="1"/>
    <col min="4" max="4" width="23.8984375" style="1" bestFit="1" customWidth="1"/>
    <col min="5" max="5" width="39.59765625" customWidth="1"/>
    <col min="6" max="6" width="24.3984375" style="1" bestFit="1" customWidth="1"/>
    <col min="7" max="8" width="5.3984375" customWidth="1"/>
    <col min="9" max="9" width="16.09765625" customWidth="1"/>
    <col min="10" max="11" width="5.3984375" customWidth="1"/>
  </cols>
  <sheetData>
    <row r="1" spans="1:6" ht="13.8">
      <c r="A1" s="643"/>
      <c r="B1" s="643"/>
      <c r="C1" s="643"/>
      <c r="D1" s="643"/>
      <c r="E1" s="36"/>
      <c r="F1" s="69" t="s">
        <v>179</v>
      </c>
    </row>
    <row r="2" spans="1:6" ht="13.8">
      <c r="A2" s="635" t="s">
        <v>178</v>
      </c>
      <c r="B2" s="635"/>
      <c r="C2" s="635"/>
      <c r="D2" s="635"/>
      <c r="E2" s="36"/>
      <c r="F2" s="71" t="s">
        <v>181</v>
      </c>
    </row>
    <row r="3" spans="1:6" ht="13.8">
      <c r="A3" s="644"/>
      <c r="B3" s="644"/>
      <c r="C3" s="644"/>
      <c r="D3" s="644"/>
      <c r="E3" s="36"/>
      <c r="F3" s="71" t="s">
        <v>183</v>
      </c>
    </row>
    <row r="4" spans="1:6" ht="13.8">
      <c r="A4" s="642" t="s">
        <v>180</v>
      </c>
      <c r="B4" s="642"/>
      <c r="C4" s="642"/>
      <c r="D4" s="642"/>
      <c r="E4" s="36"/>
      <c r="F4" s="71" t="s">
        <v>184</v>
      </c>
    </row>
    <row r="5" spans="1:6" ht="13.8">
      <c r="A5" s="75" t="s">
        <v>172</v>
      </c>
      <c r="B5" s="641" t="s">
        <v>182</v>
      </c>
      <c r="C5" s="641"/>
      <c r="D5" s="75"/>
      <c r="E5" s="36"/>
      <c r="F5" s="36"/>
    </row>
    <row r="6" spans="1:6" ht="13.8">
      <c r="A6" s="75" t="s">
        <v>174</v>
      </c>
      <c r="B6" s="641" t="s">
        <v>3</v>
      </c>
      <c r="C6" s="641"/>
      <c r="D6" s="153" t="str">
        <f>Municipio</f>
        <v>CUIABÁ/MT</v>
      </c>
      <c r="E6" s="36"/>
      <c r="F6" s="36"/>
    </row>
    <row r="7" spans="1:6" ht="13.8">
      <c r="A7" s="75" t="s">
        <v>176</v>
      </c>
      <c r="B7" s="641" t="s">
        <v>6</v>
      </c>
      <c r="C7" s="641"/>
      <c r="D7" s="153" t="str">
        <f>convenção</f>
        <v>MT000110/2025</v>
      </c>
      <c r="E7" s="36"/>
      <c r="F7" s="36"/>
    </row>
    <row r="8" spans="1:6" ht="13.8">
      <c r="A8" s="75" t="s">
        <v>185</v>
      </c>
      <c r="B8" s="641" t="s">
        <v>9</v>
      </c>
      <c r="C8" s="641"/>
      <c r="D8" s="153">
        <f>'Tabela auxiliar cct'!E4</f>
        <v>12</v>
      </c>
      <c r="E8" s="36"/>
      <c r="F8" s="36"/>
    </row>
    <row r="9" spans="1:6" ht="13.8">
      <c r="A9" s="641"/>
      <c r="B9" s="641"/>
      <c r="C9" s="641"/>
      <c r="D9" s="641"/>
      <c r="E9" s="36"/>
      <c r="F9" s="36"/>
    </row>
    <row r="10" spans="1:6" ht="13.8">
      <c r="A10" s="642" t="s">
        <v>186</v>
      </c>
      <c r="B10" s="642"/>
      <c r="C10" s="642"/>
      <c r="D10" s="642"/>
      <c r="E10" s="36"/>
      <c r="F10" s="36"/>
    </row>
    <row r="11" spans="1:6" ht="13.8">
      <c r="A11" s="628" t="s">
        <v>187</v>
      </c>
      <c r="B11" s="628"/>
      <c r="C11" s="628"/>
      <c r="D11" s="76" t="s">
        <v>188</v>
      </c>
      <c r="E11" s="36"/>
      <c r="F11" s="36"/>
    </row>
    <row r="12" spans="1:6" ht="13.8">
      <c r="A12" s="641" t="s">
        <v>688</v>
      </c>
      <c r="B12" s="641"/>
      <c r="C12" s="641"/>
      <c r="D12" s="5">
        <v>50</v>
      </c>
      <c r="E12" s="36"/>
      <c r="F12" s="36"/>
    </row>
    <row r="13" spans="1:6" ht="13.8">
      <c r="A13" s="641"/>
      <c r="B13" s="641"/>
      <c r="C13" s="641"/>
      <c r="D13" s="641"/>
      <c r="E13" s="36"/>
      <c r="F13" s="555"/>
    </row>
    <row r="14" spans="1:6" ht="13.8">
      <c r="A14" s="628" t="s">
        <v>190</v>
      </c>
      <c r="B14" s="628"/>
      <c r="C14" s="628"/>
      <c r="D14" s="628"/>
      <c r="E14" s="36"/>
      <c r="F14" s="36"/>
    </row>
    <row r="15" spans="1:6" ht="13.8">
      <c r="A15" s="628" t="s">
        <v>191</v>
      </c>
      <c r="B15" s="628"/>
      <c r="C15" s="628"/>
      <c r="D15" s="628"/>
      <c r="E15" s="36"/>
      <c r="F15" s="36"/>
    </row>
    <row r="16" spans="1:6" ht="13.8">
      <c r="A16" s="647" t="s">
        <v>192</v>
      </c>
      <c r="B16" s="647"/>
      <c r="C16" s="647"/>
      <c r="D16" s="647"/>
      <c r="E16" s="36"/>
      <c r="F16" s="36"/>
    </row>
    <row r="17" spans="1:11" ht="13.8">
      <c r="A17" s="155">
        <v>1</v>
      </c>
      <c r="B17" s="646" t="s">
        <v>193</v>
      </c>
      <c r="C17" s="646"/>
      <c r="D17" s="153" t="s">
        <v>475</v>
      </c>
      <c r="E17" s="36"/>
      <c r="F17" s="36"/>
    </row>
    <row r="18" spans="1:11" ht="13.8">
      <c r="A18" s="75">
        <v>2</v>
      </c>
      <c r="B18" s="646" t="s">
        <v>194</v>
      </c>
      <c r="C18" s="646"/>
      <c r="D18" s="152"/>
      <c r="E18" s="36"/>
      <c r="F18" s="36"/>
    </row>
    <row r="19" spans="1:11" ht="13.8">
      <c r="A19" s="75">
        <v>2</v>
      </c>
      <c r="B19" s="646" t="s">
        <v>196</v>
      </c>
      <c r="C19" s="646"/>
      <c r="D19" s="157">
        <f>Salitem12</f>
        <v>3790.67</v>
      </c>
      <c r="E19" s="36"/>
      <c r="F19" s="36"/>
      <c r="G19" s="655" t="s">
        <v>698</v>
      </c>
      <c r="H19" s="655"/>
      <c r="I19" s="655"/>
      <c r="J19" s="655"/>
      <c r="K19" s="655"/>
    </row>
    <row r="20" spans="1:11" ht="13.8">
      <c r="A20" s="75">
        <v>3</v>
      </c>
      <c r="B20" s="646" t="s">
        <v>197</v>
      </c>
      <c r="C20" s="646"/>
      <c r="D20" s="156" t="str">
        <f>D17</f>
        <v>Hora extra</v>
      </c>
      <c r="E20" s="36"/>
      <c r="F20" s="36"/>
      <c r="G20" s="655"/>
      <c r="H20" s="655"/>
      <c r="I20" s="655"/>
      <c r="J20" s="655"/>
      <c r="K20" s="655"/>
    </row>
    <row r="21" spans="1:11" ht="13.8">
      <c r="A21" s="158">
        <v>4</v>
      </c>
      <c r="B21" s="653" t="s">
        <v>198</v>
      </c>
      <c r="C21" s="653"/>
      <c r="D21" s="159">
        <f>vigencia</f>
        <v>45658</v>
      </c>
      <c r="E21" s="36"/>
      <c r="F21" s="36"/>
      <c r="G21" s="655"/>
      <c r="H21" s="655"/>
      <c r="I21" s="655"/>
      <c r="J21" s="655"/>
      <c r="K21" s="655"/>
    </row>
    <row r="22" spans="1:11" ht="13.8">
      <c r="A22" s="634"/>
      <c r="B22" s="634"/>
      <c r="C22" s="634"/>
      <c r="D22" s="634"/>
      <c r="E22" s="36"/>
      <c r="F22" s="36"/>
      <c r="G22" s="655"/>
      <c r="H22" s="655"/>
      <c r="I22" s="655"/>
      <c r="J22" s="655"/>
      <c r="K22" s="655"/>
    </row>
    <row r="23" spans="1:11" ht="13.8">
      <c r="A23" s="628" t="s">
        <v>199</v>
      </c>
      <c r="B23" s="628"/>
      <c r="C23" s="628"/>
      <c r="D23" s="628"/>
      <c r="E23" s="36"/>
      <c r="F23" s="36"/>
      <c r="G23" s="655"/>
      <c r="H23" s="655"/>
      <c r="I23" s="655"/>
      <c r="J23" s="655"/>
      <c r="K23" s="655"/>
    </row>
    <row r="24" spans="1:11" ht="13.8">
      <c r="A24" s="154">
        <v>1</v>
      </c>
      <c r="B24" s="647" t="s">
        <v>200</v>
      </c>
      <c r="C24" s="647"/>
      <c r="D24" s="154" t="s">
        <v>171</v>
      </c>
      <c r="E24" s="36"/>
      <c r="F24" s="36"/>
      <c r="G24" s="655"/>
      <c r="H24" s="655"/>
      <c r="I24" s="655"/>
      <c r="J24" s="655"/>
      <c r="K24" s="655"/>
    </row>
    <row r="25" spans="1:11" ht="13.8">
      <c r="A25" s="75" t="s">
        <v>172</v>
      </c>
      <c r="B25" s="160" t="s">
        <v>476</v>
      </c>
      <c r="C25" s="161"/>
      <c r="D25" s="157">
        <f>40/44*D19/200</f>
        <v>17.230318181818181</v>
      </c>
      <c r="E25" s="36"/>
      <c r="F25" s="36"/>
      <c r="G25" s="655"/>
      <c r="H25" s="655"/>
      <c r="I25" s="655"/>
      <c r="J25" s="655"/>
      <c r="K25" s="655"/>
    </row>
    <row r="26" spans="1:11" ht="13.8">
      <c r="A26" s="75" t="s">
        <v>174</v>
      </c>
      <c r="B26" s="160" t="s">
        <v>202</v>
      </c>
      <c r="C26" s="162"/>
      <c r="D26" s="163"/>
      <c r="E26" s="36"/>
      <c r="F26" s="36"/>
    </row>
    <row r="27" spans="1:11" ht="13.8">
      <c r="A27" s="75" t="s">
        <v>176</v>
      </c>
      <c r="B27" s="160" t="s">
        <v>203</v>
      </c>
      <c r="C27" s="75"/>
      <c r="D27" s="157"/>
      <c r="E27" s="88"/>
      <c r="F27" s="36"/>
    </row>
    <row r="28" spans="1:11" ht="13.8">
      <c r="A28" s="75" t="s">
        <v>185</v>
      </c>
      <c r="B28" s="347" t="s">
        <v>477</v>
      </c>
      <c r="C28" s="348">
        <v>1</v>
      </c>
      <c r="D28" s="163">
        <f>D25*C28*132.5%</f>
        <v>22.830171590909089</v>
      </c>
      <c r="E28" s="552" t="s">
        <v>696</v>
      </c>
      <c r="F28" s="36"/>
    </row>
    <row r="29" spans="1:11" ht="13.8">
      <c r="A29" s="75" t="s">
        <v>205</v>
      </c>
      <c r="B29" s="347" t="s">
        <v>478</v>
      </c>
      <c r="C29" s="348">
        <v>0</v>
      </c>
      <c r="D29" s="163">
        <f>D25*C29*100%</f>
        <v>0</v>
      </c>
      <c r="E29" s="58"/>
      <c r="F29" s="36"/>
    </row>
    <row r="30" spans="1:11" ht="13.8">
      <c r="A30" s="75" t="s">
        <v>207</v>
      </c>
      <c r="B30" s="347" t="s">
        <v>479</v>
      </c>
      <c r="C30" s="348">
        <v>0</v>
      </c>
      <c r="D30" s="163">
        <f>C30*D25*82.5%</f>
        <v>0</v>
      </c>
      <c r="E30" s="58"/>
      <c r="F30" s="36"/>
    </row>
    <row r="31" spans="1:11" ht="13.8">
      <c r="A31" s="75" t="s">
        <v>209</v>
      </c>
      <c r="B31" s="347" t="s">
        <v>480</v>
      </c>
      <c r="C31" s="348">
        <v>0</v>
      </c>
      <c r="D31" s="163">
        <f>D25*C31*50%</f>
        <v>0</v>
      </c>
      <c r="E31" s="1" t="s">
        <v>481</v>
      </c>
      <c r="F31" s="36"/>
    </row>
    <row r="32" spans="1:11" ht="13.8">
      <c r="A32" s="164"/>
      <c r="B32" s="628" t="s">
        <v>211</v>
      </c>
      <c r="C32" s="628"/>
      <c r="D32" s="165">
        <f>SUM(D25:D31)</f>
        <v>40.060489772727266</v>
      </c>
      <c r="E32" s="36"/>
      <c r="F32" s="36"/>
    </row>
    <row r="33" spans="1:6" ht="13.8">
      <c r="A33" s="634"/>
      <c r="B33" s="634"/>
      <c r="C33" s="634"/>
      <c r="D33" s="634"/>
      <c r="E33" s="36"/>
      <c r="F33" s="36"/>
    </row>
    <row r="34" spans="1:6" ht="13.8">
      <c r="A34" s="635" t="s">
        <v>212</v>
      </c>
      <c r="B34" s="635"/>
      <c r="C34" s="635"/>
      <c r="D34" s="635"/>
      <c r="E34" s="36"/>
      <c r="F34" s="36"/>
    </row>
    <row r="35" spans="1:6" ht="13.8">
      <c r="A35" s="635" t="s">
        <v>213</v>
      </c>
      <c r="B35" s="635"/>
      <c r="C35" s="635"/>
      <c r="D35" s="635"/>
      <c r="E35" s="36"/>
      <c r="F35" s="36"/>
    </row>
    <row r="36" spans="1:6" ht="13.8">
      <c r="A36" s="154" t="s">
        <v>214</v>
      </c>
      <c r="B36" s="647" t="s">
        <v>215</v>
      </c>
      <c r="C36" s="647"/>
      <c r="D36" s="154" t="s">
        <v>171</v>
      </c>
      <c r="E36" s="36"/>
      <c r="F36" s="36"/>
    </row>
    <row r="37" spans="1:6" ht="13.8">
      <c r="A37" s="75" t="s">
        <v>172</v>
      </c>
      <c r="B37" s="161" t="s">
        <v>216</v>
      </c>
      <c r="C37" s="166">
        <f>1/12</f>
        <v>8.3333333333333329E-2</v>
      </c>
      <c r="D37" s="167">
        <f>$D$32*C37</f>
        <v>3.3383741477272721</v>
      </c>
      <c r="E37" s="36"/>
      <c r="F37" s="36"/>
    </row>
    <row r="38" spans="1:6" ht="13.8">
      <c r="A38" s="75" t="s">
        <v>174</v>
      </c>
      <c r="B38" s="161" t="s">
        <v>217</v>
      </c>
      <c r="C38" s="168">
        <f>(1/12)+((1/3)/12)</f>
        <v>0.1111111111111111</v>
      </c>
      <c r="D38" s="167">
        <f>$D$32*C38</f>
        <v>4.4511655303030295</v>
      </c>
      <c r="E38" s="94"/>
      <c r="F38" s="36"/>
    </row>
    <row r="39" spans="1:6" ht="13.8">
      <c r="A39" s="652" t="s">
        <v>218</v>
      </c>
      <c r="B39" s="652"/>
      <c r="C39" s="169">
        <f>SUM(C37:C38)</f>
        <v>0.19444444444444442</v>
      </c>
      <c r="D39" s="170">
        <f>SUM(D37:D38)</f>
        <v>7.7895396780303017</v>
      </c>
      <c r="E39" s="88"/>
      <c r="F39" s="36"/>
    </row>
    <row r="40" spans="1:6" ht="13.8">
      <c r="A40" s="634"/>
      <c r="B40" s="634"/>
      <c r="C40" s="634"/>
      <c r="D40" s="634"/>
      <c r="E40" s="36"/>
      <c r="F40" s="36"/>
    </row>
    <row r="41" spans="1:6" ht="13.8">
      <c r="A41" s="635" t="s">
        <v>219</v>
      </c>
      <c r="B41" s="635"/>
      <c r="C41" s="635"/>
      <c r="D41" s="635"/>
      <c r="E41" s="36"/>
      <c r="F41" s="36"/>
    </row>
    <row r="42" spans="1:6" ht="13.8">
      <c r="A42" s="154" t="s">
        <v>220</v>
      </c>
      <c r="B42" s="154" t="s">
        <v>221</v>
      </c>
      <c r="C42" s="154" t="s">
        <v>222</v>
      </c>
      <c r="D42" s="154" t="s">
        <v>171</v>
      </c>
      <c r="E42" s="36"/>
      <c r="F42" s="36"/>
    </row>
    <row r="43" spans="1:6" ht="13.8">
      <c r="A43" s="75" t="s">
        <v>172</v>
      </c>
      <c r="B43" s="161" t="s">
        <v>99</v>
      </c>
      <c r="C43" s="267">
        <f>INSS</f>
        <v>0.2</v>
      </c>
      <c r="D43" s="167">
        <f t="shared" ref="D43:D50" si="0">($D$32+$D$39)*C43</f>
        <v>9.5700058901515135</v>
      </c>
      <c r="E43" s="36"/>
      <c r="F43" s="36"/>
    </row>
    <row r="44" spans="1:6" ht="13.8">
      <c r="A44" s="75" t="s">
        <v>174</v>
      </c>
      <c r="B44" s="161" t="s">
        <v>101</v>
      </c>
      <c r="C44" s="267">
        <f>SalárioEducação</f>
        <v>2.5000000000000001E-2</v>
      </c>
      <c r="D44" s="167">
        <f t="shared" si="0"/>
        <v>1.1962507362689392</v>
      </c>
      <c r="E44" s="36"/>
      <c r="F44" s="36"/>
    </row>
    <row r="45" spans="1:6" ht="13.8">
      <c r="A45" s="75" t="s">
        <v>176</v>
      </c>
      <c r="B45" s="161" t="s">
        <v>104</v>
      </c>
      <c r="C45" s="178">
        <f>SATFAPRAT</f>
        <v>0.06</v>
      </c>
      <c r="D45" s="167">
        <f t="shared" si="0"/>
        <v>2.871001767045454</v>
      </c>
      <c r="E45" s="36"/>
      <c r="F45" s="36"/>
    </row>
    <row r="46" spans="1:6" ht="13.8">
      <c r="A46" s="75" t="s">
        <v>185</v>
      </c>
      <c r="B46" s="161" t="s">
        <v>107</v>
      </c>
      <c r="C46" s="267">
        <f>SESCSESI</f>
        <v>1.4999999999999999E-2</v>
      </c>
      <c r="D46" s="167">
        <f t="shared" si="0"/>
        <v>0.71775044176136349</v>
      </c>
      <c r="E46" s="36"/>
      <c r="F46" s="36"/>
    </row>
    <row r="47" spans="1:6" ht="13.8">
      <c r="A47" s="75" t="s">
        <v>205</v>
      </c>
      <c r="B47" s="161" t="s">
        <v>110</v>
      </c>
      <c r="C47" s="267">
        <f>SENAISENAC</f>
        <v>0.01</v>
      </c>
      <c r="D47" s="167">
        <f t="shared" si="0"/>
        <v>0.4785002945075757</v>
      </c>
      <c r="E47" s="36"/>
      <c r="F47" s="36"/>
    </row>
    <row r="48" spans="1:6" ht="13.8">
      <c r="A48" s="75" t="s">
        <v>207</v>
      </c>
      <c r="B48" s="161" t="s">
        <v>113</v>
      </c>
      <c r="C48" s="267">
        <f>SEBRAE</f>
        <v>6.0000000000000001E-3</v>
      </c>
      <c r="D48" s="167">
        <f t="shared" si="0"/>
        <v>0.28710017670454541</v>
      </c>
      <c r="E48" s="36"/>
      <c r="F48" s="36"/>
    </row>
    <row r="49" spans="1:6" ht="13.8">
      <c r="A49" s="75" t="s">
        <v>209</v>
      </c>
      <c r="B49" s="161" t="s">
        <v>115</v>
      </c>
      <c r="C49" s="267">
        <f>INCRA</f>
        <v>2E-3</v>
      </c>
      <c r="D49" s="167">
        <f t="shared" si="0"/>
        <v>9.5700058901515131E-2</v>
      </c>
      <c r="E49" s="36"/>
      <c r="F49" s="36"/>
    </row>
    <row r="50" spans="1:6" ht="13.8">
      <c r="A50" s="75" t="s">
        <v>223</v>
      </c>
      <c r="B50" s="161" t="s">
        <v>117</v>
      </c>
      <c r="C50" s="267">
        <f>FGTS</f>
        <v>0.08</v>
      </c>
      <c r="D50" s="167">
        <f t="shared" si="0"/>
        <v>3.8280023560606056</v>
      </c>
      <c r="E50" s="36"/>
      <c r="F50" s="36"/>
    </row>
    <row r="51" spans="1:6" ht="13.8">
      <c r="A51" s="164"/>
      <c r="B51" s="76" t="s">
        <v>224</v>
      </c>
      <c r="C51" s="171">
        <f>SUM(C43:C50)</f>
        <v>0.39800000000000008</v>
      </c>
      <c r="D51" s="165">
        <f>SUM(D43:D50)</f>
        <v>19.044311721401513</v>
      </c>
      <c r="E51" s="58"/>
      <c r="F51" s="36"/>
    </row>
    <row r="52" spans="1:6" ht="13.8">
      <c r="A52" s="634"/>
      <c r="B52" s="634"/>
      <c r="C52" s="634"/>
      <c r="D52" s="634"/>
      <c r="E52" s="99"/>
      <c r="F52" s="36"/>
    </row>
    <row r="53" spans="1:6" ht="13.8">
      <c r="A53" s="635" t="s">
        <v>225</v>
      </c>
      <c r="B53" s="635"/>
      <c r="C53" s="635"/>
      <c r="D53" s="635"/>
      <c r="E53" s="36"/>
      <c r="F53" s="36"/>
    </row>
    <row r="54" spans="1:6" ht="13.8">
      <c r="A54" s="154" t="s">
        <v>226</v>
      </c>
      <c r="B54" s="647" t="s">
        <v>227</v>
      </c>
      <c r="C54" s="647"/>
      <c r="D54" s="154" t="s">
        <v>171</v>
      </c>
      <c r="E54" s="36"/>
      <c r="F54" s="36"/>
    </row>
    <row r="55" spans="1:6" ht="13.8">
      <c r="A55" s="75" t="s">
        <v>172</v>
      </c>
      <c r="B55" s="160" t="s">
        <v>15</v>
      </c>
      <c r="C55" s="172">
        <f>Valetransporte</f>
        <v>4.95</v>
      </c>
      <c r="D55" s="173"/>
      <c r="E55" s="36"/>
      <c r="F55" s="36"/>
    </row>
    <row r="56" spans="1:6" ht="13.8">
      <c r="A56" s="75" t="s">
        <v>174</v>
      </c>
      <c r="B56" s="160" t="s">
        <v>18</v>
      </c>
      <c r="C56" s="172">
        <f>Valealimentação</f>
        <v>23.76</v>
      </c>
      <c r="D56" s="163"/>
      <c r="E56" s="36"/>
      <c r="F56" s="36"/>
    </row>
    <row r="57" spans="1:6" ht="13.8">
      <c r="A57" s="75" t="s">
        <v>176</v>
      </c>
      <c r="B57" s="160" t="s">
        <v>21</v>
      </c>
      <c r="C57" s="172">
        <f>PremioCesta</f>
        <v>0</v>
      </c>
      <c r="D57" s="163"/>
      <c r="E57" s="36"/>
      <c r="F57" s="36"/>
    </row>
    <row r="58" spans="1:6" ht="13.8">
      <c r="A58" s="75" t="s">
        <v>185</v>
      </c>
      <c r="B58" s="160" t="s">
        <v>24</v>
      </c>
      <c r="C58" s="172">
        <f>PCMSO</f>
        <v>59</v>
      </c>
      <c r="D58" s="163"/>
      <c r="E58" s="36"/>
      <c r="F58" s="36"/>
    </row>
    <row r="59" spans="1:6" ht="13.8">
      <c r="A59" s="650" t="s">
        <v>228</v>
      </c>
      <c r="B59" s="650"/>
      <c r="C59" s="650"/>
      <c r="D59" s="174">
        <f>SUM(D55:D58)</f>
        <v>0</v>
      </c>
      <c r="E59" s="36"/>
      <c r="F59" s="36"/>
    </row>
    <row r="60" spans="1:6" ht="13.8">
      <c r="A60" s="634"/>
      <c r="B60" s="634"/>
      <c r="C60" s="634"/>
      <c r="D60" s="634"/>
      <c r="E60" s="36"/>
      <c r="F60" s="36"/>
    </row>
    <row r="61" spans="1:6" ht="13.8">
      <c r="A61" s="635" t="s">
        <v>229</v>
      </c>
      <c r="B61" s="635"/>
      <c r="C61" s="635"/>
      <c r="D61" s="635"/>
      <c r="E61" s="36"/>
      <c r="F61" s="36"/>
    </row>
    <row r="62" spans="1:6" ht="13.8">
      <c r="A62" s="154">
        <v>2</v>
      </c>
      <c r="B62" s="651" t="s">
        <v>230</v>
      </c>
      <c r="C62" s="651"/>
      <c r="D62" s="154" t="s">
        <v>171</v>
      </c>
      <c r="E62" s="36"/>
      <c r="F62" s="36"/>
    </row>
    <row r="63" spans="1:6" ht="13.8">
      <c r="A63" s="175" t="s">
        <v>214</v>
      </c>
      <c r="B63" s="646" t="s">
        <v>215</v>
      </c>
      <c r="C63" s="646"/>
      <c r="D63" s="87">
        <f>D39</f>
        <v>7.7895396780303017</v>
      </c>
      <c r="E63" s="36"/>
      <c r="F63" s="36"/>
    </row>
    <row r="64" spans="1:6" ht="13.8">
      <c r="A64" s="175" t="s">
        <v>220</v>
      </c>
      <c r="B64" s="646" t="s">
        <v>221</v>
      </c>
      <c r="C64" s="646"/>
      <c r="D64" s="87">
        <f>D51</f>
        <v>19.044311721401513</v>
      </c>
      <c r="E64" s="36"/>
      <c r="F64" s="36"/>
    </row>
    <row r="65" spans="1:6" ht="13.8">
      <c r="A65" s="175" t="s">
        <v>226</v>
      </c>
      <c r="B65" s="646" t="s">
        <v>227</v>
      </c>
      <c r="C65" s="646"/>
      <c r="D65" s="87">
        <f>D59</f>
        <v>0</v>
      </c>
      <c r="E65" s="36"/>
      <c r="F65" s="36"/>
    </row>
    <row r="66" spans="1:6" ht="13.8">
      <c r="A66" s="628" t="s">
        <v>231</v>
      </c>
      <c r="B66" s="628"/>
      <c r="C66" s="628"/>
      <c r="D66" s="165">
        <f>SUM(D63:D65)</f>
        <v>26.833851399431815</v>
      </c>
      <c r="E66" s="36"/>
      <c r="F66" s="36"/>
    </row>
    <row r="67" spans="1:6" ht="13.8">
      <c r="A67" s="634"/>
      <c r="B67" s="634"/>
      <c r="C67" s="634"/>
      <c r="D67" s="634"/>
      <c r="E67" s="36"/>
      <c r="F67" s="36"/>
    </row>
    <row r="68" spans="1:6" ht="13.8">
      <c r="A68" s="635" t="s">
        <v>232</v>
      </c>
      <c r="B68" s="635"/>
      <c r="C68" s="635"/>
      <c r="D68" s="635"/>
      <c r="E68" s="36"/>
      <c r="F68" s="36"/>
    </row>
    <row r="69" spans="1:6" ht="13.8">
      <c r="A69" s="154">
        <v>3</v>
      </c>
      <c r="B69" s="647" t="s">
        <v>129</v>
      </c>
      <c r="C69" s="647"/>
      <c r="D69" s="154" t="s">
        <v>171</v>
      </c>
      <c r="E69" s="36"/>
      <c r="F69" s="36"/>
    </row>
    <row r="70" spans="1:6" ht="13.8">
      <c r="A70" s="75" t="s">
        <v>172</v>
      </c>
      <c r="B70" s="160" t="s">
        <v>130</v>
      </c>
      <c r="C70" s="180">
        <f>((1/12)*5%)</f>
        <v>4.1666666666666666E-3</v>
      </c>
      <c r="D70" s="87">
        <f t="shared" ref="D70:D75" si="1">$D$32*C70</f>
        <v>0.16691870738636361</v>
      </c>
      <c r="E70" s="58"/>
      <c r="F70" s="36"/>
    </row>
    <row r="71" spans="1:6" ht="13.8">
      <c r="A71" s="75" t="s">
        <v>174</v>
      </c>
      <c r="B71" s="160" t="s">
        <v>133</v>
      </c>
      <c r="C71" s="178">
        <f>C70*8%</f>
        <v>3.3333333333333332E-4</v>
      </c>
      <c r="D71" s="87">
        <f t="shared" si="1"/>
        <v>1.3353496590909088E-2</v>
      </c>
      <c r="E71" s="36"/>
      <c r="F71" s="36"/>
    </row>
    <row r="72" spans="1:6" ht="13.8">
      <c r="A72" s="75" t="s">
        <v>176</v>
      </c>
      <c r="B72" s="176" t="s">
        <v>136</v>
      </c>
      <c r="C72" s="178">
        <f>((1+2/12+(1/3*1/12))*0.08*0.4*0.9)</f>
        <v>3.4400000000000007E-2</v>
      </c>
      <c r="D72" s="87">
        <f t="shared" si="1"/>
        <v>1.3780808481818183</v>
      </c>
      <c r="E72" s="36"/>
      <c r="F72" s="36"/>
    </row>
    <row r="73" spans="1:6" ht="13.8">
      <c r="A73" s="75" t="s">
        <v>185</v>
      </c>
      <c r="B73" s="177" t="s">
        <v>138</v>
      </c>
      <c r="C73" s="178">
        <f>(7/30)/12</f>
        <v>1.9444444444444445E-2</v>
      </c>
      <c r="D73" s="87">
        <f t="shared" si="1"/>
        <v>0.77895396780303017</v>
      </c>
      <c r="E73" s="36"/>
      <c r="F73" s="36"/>
    </row>
    <row r="74" spans="1:6" ht="13.8">
      <c r="A74" s="75" t="s">
        <v>205</v>
      </c>
      <c r="B74" s="177" t="s">
        <v>141</v>
      </c>
      <c r="C74" s="178">
        <f>C51*C73</f>
        <v>7.7388888888888906E-3</v>
      </c>
      <c r="D74" s="87">
        <f t="shared" si="1"/>
        <v>0.31002367918560608</v>
      </c>
      <c r="E74" s="36"/>
      <c r="F74" s="36"/>
    </row>
    <row r="75" spans="1:6" ht="13.8">
      <c r="A75" s="75" t="s">
        <v>207</v>
      </c>
      <c r="B75" s="177" t="s">
        <v>143</v>
      </c>
      <c r="C75" s="178">
        <f>C73*8%*40%</f>
        <v>6.2222222222222236E-4</v>
      </c>
      <c r="D75" s="87">
        <f t="shared" si="1"/>
        <v>2.4926526969696969E-2</v>
      </c>
      <c r="E75" s="36"/>
      <c r="F75" s="36"/>
    </row>
    <row r="76" spans="1:6" ht="13.8">
      <c r="A76" s="628" t="s">
        <v>233</v>
      </c>
      <c r="B76" s="628"/>
      <c r="C76" s="179">
        <f>SUM(C70:C75)</f>
        <v>6.670555555555556E-2</v>
      </c>
      <c r="D76" s="165">
        <f>SUM(D70:D75)</f>
        <v>2.672257226117424</v>
      </c>
      <c r="E76" s="36"/>
      <c r="F76" s="36"/>
    </row>
    <row r="77" spans="1:6" ht="13.8">
      <c r="A77" s="634"/>
      <c r="B77" s="634"/>
      <c r="C77" s="634"/>
      <c r="D77" s="634"/>
      <c r="E77" s="115"/>
      <c r="F77" s="36"/>
    </row>
    <row r="78" spans="1:6" ht="13.8">
      <c r="A78" s="635" t="s">
        <v>234</v>
      </c>
      <c r="B78" s="635"/>
      <c r="C78" s="635"/>
      <c r="D78" s="635"/>
      <c r="E78" s="36"/>
      <c r="F78" s="36"/>
    </row>
    <row r="79" spans="1:6" ht="13.8">
      <c r="A79" s="635" t="s">
        <v>235</v>
      </c>
      <c r="B79" s="635"/>
      <c r="C79" s="635"/>
      <c r="D79" s="635"/>
      <c r="E79" s="36"/>
      <c r="F79" s="36"/>
    </row>
    <row r="80" spans="1:6" ht="13.8">
      <c r="A80" s="154" t="s">
        <v>236</v>
      </c>
      <c r="B80" s="647" t="s">
        <v>237</v>
      </c>
      <c r="C80" s="647"/>
      <c r="D80" s="154" t="s">
        <v>171</v>
      </c>
      <c r="E80" s="36"/>
      <c r="F80" s="36"/>
    </row>
    <row r="81" spans="1:6" ht="13.8">
      <c r="A81" s="75" t="s">
        <v>172</v>
      </c>
      <c r="B81" s="160" t="s">
        <v>238</v>
      </c>
      <c r="C81" s="180">
        <f>(1/12)</f>
        <v>8.3333333333333329E-2</v>
      </c>
      <c r="D81" s="87"/>
      <c r="E81" s="36"/>
      <c r="F81" s="36"/>
    </row>
    <row r="82" spans="1:6" ht="13.8">
      <c r="A82" s="75" t="s">
        <v>174</v>
      </c>
      <c r="B82" s="160" t="s">
        <v>239</v>
      </c>
      <c r="C82" s="180">
        <f>(1/30)/12</f>
        <v>2.7777777777777779E-3</v>
      </c>
      <c r="D82" s="87"/>
      <c r="E82" s="36"/>
      <c r="F82" s="36"/>
    </row>
    <row r="83" spans="1:6" ht="13.8">
      <c r="A83" s="75" t="s">
        <v>176</v>
      </c>
      <c r="B83" s="160" t="s">
        <v>240</v>
      </c>
      <c r="C83" s="180">
        <f>((5/30/12)*1.5%)</f>
        <v>2.0833333333333332E-4</v>
      </c>
      <c r="D83" s="87"/>
      <c r="E83" s="36"/>
      <c r="F83" s="36"/>
    </row>
    <row r="84" spans="1:6" ht="13.8">
      <c r="A84" s="75" t="s">
        <v>185</v>
      </c>
      <c r="B84" s="160" t="s">
        <v>241</v>
      </c>
      <c r="C84" s="180">
        <f>((15/30)/12)*0.78%</f>
        <v>3.2499999999999999E-4</v>
      </c>
      <c r="D84" s="87"/>
      <c r="E84" s="36"/>
      <c r="F84" s="36"/>
    </row>
    <row r="85" spans="1:6" ht="13.8">
      <c r="A85" s="75" t="s">
        <v>205</v>
      </c>
      <c r="B85" s="160" t="s">
        <v>242</v>
      </c>
      <c r="C85" s="180">
        <f>(1/12*1.416%*4/12)+((1/3)/12)*1.416%*(4/12)</f>
        <v>5.2444444444444435E-4</v>
      </c>
      <c r="D85" s="87"/>
      <c r="E85" s="36"/>
      <c r="F85" s="36"/>
    </row>
    <row r="86" spans="1:6" ht="13.8">
      <c r="A86" s="75" t="s">
        <v>207</v>
      </c>
      <c r="B86" s="160" t="s">
        <v>243</v>
      </c>
      <c r="C86" s="180">
        <f>((5/30)/12)</f>
        <v>1.3888888888888888E-2</v>
      </c>
      <c r="D86" s="87"/>
      <c r="E86" s="36"/>
      <c r="F86" s="36"/>
    </row>
    <row r="87" spans="1:6" ht="13.8">
      <c r="A87" s="628" t="s">
        <v>244</v>
      </c>
      <c r="B87" s="628"/>
      <c r="C87" s="179">
        <f>SUM(C81:C86)</f>
        <v>0.10105777777777777</v>
      </c>
      <c r="D87" s="165">
        <f>SUM(D81:D86)</f>
        <v>0</v>
      </c>
      <c r="E87" s="121"/>
      <c r="F87" s="36"/>
    </row>
    <row r="88" spans="1:6" ht="13.8">
      <c r="A88" s="634"/>
      <c r="B88" s="634"/>
      <c r="C88" s="634"/>
      <c r="D88" s="634"/>
      <c r="E88" s="95"/>
      <c r="F88" s="36"/>
    </row>
    <row r="89" spans="1:6" ht="13.8">
      <c r="A89" s="635" t="s">
        <v>245</v>
      </c>
      <c r="B89" s="635"/>
      <c r="C89" s="635"/>
      <c r="D89" s="635"/>
      <c r="E89" s="94"/>
      <c r="F89" s="36"/>
    </row>
    <row r="90" spans="1:6" ht="13.8">
      <c r="A90" s="154" t="s">
        <v>246</v>
      </c>
      <c r="B90" s="647" t="s">
        <v>247</v>
      </c>
      <c r="C90" s="647"/>
      <c r="D90" s="154" t="s">
        <v>171</v>
      </c>
      <c r="E90" s="95"/>
      <c r="F90" s="36"/>
    </row>
    <row r="91" spans="1:6" ht="13.8">
      <c r="A91" s="75" t="s">
        <v>172</v>
      </c>
      <c r="B91" s="646" t="s">
        <v>248</v>
      </c>
      <c r="C91" s="646"/>
      <c r="D91" s="167">
        <v>0</v>
      </c>
      <c r="E91" s="36"/>
      <c r="F91" s="36"/>
    </row>
    <row r="92" spans="1:6" ht="13.8">
      <c r="A92" s="628" t="s">
        <v>249</v>
      </c>
      <c r="B92" s="628"/>
      <c r="C92" s="628"/>
      <c r="D92" s="165">
        <f>D91</f>
        <v>0</v>
      </c>
      <c r="E92" s="36"/>
      <c r="F92" s="36"/>
    </row>
    <row r="93" spans="1:6" ht="13.8">
      <c r="A93" s="634"/>
      <c r="B93" s="634"/>
      <c r="C93" s="634"/>
      <c r="D93" s="634"/>
      <c r="E93" s="36"/>
      <c r="F93" s="36"/>
    </row>
    <row r="94" spans="1:6" ht="13.8">
      <c r="A94" s="635" t="s">
        <v>250</v>
      </c>
      <c r="B94" s="635"/>
      <c r="C94" s="635"/>
      <c r="D94" s="635"/>
      <c r="E94" s="36"/>
      <c r="F94" s="36"/>
    </row>
    <row r="95" spans="1:6" ht="13.8">
      <c r="A95" s="154">
        <v>4</v>
      </c>
      <c r="B95" s="647" t="s">
        <v>230</v>
      </c>
      <c r="C95" s="647"/>
      <c r="D95" s="154" t="s">
        <v>171</v>
      </c>
      <c r="E95" s="36"/>
      <c r="F95" s="36"/>
    </row>
    <row r="96" spans="1:6" ht="13.8">
      <c r="A96" s="75" t="s">
        <v>236</v>
      </c>
      <c r="B96" s="646" t="s">
        <v>251</v>
      </c>
      <c r="C96" s="646"/>
      <c r="D96" s="167"/>
      <c r="E96" s="122"/>
      <c r="F96" s="36"/>
    </row>
    <row r="97" spans="1:6" ht="13.8">
      <c r="A97" s="75" t="s">
        <v>246</v>
      </c>
      <c r="B97" s="646" t="s">
        <v>247</v>
      </c>
      <c r="C97" s="646"/>
      <c r="D97" s="167"/>
      <c r="E97" s="36"/>
      <c r="F97" s="36"/>
    </row>
    <row r="98" spans="1:6" ht="13.8">
      <c r="A98" s="628" t="s">
        <v>252</v>
      </c>
      <c r="B98" s="628"/>
      <c r="C98" s="628"/>
      <c r="D98" s="165">
        <f>SUM(D96:D97)</f>
        <v>0</v>
      </c>
      <c r="E98" s="36"/>
      <c r="F98" s="36"/>
    </row>
    <row r="99" spans="1:6" ht="13.8">
      <c r="A99" s="634"/>
      <c r="B99" s="634"/>
      <c r="C99" s="634"/>
      <c r="D99" s="634"/>
      <c r="E99" s="36"/>
      <c r="F99" s="36"/>
    </row>
    <row r="100" spans="1:6" ht="13.8">
      <c r="A100" s="628" t="s">
        <v>253</v>
      </c>
      <c r="B100" s="628"/>
      <c r="C100" s="628"/>
      <c r="D100" s="628"/>
      <c r="E100" s="36"/>
      <c r="F100" s="36"/>
    </row>
    <row r="101" spans="1:6" ht="13.8">
      <c r="A101" s="154">
        <v>5</v>
      </c>
      <c r="B101" s="647" t="s">
        <v>254</v>
      </c>
      <c r="C101" s="647"/>
      <c r="D101" s="154" t="s">
        <v>171</v>
      </c>
      <c r="E101" s="36"/>
      <c r="F101" s="36"/>
    </row>
    <row r="102" spans="1:6" ht="13.8">
      <c r="A102" s="75" t="s">
        <v>172</v>
      </c>
      <c r="B102" s="646" t="s">
        <v>255</v>
      </c>
      <c r="C102" s="646"/>
      <c r="D102" s="181"/>
      <c r="E102" s="36"/>
      <c r="F102" s="36"/>
    </row>
    <row r="103" spans="1:6" ht="13.8">
      <c r="A103" s="75" t="s">
        <v>174</v>
      </c>
      <c r="B103" s="646" t="s">
        <v>256</v>
      </c>
      <c r="C103" s="646"/>
      <c r="D103" s="181"/>
      <c r="E103" s="36"/>
      <c r="F103" s="36"/>
    </row>
    <row r="104" spans="1:6" ht="13.8">
      <c r="A104" s="75" t="s">
        <v>176</v>
      </c>
      <c r="B104" s="646" t="s">
        <v>257</v>
      </c>
      <c r="C104" s="646"/>
      <c r="D104" s="181"/>
      <c r="E104" s="36"/>
      <c r="F104" s="36"/>
    </row>
    <row r="105" spans="1:6" ht="13.8">
      <c r="A105" s="75" t="s">
        <v>185</v>
      </c>
      <c r="B105" s="646" t="s">
        <v>258</v>
      </c>
      <c r="C105" s="646"/>
      <c r="D105" s="181"/>
      <c r="E105" s="36"/>
      <c r="F105" s="36"/>
    </row>
    <row r="106" spans="1:6" ht="13.8">
      <c r="A106" s="75" t="s">
        <v>205</v>
      </c>
      <c r="B106" s="646" t="s">
        <v>259</v>
      </c>
      <c r="C106" s="646"/>
      <c r="D106" s="181"/>
      <c r="E106" s="36"/>
      <c r="F106" s="36"/>
    </row>
    <row r="107" spans="1:6" ht="13.8">
      <c r="A107" s="75" t="s">
        <v>207</v>
      </c>
      <c r="B107" s="646" t="s">
        <v>260</v>
      </c>
      <c r="C107" s="646"/>
      <c r="D107" s="181"/>
      <c r="E107" s="36"/>
      <c r="F107" s="36"/>
    </row>
    <row r="108" spans="1:6" ht="13.8">
      <c r="A108" s="75" t="s">
        <v>209</v>
      </c>
      <c r="B108" s="646" t="s">
        <v>261</v>
      </c>
      <c r="C108" s="646"/>
      <c r="D108" s="181"/>
      <c r="E108" s="36"/>
      <c r="F108" s="36"/>
    </row>
    <row r="109" spans="1:6" ht="13.8">
      <c r="A109" s="628" t="s">
        <v>262</v>
      </c>
      <c r="B109" s="628"/>
      <c r="C109" s="628"/>
      <c r="D109" s="165">
        <f>SUM(D102:D108)</f>
        <v>0</v>
      </c>
      <c r="E109" s="36"/>
      <c r="F109" s="36"/>
    </row>
    <row r="110" spans="1:6" ht="13.8">
      <c r="A110" s="627"/>
      <c r="B110" s="627"/>
      <c r="C110" s="627"/>
      <c r="D110" s="627"/>
      <c r="E110" s="36"/>
      <c r="F110" s="36"/>
    </row>
    <row r="111" spans="1:6" ht="13.8">
      <c r="A111" s="628" t="s">
        <v>263</v>
      </c>
      <c r="B111" s="628"/>
      <c r="C111" s="628"/>
      <c r="D111" s="628"/>
      <c r="E111" s="36"/>
      <c r="F111" s="36"/>
    </row>
    <row r="112" spans="1:6" ht="13.8">
      <c r="A112" s="154">
        <v>6</v>
      </c>
      <c r="B112" s="182" t="s">
        <v>264</v>
      </c>
      <c r="C112" s="153" t="s">
        <v>265</v>
      </c>
      <c r="D112" s="183" t="s">
        <v>171</v>
      </c>
      <c r="E112" s="36"/>
      <c r="F112" s="36"/>
    </row>
    <row r="113" spans="1:6" ht="13.8">
      <c r="A113" s="75" t="s">
        <v>172</v>
      </c>
      <c r="B113" s="161" t="s">
        <v>266</v>
      </c>
      <c r="C113" s="178">
        <v>0.06</v>
      </c>
      <c r="D113" s="167">
        <f>D131*C113</f>
        <v>4.1739959038965893</v>
      </c>
      <c r="E113" s="36"/>
      <c r="F113" s="36"/>
    </row>
    <row r="114" spans="1:6" ht="13.8">
      <c r="A114" s="75" t="s">
        <v>174</v>
      </c>
      <c r="B114" s="184" t="s">
        <v>267</v>
      </c>
      <c r="C114" s="185">
        <v>6.7900000000000002E-2</v>
      </c>
      <c r="D114" s="167">
        <f>(D113+D131)*C114</f>
        <v>5.0069863531175534</v>
      </c>
      <c r="E114" s="36"/>
      <c r="F114" s="36"/>
    </row>
    <row r="115" spans="1:6" ht="13.8">
      <c r="A115" s="75" t="s">
        <v>176</v>
      </c>
      <c r="B115" s="161" t="s">
        <v>119</v>
      </c>
      <c r="C115" s="178">
        <f>SUM(C117:C121)</f>
        <v>0.14250000000000002</v>
      </c>
      <c r="D115" s="167">
        <f>SUM(D117:D121)</f>
        <v>13.086332645339848</v>
      </c>
      <c r="E115" s="36"/>
      <c r="F115" s="36"/>
    </row>
    <row r="116" spans="1:6" ht="13.8">
      <c r="A116" s="641"/>
      <c r="B116" s="186" t="s">
        <v>120</v>
      </c>
      <c r="C116" s="187"/>
      <c r="D116" s="349"/>
      <c r="E116" s="36"/>
      <c r="F116" s="36"/>
    </row>
    <row r="117" spans="1:6" ht="13.8">
      <c r="A117" s="641"/>
      <c r="B117" s="161" t="s">
        <v>121</v>
      </c>
      <c r="C117" s="267">
        <f>Pis</f>
        <v>1.6500000000000001E-2</v>
      </c>
      <c r="D117" s="167">
        <f>(D131+D113+D114)/(1-SUM(C117:C121))*C117</f>
        <v>1.5152595694604034</v>
      </c>
      <c r="E117" s="36"/>
      <c r="F117" s="36"/>
    </row>
    <row r="118" spans="1:6" ht="13.8">
      <c r="A118" s="641"/>
      <c r="B118" s="189" t="s">
        <v>123</v>
      </c>
      <c r="C118" s="269">
        <f>Cofins</f>
        <v>7.5999999999999998E-2</v>
      </c>
      <c r="D118" s="167">
        <f>(D131+D113+D114)/(1-SUM(C117:C121))*C118</f>
        <v>6.9793774108479179</v>
      </c>
      <c r="E118" s="36"/>
      <c r="F118" s="36"/>
    </row>
    <row r="119" spans="1:6" ht="13.8">
      <c r="A119" s="641"/>
      <c r="B119" s="186" t="s">
        <v>125</v>
      </c>
      <c r="C119" s="350"/>
      <c r="D119" s="158"/>
      <c r="E119" s="36"/>
      <c r="F119" s="36"/>
    </row>
    <row r="120" spans="1:6" ht="13.8">
      <c r="A120" s="641"/>
      <c r="B120" s="161" t="s">
        <v>126</v>
      </c>
      <c r="C120" s="682">
        <f>ISS</f>
        <v>0.05</v>
      </c>
      <c r="D120" s="648">
        <f>(D131+D113+D114)/(1-SUM(C117:C121))*C120</f>
        <v>4.5916956650315255</v>
      </c>
      <c r="E120" s="36"/>
      <c r="F120" s="36"/>
    </row>
    <row r="121" spans="1:6" ht="13.8">
      <c r="A121" s="641"/>
      <c r="B121" s="189" t="s">
        <v>128</v>
      </c>
      <c r="C121" s="682"/>
      <c r="D121" s="648"/>
      <c r="E121" s="36"/>
      <c r="F121" s="36"/>
    </row>
    <row r="122" spans="1:6" ht="13.8">
      <c r="A122" s="649" t="s">
        <v>268</v>
      </c>
      <c r="B122" s="649"/>
      <c r="C122" s="649"/>
      <c r="D122" s="170">
        <f>SUM(D113:D115)</f>
        <v>22.267314902353991</v>
      </c>
      <c r="E122" s="36"/>
      <c r="F122" s="36"/>
    </row>
    <row r="123" spans="1:6" ht="13.8">
      <c r="A123" s="627"/>
      <c r="B123" s="627"/>
      <c r="C123" s="627"/>
      <c r="D123" s="627"/>
      <c r="E123" s="36"/>
      <c r="F123" s="36"/>
    </row>
    <row r="124" spans="1:6" ht="13.8">
      <c r="A124" s="628" t="s">
        <v>269</v>
      </c>
      <c r="B124" s="628"/>
      <c r="C124" s="628"/>
      <c r="D124" s="628"/>
      <c r="E124" s="36"/>
      <c r="F124" s="36"/>
    </row>
    <row r="125" spans="1:6" ht="13.8">
      <c r="A125" s="191"/>
      <c r="B125" s="647" t="s">
        <v>270</v>
      </c>
      <c r="C125" s="647"/>
      <c r="D125" s="192" t="s">
        <v>271</v>
      </c>
      <c r="E125" s="115"/>
      <c r="F125" s="36"/>
    </row>
    <row r="126" spans="1:6" ht="13.8">
      <c r="A126" s="75" t="s">
        <v>172</v>
      </c>
      <c r="B126" s="646" t="s">
        <v>272</v>
      </c>
      <c r="C126" s="646"/>
      <c r="D126" s="167">
        <f>D32</f>
        <v>40.060489772727266</v>
      </c>
      <c r="E126" s="115"/>
      <c r="F126" s="36"/>
    </row>
    <row r="127" spans="1:6" ht="13.8">
      <c r="A127" s="75" t="s">
        <v>174</v>
      </c>
      <c r="B127" s="646" t="s">
        <v>273</v>
      </c>
      <c r="C127" s="646"/>
      <c r="D127" s="167">
        <f>D66</f>
        <v>26.833851399431815</v>
      </c>
      <c r="E127" s="36"/>
      <c r="F127" s="36"/>
    </row>
    <row r="128" spans="1:6" ht="13.8">
      <c r="A128" s="75" t="s">
        <v>176</v>
      </c>
      <c r="B128" s="646" t="s">
        <v>274</v>
      </c>
      <c r="C128" s="646"/>
      <c r="D128" s="167">
        <f>D76</f>
        <v>2.672257226117424</v>
      </c>
      <c r="E128" s="36"/>
      <c r="F128" s="36"/>
    </row>
    <row r="129" spans="1:6" ht="13.8">
      <c r="A129" s="75" t="s">
        <v>185</v>
      </c>
      <c r="B129" s="646" t="s">
        <v>275</v>
      </c>
      <c r="C129" s="646"/>
      <c r="D129" s="167">
        <f>D98</f>
        <v>0</v>
      </c>
      <c r="E129" s="115"/>
      <c r="F129" s="36"/>
    </row>
    <row r="130" spans="1:6" ht="13.8">
      <c r="A130" s="75" t="s">
        <v>205</v>
      </c>
      <c r="B130" s="646" t="s">
        <v>276</v>
      </c>
      <c r="C130" s="646"/>
      <c r="D130" s="167">
        <f>D109</f>
        <v>0</v>
      </c>
      <c r="E130" s="115"/>
      <c r="F130" s="36"/>
    </row>
    <row r="131" spans="1:6" ht="13.8">
      <c r="A131" s="628" t="s">
        <v>277</v>
      </c>
      <c r="B131" s="628"/>
      <c r="C131" s="628"/>
      <c r="D131" s="165">
        <f>SUM(D126:D130)</f>
        <v>69.566598398276497</v>
      </c>
      <c r="E131" s="115"/>
      <c r="F131" s="36"/>
    </row>
    <row r="132" spans="1:6" ht="13.8">
      <c r="A132" s="155" t="s">
        <v>207</v>
      </c>
      <c r="B132" s="646" t="s">
        <v>278</v>
      </c>
      <c r="C132" s="646"/>
      <c r="D132" s="167">
        <f>D122</f>
        <v>22.267314902353991</v>
      </c>
      <c r="E132" s="115"/>
      <c r="F132" s="36"/>
    </row>
    <row r="133" spans="1:6" ht="13.8">
      <c r="A133" s="628" t="s">
        <v>279</v>
      </c>
      <c r="B133" s="628"/>
      <c r="C133" s="628"/>
      <c r="D133" s="165">
        <f>SUM(D131:D132)</f>
        <v>91.833913300630485</v>
      </c>
      <c r="E133" s="115"/>
      <c r="F133" s="36"/>
    </row>
  </sheetData>
  <mergeCells count="92">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B36:C36"/>
    <mergeCell ref="A39:B39"/>
    <mergeCell ref="A40:D40"/>
    <mergeCell ref="A41:D41"/>
    <mergeCell ref="A52:D52"/>
    <mergeCell ref="A53:D53"/>
    <mergeCell ref="B54:C54"/>
    <mergeCell ref="A59:C59"/>
    <mergeCell ref="A60:D60"/>
    <mergeCell ref="A61:D61"/>
    <mergeCell ref="B62:C62"/>
    <mergeCell ref="B63:C63"/>
    <mergeCell ref="B64:C64"/>
    <mergeCell ref="B65:C65"/>
    <mergeCell ref="A66:C66"/>
    <mergeCell ref="A67:D67"/>
    <mergeCell ref="A68:D68"/>
    <mergeCell ref="B69:C69"/>
    <mergeCell ref="A76:B76"/>
    <mergeCell ref="A77:D77"/>
    <mergeCell ref="A78:D78"/>
    <mergeCell ref="A79:D79"/>
    <mergeCell ref="B80:C80"/>
    <mergeCell ref="A87:B87"/>
    <mergeCell ref="A88:D88"/>
    <mergeCell ref="A89:D89"/>
    <mergeCell ref="B90:C90"/>
    <mergeCell ref="B91:C91"/>
    <mergeCell ref="A92:C92"/>
    <mergeCell ref="A93:D93"/>
    <mergeCell ref="A94:D94"/>
    <mergeCell ref="B95:C95"/>
    <mergeCell ref="B96:C96"/>
    <mergeCell ref="B97:C97"/>
    <mergeCell ref="A98:C98"/>
    <mergeCell ref="A99:D99"/>
    <mergeCell ref="A100:D100"/>
    <mergeCell ref="B101:C101"/>
    <mergeCell ref="B102:C102"/>
    <mergeCell ref="B103:C103"/>
    <mergeCell ref="B104:C104"/>
    <mergeCell ref="B105:C105"/>
    <mergeCell ref="A122:C122"/>
    <mergeCell ref="B106:C106"/>
    <mergeCell ref="B107:C107"/>
    <mergeCell ref="B108:C108"/>
    <mergeCell ref="A109:C109"/>
    <mergeCell ref="A110:D110"/>
    <mergeCell ref="G19:K25"/>
    <mergeCell ref="A133:C133"/>
    <mergeCell ref="B128:C128"/>
    <mergeCell ref="B129:C129"/>
    <mergeCell ref="B130:C130"/>
    <mergeCell ref="A131:C131"/>
    <mergeCell ref="B132:C132"/>
    <mergeCell ref="A123:D123"/>
    <mergeCell ref="A124:D124"/>
    <mergeCell ref="B125:C125"/>
    <mergeCell ref="B126:C126"/>
    <mergeCell ref="B127:C127"/>
    <mergeCell ref="A111:D111"/>
    <mergeCell ref="A116:A121"/>
    <mergeCell ref="C120:C121"/>
    <mergeCell ref="D120:D121"/>
  </mergeCells>
  <hyperlinks>
    <hyperlink ref="F2" location="RESUMO!A1" display="Resumo"/>
    <hyperlink ref="F3" location="'Tabela auxiliar cct'!A1" display="Tabela auxiliar cct"/>
    <hyperlink ref="F4" location="'Tabela auxiliar tributos'!A1" display="Tabela auxiliar tributos"/>
  </hyperlinks>
  <pageMargins left="0.51180555555555596" right="0.51180555555555596" top="0.78749999999999998" bottom="0.78749999999999998" header="0.511811023622047" footer="0.511811023622047"/>
  <pageSetup paperSize="9" orientation="portrait" horizontalDpi="300" verticalDpi="300"/>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MK145"/>
  <sheetViews>
    <sheetView zoomScale="90" zoomScaleNormal="90" workbookViewId="0">
      <selection activeCell="P2" sqref="P2"/>
    </sheetView>
  </sheetViews>
  <sheetFormatPr defaultColWidth="6.19921875" defaultRowHeight="14.25" customHeight="1"/>
  <cols>
    <col min="1" max="1" width="64.19921875" style="351" customWidth="1"/>
    <col min="2" max="2" width="10.69921875" style="352" bestFit="1" customWidth="1"/>
    <col min="3" max="6" width="9.19921875" style="352" bestFit="1" customWidth="1"/>
    <col min="7" max="7" width="10.5" style="352" bestFit="1" customWidth="1"/>
    <col min="8" max="8" width="7.69921875" style="352" customWidth="1"/>
    <col min="9" max="9" width="9.8984375" style="353" customWidth="1"/>
    <col min="10" max="14" width="4.19921875" style="352" hidden="1" customWidth="1"/>
    <col min="15" max="15" width="4.19921875" style="352" customWidth="1"/>
    <col min="16" max="16" width="14.09765625" style="352" customWidth="1"/>
    <col min="17" max="23" width="4.19921875" style="352" customWidth="1"/>
    <col min="24" max="1021" width="6.19921875" style="352"/>
    <col min="1022" max="1025" width="5.19921875" style="354" customWidth="1"/>
  </cols>
  <sheetData>
    <row r="1" spans="1:1025" s="360" customFormat="1" ht="39" customHeight="1">
      <c r="A1" s="355" t="s">
        <v>482</v>
      </c>
      <c r="B1" s="356"/>
      <c r="C1" s="356"/>
      <c r="D1" s="356"/>
      <c r="E1" s="356"/>
      <c r="F1" s="356"/>
      <c r="G1" s="357"/>
      <c r="H1" s="358"/>
      <c r="I1" s="358"/>
      <c r="J1" s="358"/>
      <c r="K1" s="358"/>
      <c r="L1" s="358"/>
      <c r="M1" s="358"/>
      <c r="N1" s="358"/>
      <c r="O1" s="358"/>
      <c r="P1" s="39" t="s">
        <v>179</v>
      </c>
      <c r="Q1" s="358"/>
      <c r="R1" s="358"/>
      <c r="S1" s="358"/>
      <c r="T1" s="358"/>
      <c r="U1" s="358"/>
      <c r="V1" s="358"/>
      <c r="W1" s="358"/>
      <c r="X1" s="358"/>
      <c r="Y1" s="358"/>
      <c r="Z1" s="358"/>
      <c r="AA1" s="358"/>
      <c r="AB1" s="358"/>
      <c r="AC1" s="358"/>
      <c r="AD1" s="358"/>
      <c r="AE1" s="358"/>
      <c r="AF1" s="358"/>
      <c r="AG1" s="358"/>
      <c r="AH1" s="358"/>
      <c r="AI1" s="358"/>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8"/>
      <c r="BN1" s="358"/>
      <c r="BO1" s="358"/>
      <c r="BP1" s="358"/>
      <c r="BQ1" s="358"/>
      <c r="BR1" s="358"/>
      <c r="BS1" s="358"/>
      <c r="BT1" s="358"/>
      <c r="BU1" s="358"/>
      <c r="BV1" s="358"/>
      <c r="BW1" s="358"/>
      <c r="BX1" s="358"/>
      <c r="BY1" s="358"/>
      <c r="BZ1" s="358"/>
      <c r="CA1" s="358"/>
      <c r="CB1" s="358"/>
      <c r="CC1" s="358"/>
      <c r="CD1" s="358"/>
      <c r="CE1" s="358"/>
      <c r="CF1" s="358"/>
      <c r="CG1" s="358"/>
      <c r="CH1" s="358"/>
      <c r="CI1" s="358"/>
      <c r="CJ1" s="358"/>
      <c r="CK1" s="358"/>
      <c r="CL1" s="358"/>
      <c r="CM1" s="358"/>
      <c r="CN1" s="358"/>
      <c r="CO1" s="358"/>
      <c r="CP1" s="358"/>
      <c r="CQ1" s="358"/>
      <c r="CR1" s="358"/>
      <c r="CS1" s="358"/>
      <c r="CT1" s="358"/>
      <c r="CU1" s="358"/>
      <c r="CV1" s="358"/>
      <c r="CW1" s="358"/>
      <c r="CX1" s="358"/>
      <c r="CY1" s="358"/>
      <c r="CZ1" s="358"/>
      <c r="DA1" s="358"/>
      <c r="DB1" s="358"/>
      <c r="DC1" s="358"/>
      <c r="DD1" s="358"/>
      <c r="DE1" s="358"/>
      <c r="DF1" s="358"/>
      <c r="DG1" s="358"/>
      <c r="DH1" s="358"/>
      <c r="DI1" s="358"/>
      <c r="DJ1" s="358"/>
      <c r="DK1" s="358"/>
      <c r="DL1" s="358"/>
      <c r="DM1" s="358"/>
      <c r="DN1" s="358"/>
      <c r="DO1" s="358"/>
      <c r="DP1" s="358"/>
      <c r="DQ1" s="358"/>
      <c r="DR1" s="358"/>
      <c r="DS1" s="358"/>
      <c r="DT1" s="358"/>
      <c r="DU1" s="358"/>
      <c r="DV1" s="358"/>
      <c r="DW1" s="358"/>
      <c r="DX1" s="358"/>
      <c r="DY1" s="358"/>
      <c r="DZ1" s="358"/>
      <c r="EA1" s="358"/>
      <c r="EB1" s="358"/>
      <c r="EC1" s="358"/>
      <c r="ED1" s="358"/>
      <c r="EE1" s="358"/>
      <c r="EF1" s="358"/>
      <c r="EG1" s="358"/>
      <c r="EH1" s="358"/>
      <c r="EI1" s="358"/>
      <c r="EJ1" s="358"/>
      <c r="EK1" s="358"/>
      <c r="EL1" s="358"/>
      <c r="EM1" s="358"/>
      <c r="EN1" s="358"/>
      <c r="EO1" s="358"/>
      <c r="EP1" s="358"/>
      <c r="EQ1" s="358"/>
      <c r="ER1" s="358"/>
      <c r="ES1" s="358"/>
      <c r="ET1" s="358"/>
      <c r="EU1" s="358"/>
      <c r="EV1" s="358"/>
      <c r="EW1" s="358"/>
      <c r="EX1" s="358"/>
      <c r="EY1" s="358"/>
      <c r="EZ1" s="358"/>
      <c r="FA1" s="358"/>
      <c r="FB1" s="358"/>
      <c r="FC1" s="358"/>
      <c r="FD1" s="358"/>
      <c r="FE1" s="358"/>
      <c r="FF1" s="358"/>
      <c r="FG1" s="358"/>
      <c r="FH1" s="358"/>
      <c r="FI1" s="358"/>
      <c r="FJ1" s="358"/>
      <c r="FK1" s="358"/>
      <c r="FL1" s="358"/>
      <c r="FM1" s="358"/>
      <c r="FN1" s="358"/>
      <c r="FO1" s="358"/>
      <c r="FP1" s="358"/>
      <c r="FQ1" s="358"/>
      <c r="FR1" s="358"/>
      <c r="FS1" s="358"/>
      <c r="FT1" s="358"/>
      <c r="FU1" s="358"/>
      <c r="FV1" s="358"/>
      <c r="FW1" s="358"/>
      <c r="FX1" s="358"/>
      <c r="FY1" s="358"/>
      <c r="FZ1" s="358"/>
      <c r="GA1" s="358"/>
      <c r="GB1" s="358"/>
      <c r="GC1" s="358"/>
      <c r="GD1" s="358"/>
      <c r="GE1" s="358"/>
      <c r="GF1" s="358"/>
      <c r="GG1" s="358"/>
      <c r="GH1" s="358"/>
      <c r="GI1" s="358"/>
      <c r="GJ1" s="358"/>
      <c r="GK1" s="358"/>
      <c r="GL1" s="358"/>
      <c r="GM1" s="358"/>
      <c r="GN1" s="358"/>
      <c r="GO1" s="358"/>
      <c r="GP1" s="358"/>
      <c r="GQ1" s="358"/>
      <c r="GR1" s="358"/>
      <c r="GS1" s="358"/>
      <c r="GT1" s="358"/>
      <c r="GU1" s="358"/>
      <c r="GV1" s="358"/>
      <c r="GW1" s="358"/>
      <c r="GX1" s="358"/>
      <c r="GY1" s="358"/>
      <c r="GZ1" s="358"/>
      <c r="HA1" s="358"/>
      <c r="HB1" s="358"/>
      <c r="HC1" s="358"/>
      <c r="HD1" s="358"/>
      <c r="HE1" s="358"/>
      <c r="HF1" s="358"/>
      <c r="HG1" s="358"/>
      <c r="HH1" s="358"/>
      <c r="HI1" s="358"/>
      <c r="HJ1" s="358"/>
      <c r="HK1" s="358"/>
      <c r="HL1" s="358"/>
      <c r="HM1" s="358"/>
      <c r="HN1" s="358"/>
      <c r="HO1" s="358"/>
      <c r="HP1" s="358"/>
      <c r="HQ1" s="358"/>
      <c r="HR1" s="358"/>
      <c r="HS1" s="358"/>
      <c r="HT1" s="358"/>
      <c r="HU1" s="358"/>
      <c r="HV1" s="358"/>
      <c r="HW1" s="358"/>
      <c r="HX1" s="358"/>
      <c r="HY1" s="358"/>
      <c r="HZ1" s="358"/>
      <c r="IA1" s="358"/>
      <c r="IB1" s="358"/>
      <c r="IC1" s="358"/>
      <c r="ID1" s="358"/>
      <c r="IE1" s="358"/>
      <c r="IF1" s="358"/>
      <c r="IG1" s="358"/>
      <c r="IH1" s="358"/>
      <c r="II1" s="358"/>
      <c r="IJ1" s="358"/>
      <c r="IK1" s="358"/>
      <c r="IL1" s="358"/>
      <c r="IM1" s="358"/>
      <c r="IN1" s="358"/>
      <c r="IO1" s="358"/>
      <c r="IP1" s="358"/>
      <c r="IQ1" s="358"/>
      <c r="IR1" s="358"/>
      <c r="IS1" s="358"/>
      <c r="IT1" s="358"/>
      <c r="IU1" s="358"/>
      <c r="IV1" s="358"/>
      <c r="IW1" s="358"/>
      <c r="IX1" s="358"/>
      <c r="IY1" s="358"/>
      <c r="IZ1" s="358"/>
      <c r="JA1" s="358"/>
      <c r="JB1" s="358"/>
      <c r="JC1" s="358"/>
      <c r="JD1" s="358"/>
      <c r="JE1" s="358"/>
      <c r="JF1" s="358"/>
      <c r="JG1" s="358"/>
      <c r="JH1" s="358"/>
      <c r="JI1" s="358"/>
      <c r="JJ1" s="358"/>
      <c r="JK1" s="358"/>
      <c r="JL1" s="358"/>
      <c r="JM1" s="358"/>
      <c r="JN1" s="358"/>
      <c r="JO1" s="358"/>
      <c r="JP1" s="358"/>
      <c r="JQ1" s="358"/>
      <c r="JR1" s="358"/>
      <c r="JS1" s="358"/>
      <c r="JT1" s="358"/>
      <c r="JU1" s="358"/>
      <c r="JV1" s="358"/>
      <c r="JW1" s="358"/>
      <c r="JX1" s="358"/>
      <c r="JY1" s="358"/>
      <c r="JZ1" s="358"/>
      <c r="KA1" s="358"/>
      <c r="KB1" s="358"/>
      <c r="KC1" s="358"/>
      <c r="KD1" s="358"/>
      <c r="KE1" s="358"/>
      <c r="KF1" s="358"/>
      <c r="KG1" s="358"/>
      <c r="KH1" s="358"/>
      <c r="KI1" s="358"/>
      <c r="KJ1" s="358"/>
      <c r="KK1" s="358"/>
      <c r="KL1" s="358"/>
      <c r="KM1" s="358"/>
      <c r="KN1" s="358"/>
      <c r="KO1" s="358"/>
      <c r="KP1" s="358"/>
      <c r="KQ1" s="358"/>
      <c r="KR1" s="358"/>
      <c r="KS1" s="358"/>
      <c r="KT1" s="358"/>
      <c r="KU1" s="358"/>
      <c r="KV1" s="358"/>
      <c r="KW1" s="358"/>
      <c r="KX1" s="358"/>
      <c r="KY1" s="358"/>
      <c r="KZ1" s="358"/>
      <c r="LA1" s="358"/>
      <c r="LB1" s="358"/>
      <c r="LC1" s="358"/>
      <c r="LD1" s="358"/>
      <c r="LE1" s="358"/>
      <c r="LF1" s="358"/>
      <c r="LG1" s="358"/>
      <c r="LH1" s="358"/>
      <c r="LI1" s="358"/>
      <c r="LJ1" s="358"/>
      <c r="LK1" s="358"/>
      <c r="LL1" s="358"/>
      <c r="LM1" s="358"/>
      <c r="LN1" s="358"/>
      <c r="LO1" s="358"/>
      <c r="LP1" s="358"/>
      <c r="LQ1" s="358"/>
      <c r="LR1" s="358"/>
      <c r="LS1" s="358"/>
      <c r="LT1" s="358"/>
      <c r="LU1" s="358"/>
      <c r="LV1" s="358"/>
      <c r="LW1" s="358"/>
      <c r="LX1" s="358"/>
      <c r="LY1" s="358"/>
      <c r="LZ1" s="358"/>
      <c r="MA1" s="358"/>
      <c r="MB1" s="358"/>
      <c r="MC1" s="358"/>
      <c r="MD1" s="358"/>
      <c r="ME1" s="358"/>
      <c r="MF1" s="358"/>
      <c r="MG1" s="358"/>
      <c r="MH1" s="358"/>
      <c r="MI1" s="358"/>
      <c r="MJ1" s="358"/>
      <c r="MK1" s="358"/>
      <c r="ML1" s="358"/>
      <c r="MM1" s="358"/>
      <c r="MN1" s="358"/>
      <c r="MO1" s="358"/>
      <c r="MP1" s="358"/>
      <c r="MQ1" s="358"/>
      <c r="MR1" s="358"/>
      <c r="MS1" s="358"/>
      <c r="MT1" s="358"/>
      <c r="MU1" s="358"/>
      <c r="MV1" s="358"/>
      <c r="MW1" s="358"/>
      <c r="MX1" s="358"/>
      <c r="MY1" s="358"/>
      <c r="MZ1" s="358"/>
      <c r="NA1" s="358"/>
      <c r="NB1" s="358"/>
      <c r="NC1" s="358"/>
      <c r="ND1" s="358"/>
      <c r="NE1" s="358"/>
      <c r="NF1" s="358"/>
      <c r="NG1" s="358"/>
      <c r="NH1" s="358"/>
      <c r="NI1" s="358"/>
      <c r="NJ1" s="358"/>
      <c r="NK1" s="358"/>
      <c r="NL1" s="358"/>
      <c r="NM1" s="358"/>
      <c r="NN1" s="358"/>
      <c r="NO1" s="358"/>
      <c r="NP1" s="358"/>
      <c r="NQ1" s="358"/>
      <c r="NR1" s="358"/>
      <c r="NS1" s="358"/>
      <c r="NT1" s="358"/>
      <c r="NU1" s="358"/>
      <c r="NV1" s="358"/>
      <c r="NW1" s="358"/>
      <c r="NX1" s="358"/>
      <c r="NY1" s="358"/>
      <c r="NZ1" s="358"/>
      <c r="OA1" s="358"/>
      <c r="OB1" s="358"/>
      <c r="OC1" s="358"/>
      <c r="OD1" s="358"/>
      <c r="OE1" s="358"/>
      <c r="OF1" s="358"/>
      <c r="OG1" s="358"/>
      <c r="OH1" s="358"/>
      <c r="OI1" s="358"/>
      <c r="OJ1" s="358"/>
      <c r="OK1" s="358"/>
      <c r="OL1" s="358"/>
      <c r="OM1" s="358"/>
      <c r="ON1" s="358"/>
      <c r="OO1" s="358"/>
      <c r="OP1" s="358"/>
      <c r="OQ1" s="358"/>
      <c r="OR1" s="358"/>
      <c r="OS1" s="358"/>
      <c r="OT1" s="358"/>
      <c r="OU1" s="358"/>
      <c r="OV1" s="358"/>
      <c r="OW1" s="358"/>
      <c r="OX1" s="358"/>
      <c r="OY1" s="358"/>
      <c r="OZ1" s="358"/>
      <c r="PA1" s="358"/>
      <c r="PB1" s="358"/>
      <c r="PC1" s="358"/>
      <c r="PD1" s="358"/>
      <c r="PE1" s="358"/>
      <c r="PF1" s="358"/>
      <c r="PG1" s="358"/>
      <c r="PH1" s="358"/>
      <c r="PI1" s="358"/>
      <c r="PJ1" s="358"/>
      <c r="PK1" s="358"/>
      <c r="PL1" s="358"/>
      <c r="PM1" s="358"/>
      <c r="PN1" s="358"/>
      <c r="PO1" s="358"/>
      <c r="PP1" s="358"/>
      <c r="PQ1" s="358"/>
      <c r="PR1" s="358"/>
      <c r="PS1" s="358"/>
      <c r="PT1" s="358"/>
      <c r="PU1" s="358"/>
      <c r="PV1" s="358"/>
      <c r="PW1" s="358"/>
      <c r="PX1" s="358"/>
      <c r="PY1" s="358"/>
      <c r="PZ1" s="358"/>
      <c r="QA1" s="358"/>
      <c r="QB1" s="358"/>
      <c r="QC1" s="358"/>
      <c r="QD1" s="358"/>
      <c r="QE1" s="358"/>
      <c r="QF1" s="358"/>
      <c r="QG1" s="358"/>
      <c r="QH1" s="358"/>
      <c r="QI1" s="358"/>
      <c r="QJ1" s="358"/>
      <c r="QK1" s="358"/>
      <c r="QL1" s="358"/>
      <c r="QM1" s="358"/>
      <c r="QN1" s="358"/>
      <c r="QO1" s="358"/>
      <c r="QP1" s="358"/>
      <c r="QQ1" s="358"/>
      <c r="QR1" s="358"/>
      <c r="QS1" s="358"/>
      <c r="QT1" s="358"/>
      <c r="QU1" s="358"/>
      <c r="QV1" s="358"/>
      <c r="QW1" s="358"/>
      <c r="QX1" s="358"/>
      <c r="QY1" s="358"/>
      <c r="QZ1" s="358"/>
      <c r="RA1" s="358"/>
      <c r="RB1" s="358"/>
      <c r="RC1" s="358"/>
      <c r="RD1" s="358"/>
      <c r="RE1" s="358"/>
      <c r="RF1" s="358"/>
      <c r="RG1" s="358"/>
      <c r="RH1" s="358"/>
      <c r="RI1" s="358"/>
      <c r="RJ1" s="358"/>
      <c r="RK1" s="358"/>
      <c r="RL1" s="358"/>
      <c r="RM1" s="358"/>
      <c r="RN1" s="358"/>
      <c r="RO1" s="358"/>
      <c r="RP1" s="358"/>
      <c r="RQ1" s="358"/>
      <c r="RR1" s="358"/>
      <c r="RS1" s="358"/>
      <c r="RT1" s="358"/>
      <c r="RU1" s="358"/>
      <c r="RV1" s="358"/>
      <c r="RW1" s="358"/>
      <c r="RX1" s="358"/>
      <c r="RY1" s="358"/>
      <c r="RZ1" s="358"/>
      <c r="SA1" s="358"/>
      <c r="SB1" s="358"/>
      <c r="SC1" s="358"/>
      <c r="SD1" s="358"/>
      <c r="SE1" s="358"/>
      <c r="SF1" s="358"/>
      <c r="SG1" s="358"/>
      <c r="SH1" s="358"/>
      <c r="SI1" s="358"/>
      <c r="SJ1" s="358"/>
      <c r="SK1" s="358"/>
      <c r="SL1" s="358"/>
      <c r="SM1" s="358"/>
      <c r="SN1" s="358"/>
      <c r="SO1" s="358"/>
      <c r="SP1" s="358"/>
      <c r="SQ1" s="358"/>
      <c r="SR1" s="358"/>
      <c r="SS1" s="358"/>
      <c r="ST1" s="358"/>
      <c r="SU1" s="358"/>
      <c r="SV1" s="358"/>
      <c r="SW1" s="358"/>
      <c r="SX1" s="358"/>
      <c r="SY1" s="358"/>
      <c r="SZ1" s="358"/>
      <c r="TA1" s="358"/>
      <c r="TB1" s="358"/>
      <c r="TC1" s="358"/>
      <c r="TD1" s="358"/>
      <c r="TE1" s="358"/>
      <c r="TF1" s="358"/>
      <c r="TG1" s="358"/>
      <c r="TH1" s="358"/>
      <c r="TI1" s="358"/>
      <c r="TJ1" s="358"/>
      <c r="TK1" s="358"/>
      <c r="TL1" s="358"/>
      <c r="TM1" s="358"/>
      <c r="TN1" s="358"/>
      <c r="TO1" s="358"/>
      <c r="TP1" s="358"/>
      <c r="TQ1" s="358"/>
      <c r="TR1" s="358"/>
      <c r="TS1" s="358"/>
      <c r="TT1" s="358"/>
      <c r="TU1" s="358"/>
      <c r="TV1" s="358"/>
      <c r="TW1" s="358"/>
      <c r="TX1" s="358"/>
      <c r="TY1" s="358"/>
      <c r="TZ1" s="358"/>
      <c r="UA1" s="358"/>
      <c r="UB1" s="358"/>
      <c r="UC1" s="358"/>
      <c r="UD1" s="358"/>
      <c r="UE1" s="358"/>
      <c r="UF1" s="358"/>
      <c r="UG1" s="358"/>
      <c r="UH1" s="358"/>
      <c r="UI1" s="358"/>
      <c r="UJ1" s="358"/>
      <c r="UK1" s="358"/>
      <c r="UL1" s="358"/>
      <c r="UM1" s="358"/>
      <c r="UN1" s="358"/>
      <c r="UO1" s="358"/>
      <c r="UP1" s="358"/>
      <c r="UQ1" s="358"/>
      <c r="UR1" s="358"/>
      <c r="US1" s="358"/>
      <c r="UT1" s="358"/>
      <c r="UU1" s="358"/>
      <c r="UV1" s="358"/>
      <c r="UW1" s="358"/>
      <c r="UX1" s="358"/>
      <c r="UY1" s="358"/>
      <c r="UZ1" s="358"/>
      <c r="VA1" s="358"/>
      <c r="VB1" s="358"/>
      <c r="VC1" s="358"/>
      <c r="VD1" s="358"/>
      <c r="VE1" s="358"/>
      <c r="VF1" s="358"/>
      <c r="VG1" s="358"/>
      <c r="VH1" s="358"/>
      <c r="VI1" s="358"/>
      <c r="VJ1" s="358"/>
      <c r="VK1" s="358"/>
      <c r="VL1" s="358"/>
      <c r="VM1" s="358"/>
      <c r="VN1" s="358"/>
      <c r="VO1" s="358"/>
      <c r="VP1" s="358"/>
      <c r="VQ1" s="358"/>
      <c r="VR1" s="358"/>
      <c r="VS1" s="358"/>
      <c r="VT1" s="358"/>
      <c r="VU1" s="358"/>
      <c r="VV1" s="358"/>
      <c r="VW1" s="358"/>
      <c r="VX1" s="358"/>
      <c r="VY1" s="358"/>
      <c r="VZ1" s="358"/>
      <c r="WA1" s="358"/>
      <c r="WB1" s="358"/>
      <c r="WC1" s="358"/>
      <c r="WD1" s="358"/>
      <c r="WE1" s="358"/>
      <c r="WF1" s="358"/>
      <c r="WG1" s="358"/>
      <c r="WH1" s="358"/>
      <c r="WI1" s="358"/>
      <c r="WJ1" s="358"/>
      <c r="WK1" s="358"/>
      <c r="WL1" s="358"/>
      <c r="WM1" s="358"/>
      <c r="WN1" s="358"/>
      <c r="WO1" s="358"/>
      <c r="WP1" s="358"/>
      <c r="WQ1" s="358"/>
      <c r="WR1" s="358"/>
      <c r="WS1" s="358"/>
      <c r="WT1" s="358"/>
      <c r="WU1" s="358"/>
      <c r="WV1" s="358"/>
      <c r="WW1" s="358"/>
      <c r="WX1" s="358"/>
      <c r="WY1" s="358"/>
      <c r="WZ1" s="358"/>
      <c r="XA1" s="358"/>
      <c r="XB1" s="358"/>
      <c r="XC1" s="358"/>
      <c r="XD1" s="358"/>
      <c r="XE1" s="358"/>
      <c r="XF1" s="358"/>
      <c r="XG1" s="358"/>
      <c r="XH1" s="358"/>
      <c r="XI1" s="358"/>
      <c r="XJ1" s="358"/>
      <c r="XK1" s="358"/>
      <c r="XL1" s="358"/>
      <c r="XM1" s="358"/>
      <c r="XN1" s="358"/>
      <c r="XO1" s="358"/>
      <c r="XP1" s="358"/>
      <c r="XQ1" s="358"/>
      <c r="XR1" s="358"/>
      <c r="XS1" s="358"/>
      <c r="XT1" s="358"/>
      <c r="XU1" s="358"/>
      <c r="XV1" s="358"/>
      <c r="XW1" s="358"/>
      <c r="XX1" s="358"/>
      <c r="XY1" s="358"/>
      <c r="XZ1" s="358"/>
      <c r="YA1" s="358"/>
      <c r="YB1" s="358"/>
      <c r="YC1" s="358"/>
      <c r="YD1" s="358"/>
      <c r="YE1" s="358"/>
      <c r="YF1" s="358"/>
      <c r="YG1" s="358"/>
      <c r="YH1" s="358"/>
      <c r="YI1" s="358"/>
      <c r="YJ1" s="358"/>
      <c r="YK1" s="358"/>
      <c r="YL1" s="358"/>
      <c r="YM1" s="358"/>
      <c r="YN1" s="358"/>
      <c r="YO1" s="358"/>
      <c r="YP1" s="358"/>
      <c r="YQ1" s="358"/>
      <c r="YR1" s="358"/>
      <c r="YS1" s="358"/>
      <c r="YT1" s="358"/>
      <c r="YU1" s="358"/>
      <c r="YV1" s="358"/>
      <c r="YW1" s="358"/>
      <c r="YX1" s="358"/>
      <c r="YY1" s="358"/>
      <c r="YZ1" s="358"/>
      <c r="ZA1" s="358"/>
      <c r="ZB1" s="358"/>
      <c r="ZC1" s="358"/>
      <c r="ZD1" s="358"/>
      <c r="ZE1" s="358"/>
      <c r="ZF1" s="358"/>
      <c r="ZG1" s="358"/>
      <c r="ZH1" s="358"/>
      <c r="ZI1" s="358"/>
      <c r="ZJ1" s="358"/>
      <c r="ZK1" s="358"/>
      <c r="ZL1" s="358"/>
      <c r="ZM1" s="358"/>
      <c r="ZN1" s="358"/>
      <c r="ZO1" s="358"/>
      <c r="ZP1" s="358"/>
      <c r="ZQ1" s="358"/>
      <c r="ZR1" s="358"/>
      <c r="ZS1" s="358"/>
      <c r="ZT1" s="358"/>
      <c r="ZU1" s="358"/>
      <c r="ZV1" s="358"/>
      <c r="ZW1" s="358"/>
      <c r="ZX1" s="358"/>
      <c r="ZY1" s="358"/>
      <c r="ZZ1" s="358"/>
      <c r="AAA1" s="358"/>
      <c r="AAB1" s="358"/>
      <c r="AAC1" s="358"/>
      <c r="AAD1" s="358"/>
      <c r="AAE1" s="358"/>
      <c r="AAF1" s="358"/>
      <c r="AAG1" s="358"/>
      <c r="AAH1" s="358"/>
      <c r="AAI1" s="358"/>
      <c r="AAJ1" s="358"/>
      <c r="AAK1" s="358"/>
      <c r="AAL1" s="358"/>
      <c r="AAM1" s="358"/>
      <c r="AAN1" s="358"/>
      <c r="AAO1" s="358"/>
      <c r="AAP1" s="358"/>
      <c r="AAQ1" s="358"/>
      <c r="AAR1" s="358"/>
      <c r="AAS1" s="358"/>
      <c r="AAT1" s="358"/>
      <c r="AAU1" s="358"/>
      <c r="AAV1" s="358"/>
      <c r="AAW1" s="358"/>
      <c r="AAX1" s="358"/>
      <c r="AAY1" s="358"/>
      <c r="AAZ1" s="358"/>
      <c r="ABA1" s="358"/>
      <c r="ABB1" s="358"/>
      <c r="ABC1" s="358"/>
      <c r="ABD1" s="358"/>
      <c r="ABE1" s="358"/>
      <c r="ABF1" s="358"/>
      <c r="ABG1" s="358"/>
      <c r="ABH1" s="358"/>
      <c r="ABI1" s="358"/>
      <c r="ABJ1" s="358"/>
      <c r="ABK1" s="358"/>
      <c r="ABL1" s="358"/>
      <c r="ABM1" s="358"/>
      <c r="ABN1" s="358"/>
      <c r="ABO1" s="358"/>
      <c r="ABP1" s="358"/>
      <c r="ABQ1" s="358"/>
      <c r="ABR1" s="358"/>
      <c r="ABS1" s="358"/>
      <c r="ABT1" s="358"/>
      <c r="ABU1" s="358"/>
      <c r="ABV1" s="358"/>
      <c r="ABW1" s="358"/>
      <c r="ABX1" s="358"/>
      <c r="ABY1" s="358"/>
      <c r="ABZ1" s="358"/>
      <c r="ACA1" s="358"/>
      <c r="ACB1" s="358"/>
      <c r="ACC1" s="358"/>
      <c r="ACD1" s="358"/>
      <c r="ACE1" s="358"/>
      <c r="ACF1" s="358"/>
      <c r="ACG1" s="358"/>
      <c r="ACH1" s="358"/>
      <c r="ACI1" s="358"/>
      <c r="ACJ1" s="358"/>
      <c r="ACK1" s="358"/>
      <c r="ACL1" s="358"/>
      <c r="ACM1" s="358"/>
      <c r="ACN1" s="358"/>
      <c r="ACO1" s="358"/>
      <c r="ACP1" s="358"/>
      <c r="ACQ1" s="358"/>
      <c r="ACR1" s="358"/>
      <c r="ACS1" s="358"/>
      <c r="ACT1" s="358"/>
      <c r="ACU1" s="358"/>
      <c r="ACV1" s="358"/>
      <c r="ACW1" s="358"/>
      <c r="ACX1" s="358"/>
      <c r="ACY1" s="358"/>
      <c r="ACZ1" s="358"/>
      <c r="ADA1" s="358"/>
      <c r="ADB1" s="358"/>
      <c r="ADC1" s="358"/>
      <c r="ADD1" s="358"/>
      <c r="ADE1" s="358"/>
      <c r="ADF1" s="358"/>
      <c r="ADG1" s="358"/>
      <c r="ADH1" s="358"/>
      <c r="ADI1" s="358"/>
      <c r="ADJ1" s="358"/>
      <c r="ADK1" s="358"/>
      <c r="ADL1" s="358"/>
      <c r="ADM1" s="358"/>
      <c r="ADN1" s="358"/>
      <c r="ADO1" s="358"/>
      <c r="ADP1" s="358"/>
      <c r="ADQ1" s="358"/>
      <c r="ADR1" s="358"/>
      <c r="ADS1" s="358"/>
      <c r="ADT1" s="358"/>
      <c r="ADU1" s="358"/>
      <c r="ADV1" s="358"/>
      <c r="ADW1" s="358"/>
      <c r="ADX1" s="358"/>
      <c r="ADY1" s="358"/>
      <c r="ADZ1" s="358"/>
      <c r="AEA1" s="358"/>
      <c r="AEB1" s="358"/>
      <c r="AEC1" s="358"/>
      <c r="AED1" s="358"/>
      <c r="AEE1" s="358"/>
      <c r="AEF1" s="358"/>
      <c r="AEG1" s="358"/>
      <c r="AEH1" s="358"/>
      <c r="AEI1" s="358"/>
      <c r="AEJ1" s="358"/>
      <c r="AEK1" s="358"/>
      <c r="AEL1" s="358"/>
      <c r="AEM1" s="358"/>
      <c r="AEN1" s="358"/>
      <c r="AEO1" s="358"/>
      <c r="AEP1" s="358"/>
      <c r="AEQ1" s="358"/>
      <c r="AER1" s="358"/>
      <c r="AES1" s="358"/>
      <c r="AET1" s="358"/>
      <c r="AEU1" s="358"/>
      <c r="AEV1" s="358"/>
      <c r="AEW1" s="358"/>
      <c r="AEX1" s="358"/>
      <c r="AEY1" s="358"/>
      <c r="AEZ1" s="358"/>
      <c r="AFA1" s="358"/>
      <c r="AFB1" s="358"/>
      <c r="AFC1" s="358"/>
      <c r="AFD1" s="358"/>
      <c r="AFE1" s="358"/>
      <c r="AFF1" s="358"/>
      <c r="AFG1" s="358"/>
      <c r="AFH1" s="358"/>
      <c r="AFI1" s="358"/>
      <c r="AFJ1" s="358"/>
      <c r="AFK1" s="358"/>
      <c r="AFL1" s="358"/>
      <c r="AFM1" s="358"/>
      <c r="AFN1" s="358"/>
      <c r="AFO1" s="358"/>
      <c r="AFP1" s="358"/>
      <c r="AFQ1" s="358"/>
      <c r="AFR1" s="358"/>
      <c r="AFS1" s="358"/>
      <c r="AFT1" s="358"/>
      <c r="AFU1" s="358"/>
      <c r="AFV1" s="358"/>
      <c r="AFW1" s="358"/>
      <c r="AFX1" s="358"/>
      <c r="AFY1" s="358"/>
      <c r="AFZ1" s="358"/>
      <c r="AGA1" s="358"/>
      <c r="AGB1" s="358"/>
      <c r="AGC1" s="358"/>
      <c r="AGD1" s="358"/>
      <c r="AGE1" s="358"/>
      <c r="AGF1" s="358"/>
      <c r="AGG1" s="358"/>
      <c r="AGH1" s="358"/>
      <c r="AGI1" s="358"/>
      <c r="AGJ1" s="358"/>
      <c r="AGK1" s="358"/>
      <c r="AGL1" s="358"/>
      <c r="AGM1" s="358"/>
      <c r="AGN1" s="358"/>
      <c r="AGO1" s="358"/>
      <c r="AGP1" s="358"/>
      <c r="AGQ1" s="358"/>
      <c r="AGR1" s="358"/>
      <c r="AGS1" s="358"/>
      <c r="AGT1" s="358"/>
      <c r="AGU1" s="358"/>
      <c r="AGV1" s="358"/>
      <c r="AGW1" s="358"/>
      <c r="AGX1" s="358"/>
      <c r="AGY1" s="358"/>
      <c r="AGZ1" s="358"/>
      <c r="AHA1" s="358"/>
      <c r="AHB1" s="358"/>
      <c r="AHC1" s="358"/>
      <c r="AHD1" s="358"/>
      <c r="AHE1" s="358"/>
      <c r="AHF1" s="358"/>
      <c r="AHG1" s="358"/>
      <c r="AHH1" s="358"/>
      <c r="AHI1" s="358"/>
      <c r="AHJ1" s="358"/>
      <c r="AHK1" s="358"/>
      <c r="AHL1" s="358"/>
      <c r="AHM1" s="358"/>
      <c r="AHN1" s="358"/>
      <c r="AHO1" s="358"/>
      <c r="AHP1" s="358"/>
      <c r="AHQ1" s="358"/>
      <c r="AHR1" s="358"/>
      <c r="AHS1" s="358"/>
      <c r="AHT1" s="358"/>
      <c r="AHU1" s="358"/>
      <c r="AHV1" s="358"/>
      <c r="AHW1" s="358"/>
      <c r="AHX1" s="358"/>
      <c r="AHY1" s="358"/>
      <c r="AHZ1" s="358"/>
      <c r="AIA1" s="358"/>
      <c r="AIB1" s="358"/>
      <c r="AIC1" s="358"/>
      <c r="AID1" s="358"/>
      <c r="AIE1" s="358"/>
      <c r="AIF1" s="358"/>
      <c r="AIG1" s="358"/>
      <c r="AIH1" s="358"/>
      <c r="AII1" s="358"/>
      <c r="AIJ1" s="358"/>
      <c r="AIK1" s="358"/>
      <c r="AIL1" s="358"/>
      <c r="AIM1" s="358"/>
      <c r="AIN1" s="358"/>
      <c r="AIO1" s="358"/>
      <c r="AIP1" s="358"/>
      <c r="AIQ1" s="358"/>
      <c r="AIR1" s="358"/>
      <c r="AIS1" s="358"/>
      <c r="AIT1" s="358"/>
      <c r="AIU1" s="358"/>
      <c r="AIV1" s="358"/>
      <c r="AIW1" s="358"/>
      <c r="AIX1" s="358"/>
      <c r="AIY1" s="358"/>
      <c r="AIZ1" s="358"/>
      <c r="AJA1" s="358"/>
      <c r="AJB1" s="358"/>
      <c r="AJC1" s="358"/>
      <c r="AJD1" s="358"/>
      <c r="AJE1" s="358"/>
      <c r="AJF1" s="358"/>
      <c r="AJG1" s="358"/>
      <c r="AJH1" s="358"/>
      <c r="AJI1" s="358"/>
      <c r="AJJ1" s="358"/>
      <c r="AJK1" s="358"/>
      <c r="AJL1" s="358"/>
      <c r="AJM1" s="358"/>
      <c r="AJN1" s="358"/>
      <c r="AJO1" s="358"/>
      <c r="AJP1" s="358"/>
      <c r="AJQ1" s="358"/>
      <c r="AJR1" s="358"/>
      <c r="AJS1" s="358"/>
      <c r="AJT1" s="358"/>
      <c r="AJU1" s="358"/>
      <c r="AJV1" s="358"/>
      <c r="AJW1" s="358"/>
      <c r="AJX1" s="358"/>
      <c r="AJY1" s="358"/>
      <c r="AJZ1" s="358"/>
      <c r="AKA1" s="358"/>
      <c r="AKB1" s="358"/>
      <c r="AKC1" s="358"/>
      <c r="AKD1" s="358"/>
      <c r="AKE1" s="358"/>
      <c r="AKF1" s="358"/>
      <c r="AKG1" s="358"/>
      <c r="AKH1" s="358"/>
      <c r="AKI1" s="358"/>
      <c r="AKJ1" s="358"/>
      <c r="AKK1" s="358"/>
      <c r="AKL1" s="358"/>
      <c r="AKM1" s="358"/>
      <c r="AKN1" s="358"/>
      <c r="AKO1" s="358"/>
      <c r="AKP1" s="358"/>
      <c r="AKQ1" s="358"/>
      <c r="AKR1" s="358"/>
      <c r="AKS1" s="358"/>
      <c r="AKT1" s="358"/>
      <c r="AKU1" s="358"/>
      <c r="AKV1" s="358"/>
      <c r="AKW1" s="358"/>
      <c r="AKX1" s="358"/>
      <c r="AKY1" s="358"/>
      <c r="AKZ1" s="358"/>
      <c r="ALA1" s="358"/>
      <c r="ALB1" s="358"/>
      <c r="ALC1" s="358"/>
      <c r="ALD1" s="358"/>
      <c r="ALE1" s="358"/>
      <c r="ALF1" s="358"/>
      <c r="ALG1" s="358"/>
      <c r="ALH1" s="358"/>
      <c r="ALI1" s="358"/>
      <c r="ALJ1" s="358"/>
      <c r="ALK1" s="358"/>
      <c r="ALL1" s="358"/>
      <c r="ALM1" s="358"/>
      <c r="ALN1" s="358"/>
      <c r="ALO1" s="358"/>
      <c r="ALP1" s="358"/>
      <c r="ALQ1" s="358"/>
      <c r="ALR1" s="358"/>
      <c r="ALS1" s="358"/>
      <c r="ALT1" s="358"/>
      <c r="ALU1" s="358"/>
      <c r="ALV1" s="358"/>
      <c r="ALW1" s="358"/>
      <c r="ALX1" s="358"/>
      <c r="ALY1" s="358"/>
      <c r="ALZ1" s="358"/>
      <c r="AMA1" s="358"/>
      <c r="AMB1" s="358"/>
      <c r="AMC1" s="358"/>
      <c r="AMD1" s="358"/>
      <c r="AME1" s="358"/>
      <c r="AMF1" s="358"/>
      <c r="AMG1" s="358"/>
      <c r="AMH1" s="359"/>
      <c r="AMI1" s="359"/>
      <c r="AMJ1" s="359"/>
      <c r="AMK1" s="359"/>
    </row>
    <row r="2" spans="1:1025" s="360" customFormat="1" ht="15.6">
      <c r="A2" s="361" t="s">
        <v>170</v>
      </c>
      <c r="B2" s="362" t="s">
        <v>483</v>
      </c>
      <c r="C2" s="362" t="s">
        <v>330</v>
      </c>
      <c r="D2" s="362" t="s">
        <v>331</v>
      </c>
      <c r="E2" s="362" t="s">
        <v>332</v>
      </c>
      <c r="F2" s="362" t="s">
        <v>333</v>
      </c>
      <c r="G2" s="362" t="s">
        <v>334</v>
      </c>
      <c r="H2" s="358"/>
      <c r="I2" s="358"/>
      <c r="J2" s="358"/>
      <c r="K2" s="358"/>
      <c r="L2" s="358"/>
      <c r="M2" s="358"/>
      <c r="N2" s="358"/>
      <c r="O2" s="358"/>
      <c r="P2" s="363" t="s">
        <v>181</v>
      </c>
      <c r="Q2" s="358"/>
      <c r="R2" s="358"/>
      <c r="S2" s="358"/>
      <c r="T2" s="358"/>
      <c r="U2" s="358"/>
      <c r="V2" s="358"/>
      <c r="W2" s="358"/>
      <c r="X2" s="358"/>
      <c r="Y2" s="358"/>
      <c r="Z2" s="358"/>
      <c r="AA2" s="358"/>
      <c r="AB2" s="358"/>
      <c r="AC2" s="358"/>
      <c r="AD2" s="358"/>
      <c r="AE2" s="358"/>
      <c r="AF2" s="358"/>
      <c r="AG2" s="358"/>
      <c r="AH2" s="358"/>
      <c r="AI2" s="358"/>
      <c r="AJ2" s="358"/>
      <c r="AK2" s="358"/>
      <c r="AL2" s="358"/>
      <c r="AM2" s="358"/>
      <c r="AN2" s="358"/>
      <c r="AO2" s="358"/>
      <c r="AP2" s="358"/>
      <c r="AQ2" s="358"/>
      <c r="AR2" s="358"/>
      <c r="AS2" s="358"/>
      <c r="AT2" s="358"/>
      <c r="AU2" s="358"/>
      <c r="AV2" s="358"/>
      <c r="AW2" s="358"/>
      <c r="AX2" s="358"/>
      <c r="AY2" s="358"/>
      <c r="AZ2" s="358"/>
      <c r="BA2" s="358"/>
      <c r="BB2" s="358"/>
      <c r="BC2" s="358"/>
      <c r="BD2" s="358"/>
      <c r="BE2" s="358"/>
      <c r="BF2" s="358"/>
      <c r="BG2" s="358"/>
      <c r="BH2" s="358"/>
      <c r="BI2" s="358"/>
      <c r="BJ2" s="358"/>
      <c r="BK2" s="358"/>
      <c r="BL2" s="358"/>
      <c r="BM2" s="358"/>
      <c r="BN2" s="358"/>
      <c r="BO2" s="358"/>
      <c r="BP2" s="358"/>
      <c r="BQ2" s="358"/>
      <c r="BR2" s="358"/>
      <c r="BS2" s="358"/>
      <c r="BT2" s="358"/>
      <c r="BU2" s="358"/>
      <c r="BV2" s="358"/>
      <c r="BW2" s="358"/>
      <c r="BX2" s="358"/>
      <c r="BY2" s="358"/>
      <c r="BZ2" s="358"/>
      <c r="CA2" s="358"/>
      <c r="CB2" s="358"/>
      <c r="CC2" s="358"/>
      <c r="CD2" s="358"/>
      <c r="CE2" s="358"/>
      <c r="CF2" s="358"/>
      <c r="CG2" s="358"/>
      <c r="CH2" s="358"/>
      <c r="CI2" s="358"/>
      <c r="CJ2" s="358"/>
      <c r="CK2" s="358"/>
      <c r="CL2" s="358"/>
      <c r="CM2" s="358"/>
      <c r="CN2" s="358"/>
      <c r="CO2" s="358"/>
      <c r="CP2" s="358"/>
      <c r="CQ2" s="358"/>
      <c r="CR2" s="358"/>
      <c r="CS2" s="358"/>
      <c r="CT2" s="358"/>
      <c r="CU2" s="358"/>
      <c r="CV2" s="358"/>
      <c r="CW2" s="358"/>
      <c r="CX2" s="358"/>
      <c r="CY2" s="358"/>
      <c r="CZ2" s="358"/>
      <c r="DA2" s="358"/>
      <c r="DB2" s="358"/>
      <c r="DC2" s="358"/>
      <c r="DD2" s="358"/>
      <c r="DE2" s="358"/>
      <c r="DF2" s="358"/>
      <c r="DG2" s="358"/>
      <c r="DH2" s="358"/>
      <c r="DI2" s="358"/>
      <c r="DJ2" s="358"/>
      <c r="DK2" s="358"/>
      <c r="DL2" s="358"/>
      <c r="DM2" s="358"/>
      <c r="DN2" s="358"/>
      <c r="DO2" s="358"/>
      <c r="DP2" s="358"/>
      <c r="DQ2" s="358"/>
      <c r="DR2" s="358"/>
      <c r="DS2" s="358"/>
      <c r="DT2" s="358"/>
      <c r="DU2" s="358"/>
      <c r="DV2" s="358"/>
      <c r="DW2" s="358"/>
      <c r="DX2" s="358"/>
      <c r="DY2" s="358"/>
      <c r="DZ2" s="358"/>
      <c r="EA2" s="358"/>
      <c r="EB2" s="358"/>
      <c r="EC2" s="358"/>
      <c r="ED2" s="358"/>
      <c r="EE2" s="358"/>
      <c r="EF2" s="358"/>
      <c r="EG2" s="358"/>
      <c r="EH2" s="358"/>
      <c r="EI2" s="358"/>
      <c r="EJ2" s="358"/>
      <c r="EK2" s="358"/>
      <c r="EL2" s="358"/>
      <c r="EM2" s="358"/>
      <c r="EN2" s="358"/>
      <c r="EO2" s="358"/>
      <c r="EP2" s="358"/>
      <c r="EQ2" s="358"/>
      <c r="ER2" s="358"/>
      <c r="ES2" s="358"/>
      <c r="ET2" s="358"/>
      <c r="EU2" s="358"/>
      <c r="EV2" s="358"/>
      <c r="EW2" s="358"/>
      <c r="EX2" s="358"/>
      <c r="EY2" s="358"/>
      <c r="EZ2" s="358"/>
      <c r="FA2" s="358"/>
      <c r="FB2" s="358"/>
      <c r="FC2" s="358"/>
      <c r="FD2" s="358"/>
      <c r="FE2" s="358"/>
      <c r="FF2" s="358"/>
      <c r="FG2" s="358"/>
      <c r="FH2" s="358"/>
      <c r="FI2" s="358"/>
      <c r="FJ2" s="358"/>
      <c r="FK2" s="358"/>
      <c r="FL2" s="358"/>
      <c r="FM2" s="358"/>
      <c r="FN2" s="358"/>
      <c r="FO2" s="358"/>
      <c r="FP2" s="358"/>
      <c r="FQ2" s="358"/>
      <c r="FR2" s="358"/>
      <c r="FS2" s="358"/>
      <c r="FT2" s="358"/>
      <c r="FU2" s="358"/>
      <c r="FV2" s="358"/>
      <c r="FW2" s="358"/>
      <c r="FX2" s="358"/>
      <c r="FY2" s="358"/>
      <c r="FZ2" s="358"/>
      <c r="GA2" s="358"/>
      <c r="GB2" s="358"/>
      <c r="GC2" s="358"/>
      <c r="GD2" s="358"/>
      <c r="GE2" s="358"/>
      <c r="GF2" s="358"/>
      <c r="GG2" s="358"/>
      <c r="GH2" s="358"/>
      <c r="GI2" s="358"/>
      <c r="GJ2" s="358"/>
      <c r="GK2" s="358"/>
      <c r="GL2" s="358"/>
      <c r="GM2" s="358"/>
      <c r="GN2" s="358"/>
      <c r="GO2" s="358"/>
      <c r="GP2" s="358"/>
      <c r="GQ2" s="358"/>
      <c r="GR2" s="358"/>
      <c r="GS2" s="358"/>
      <c r="GT2" s="358"/>
      <c r="GU2" s="358"/>
      <c r="GV2" s="358"/>
      <c r="GW2" s="358"/>
      <c r="GX2" s="358"/>
      <c r="GY2" s="358"/>
      <c r="GZ2" s="358"/>
      <c r="HA2" s="358"/>
      <c r="HB2" s="358"/>
      <c r="HC2" s="358"/>
      <c r="HD2" s="358"/>
      <c r="HE2" s="358"/>
      <c r="HF2" s="358"/>
      <c r="HG2" s="358"/>
      <c r="HH2" s="358"/>
      <c r="HI2" s="358"/>
      <c r="HJ2" s="358"/>
      <c r="HK2" s="358"/>
      <c r="HL2" s="358"/>
      <c r="HM2" s="358"/>
      <c r="HN2" s="358"/>
      <c r="HO2" s="358"/>
      <c r="HP2" s="358"/>
      <c r="HQ2" s="358"/>
      <c r="HR2" s="358"/>
      <c r="HS2" s="358"/>
      <c r="HT2" s="358"/>
      <c r="HU2" s="358"/>
      <c r="HV2" s="358"/>
      <c r="HW2" s="358"/>
      <c r="HX2" s="358"/>
      <c r="HY2" s="358"/>
      <c r="HZ2" s="358"/>
      <c r="IA2" s="358"/>
      <c r="IB2" s="358"/>
      <c r="IC2" s="358"/>
      <c r="ID2" s="358"/>
      <c r="IE2" s="358"/>
      <c r="IF2" s="358"/>
      <c r="IG2" s="358"/>
      <c r="IH2" s="358"/>
      <c r="II2" s="358"/>
      <c r="IJ2" s="358"/>
      <c r="IK2" s="358"/>
      <c r="IL2" s="358"/>
      <c r="IM2" s="358"/>
      <c r="IN2" s="358"/>
      <c r="IO2" s="358"/>
      <c r="IP2" s="358"/>
      <c r="IQ2" s="358"/>
      <c r="IR2" s="358"/>
      <c r="IS2" s="358"/>
      <c r="IT2" s="358"/>
      <c r="IU2" s="358"/>
      <c r="IV2" s="358"/>
      <c r="IW2" s="358"/>
      <c r="IX2" s="358"/>
      <c r="IY2" s="358"/>
      <c r="IZ2" s="358"/>
      <c r="JA2" s="358"/>
      <c r="JB2" s="358"/>
      <c r="JC2" s="358"/>
      <c r="JD2" s="358"/>
      <c r="JE2" s="358"/>
      <c r="JF2" s="358"/>
      <c r="JG2" s="358"/>
      <c r="JH2" s="358"/>
      <c r="JI2" s="358"/>
      <c r="JJ2" s="358"/>
      <c r="JK2" s="358"/>
      <c r="JL2" s="358"/>
      <c r="JM2" s="358"/>
      <c r="JN2" s="358"/>
      <c r="JO2" s="358"/>
      <c r="JP2" s="358"/>
      <c r="JQ2" s="358"/>
      <c r="JR2" s="358"/>
      <c r="JS2" s="358"/>
      <c r="JT2" s="358"/>
      <c r="JU2" s="358"/>
      <c r="JV2" s="358"/>
      <c r="JW2" s="358"/>
      <c r="JX2" s="358"/>
      <c r="JY2" s="358"/>
      <c r="JZ2" s="358"/>
      <c r="KA2" s="358"/>
      <c r="KB2" s="358"/>
      <c r="KC2" s="358"/>
      <c r="KD2" s="358"/>
      <c r="KE2" s="358"/>
      <c r="KF2" s="358"/>
      <c r="KG2" s="358"/>
      <c r="KH2" s="358"/>
      <c r="KI2" s="358"/>
      <c r="KJ2" s="358"/>
      <c r="KK2" s="358"/>
      <c r="KL2" s="358"/>
      <c r="KM2" s="358"/>
      <c r="KN2" s="358"/>
      <c r="KO2" s="358"/>
      <c r="KP2" s="358"/>
      <c r="KQ2" s="358"/>
      <c r="KR2" s="358"/>
      <c r="KS2" s="358"/>
      <c r="KT2" s="358"/>
      <c r="KU2" s="358"/>
      <c r="KV2" s="358"/>
      <c r="KW2" s="358"/>
      <c r="KX2" s="358"/>
      <c r="KY2" s="358"/>
      <c r="KZ2" s="358"/>
      <c r="LA2" s="358"/>
      <c r="LB2" s="358"/>
      <c r="LC2" s="358"/>
      <c r="LD2" s="358"/>
      <c r="LE2" s="358"/>
      <c r="LF2" s="358"/>
      <c r="LG2" s="358"/>
      <c r="LH2" s="358"/>
      <c r="LI2" s="358"/>
      <c r="LJ2" s="358"/>
      <c r="LK2" s="358"/>
      <c r="LL2" s="358"/>
      <c r="LM2" s="358"/>
      <c r="LN2" s="358"/>
      <c r="LO2" s="358"/>
      <c r="LP2" s="358"/>
      <c r="LQ2" s="358"/>
      <c r="LR2" s="358"/>
      <c r="LS2" s="358"/>
      <c r="LT2" s="358"/>
      <c r="LU2" s="358"/>
      <c r="LV2" s="358"/>
      <c r="LW2" s="358"/>
      <c r="LX2" s="358"/>
      <c r="LY2" s="358"/>
      <c r="LZ2" s="358"/>
      <c r="MA2" s="358"/>
      <c r="MB2" s="358"/>
      <c r="MC2" s="358"/>
      <c r="MD2" s="358"/>
      <c r="ME2" s="358"/>
      <c r="MF2" s="358"/>
      <c r="MG2" s="358"/>
      <c r="MH2" s="358"/>
      <c r="MI2" s="358"/>
      <c r="MJ2" s="358"/>
      <c r="MK2" s="358"/>
      <c r="ML2" s="358"/>
      <c r="MM2" s="358"/>
      <c r="MN2" s="358"/>
      <c r="MO2" s="358"/>
      <c r="MP2" s="358"/>
      <c r="MQ2" s="358"/>
      <c r="MR2" s="358"/>
      <c r="MS2" s="358"/>
      <c r="MT2" s="358"/>
      <c r="MU2" s="358"/>
      <c r="MV2" s="358"/>
      <c r="MW2" s="358"/>
      <c r="MX2" s="358"/>
      <c r="MY2" s="358"/>
      <c r="MZ2" s="358"/>
      <c r="NA2" s="358"/>
      <c r="NB2" s="358"/>
      <c r="NC2" s="358"/>
      <c r="ND2" s="358"/>
      <c r="NE2" s="358"/>
      <c r="NF2" s="358"/>
      <c r="NG2" s="358"/>
      <c r="NH2" s="358"/>
      <c r="NI2" s="358"/>
      <c r="NJ2" s="358"/>
      <c r="NK2" s="358"/>
      <c r="NL2" s="358"/>
      <c r="NM2" s="358"/>
      <c r="NN2" s="358"/>
      <c r="NO2" s="358"/>
      <c r="NP2" s="358"/>
      <c r="NQ2" s="358"/>
      <c r="NR2" s="358"/>
      <c r="NS2" s="358"/>
      <c r="NT2" s="358"/>
      <c r="NU2" s="358"/>
      <c r="NV2" s="358"/>
      <c r="NW2" s="358"/>
      <c r="NX2" s="358"/>
      <c r="NY2" s="358"/>
      <c r="NZ2" s="358"/>
      <c r="OA2" s="358"/>
      <c r="OB2" s="358"/>
      <c r="OC2" s="358"/>
      <c r="OD2" s="358"/>
      <c r="OE2" s="358"/>
      <c r="OF2" s="358"/>
      <c r="OG2" s="358"/>
      <c r="OH2" s="358"/>
      <c r="OI2" s="358"/>
      <c r="OJ2" s="358"/>
      <c r="OK2" s="358"/>
      <c r="OL2" s="358"/>
      <c r="OM2" s="358"/>
      <c r="ON2" s="358"/>
      <c r="OO2" s="358"/>
      <c r="OP2" s="358"/>
      <c r="OQ2" s="358"/>
      <c r="OR2" s="358"/>
      <c r="OS2" s="358"/>
      <c r="OT2" s="358"/>
      <c r="OU2" s="358"/>
      <c r="OV2" s="358"/>
      <c r="OW2" s="358"/>
      <c r="OX2" s="358"/>
      <c r="OY2" s="358"/>
      <c r="OZ2" s="358"/>
      <c r="PA2" s="358"/>
      <c r="PB2" s="358"/>
      <c r="PC2" s="358"/>
      <c r="PD2" s="358"/>
      <c r="PE2" s="358"/>
      <c r="PF2" s="358"/>
      <c r="PG2" s="358"/>
      <c r="PH2" s="358"/>
      <c r="PI2" s="358"/>
      <c r="PJ2" s="358"/>
      <c r="PK2" s="358"/>
      <c r="PL2" s="358"/>
      <c r="PM2" s="358"/>
      <c r="PN2" s="358"/>
      <c r="PO2" s="358"/>
      <c r="PP2" s="358"/>
      <c r="PQ2" s="358"/>
      <c r="PR2" s="358"/>
      <c r="PS2" s="358"/>
      <c r="PT2" s="358"/>
      <c r="PU2" s="358"/>
      <c r="PV2" s="358"/>
      <c r="PW2" s="358"/>
      <c r="PX2" s="358"/>
      <c r="PY2" s="358"/>
      <c r="PZ2" s="358"/>
      <c r="QA2" s="358"/>
      <c r="QB2" s="358"/>
      <c r="QC2" s="358"/>
      <c r="QD2" s="358"/>
      <c r="QE2" s="358"/>
      <c r="QF2" s="358"/>
      <c r="QG2" s="358"/>
      <c r="QH2" s="358"/>
      <c r="QI2" s="358"/>
      <c r="QJ2" s="358"/>
      <c r="QK2" s="358"/>
      <c r="QL2" s="358"/>
      <c r="QM2" s="358"/>
      <c r="QN2" s="358"/>
      <c r="QO2" s="358"/>
      <c r="QP2" s="358"/>
      <c r="QQ2" s="358"/>
      <c r="QR2" s="358"/>
      <c r="QS2" s="358"/>
      <c r="QT2" s="358"/>
      <c r="QU2" s="358"/>
      <c r="QV2" s="358"/>
      <c r="QW2" s="358"/>
      <c r="QX2" s="358"/>
      <c r="QY2" s="358"/>
      <c r="QZ2" s="358"/>
      <c r="RA2" s="358"/>
      <c r="RB2" s="358"/>
      <c r="RC2" s="358"/>
      <c r="RD2" s="358"/>
      <c r="RE2" s="358"/>
      <c r="RF2" s="358"/>
      <c r="RG2" s="358"/>
      <c r="RH2" s="358"/>
      <c r="RI2" s="358"/>
      <c r="RJ2" s="358"/>
      <c r="RK2" s="358"/>
      <c r="RL2" s="358"/>
      <c r="RM2" s="358"/>
      <c r="RN2" s="358"/>
      <c r="RO2" s="358"/>
      <c r="RP2" s="358"/>
      <c r="RQ2" s="358"/>
      <c r="RR2" s="358"/>
      <c r="RS2" s="358"/>
      <c r="RT2" s="358"/>
      <c r="RU2" s="358"/>
      <c r="RV2" s="358"/>
      <c r="RW2" s="358"/>
      <c r="RX2" s="358"/>
      <c r="RY2" s="358"/>
      <c r="RZ2" s="358"/>
      <c r="SA2" s="358"/>
      <c r="SB2" s="358"/>
      <c r="SC2" s="358"/>
      <c r="SD2" s="358"/>
      <c r="SE2" s="358"/>
      <c r="SF2" s="358"/>
      <c r="SG2" s="358"/>
      <c r="SH2" s="358"/>
      <c r="SI2" s="358"/>
      <c r="SJ2" s="358"/>
      <c r="SK2" s="358"/>
      <c r="SL2" s="358"/>
      <c r="SM2" s="358"/>
      <c r="SN2" s="358"/>
      <c r="SO2" s="358"/>
      <c r="SP2" s="358"/>
      <c r="SQ2" s="358"/>
      <c r="SR2" s="358"/>
      <c r="SS2" s="358"/>
      <c r="ST2" s="358"/>
      <c r="SU2" s="358"/>
      <c r="SV2" s="358"/>
      <c r="SW2" s="358"/>
      <c r="SX2" s="358"/>
      <c r="SY2" s="358"/>
      <c r="SZ2" s="358"/>
      <c r="TA2" s="358"/>
      <c r="TB2" s="358"/>
      <c r="TC2" s="358"/>
      <c r="TD2" s="358"/>
      <c r="TE2" s="358"/>
      <c r="TF2" s="358"/>
      <c r="TG2" s="358"/>
      <c r="TH2" s="358"/>
      <c r="TI2" s="358"/>
      <c r="TJ2" s="358"/>
      <c r="TK2" s="358"/>
      <c r="TL2" s="358"/>
      <c r="TM2" s="358"/>
      <c r="TN2" s="358"/>
      <c r="TO2" s="358"/>
      <c r="TP2" s="358"/>
      <c r="TQ2" s="358"/>
      <c r="TR2" s="358"/>
      <c r="TS2" s="358"/>
      <c r="TT2" s="358"/>
      <c r="TU2" s="358"/>
      <c r="TV2" s="358"/>
      <c r="TW2" s="358"/>
      <c r="TX2" s="358"/>
      <c r="TY2" s="358"/>
      <c r="TZ2" s="358"/>
      <c r="UA2" s="358"/>
      <c r="UB2" s="358"/>
      <c r="UC2" s="358"/>
      <c r="UD2" s="358"/>
      <c r="UE2" s="358"/>
      <c r="UF2" s="358"/>
      <c r="UG2" s="358"/>
      <c r="UH2" s="358"/>
      <c r="UI2" s="358"/>
      <c r="UJ2" s="358"/>
      <c r="UK2" s="358"/>
      <c r="UL2" s="358"/>
      <c r="UM2" s="358"/>
      <c r="UN2" s="358"/>
      <c r="UO2" s="358"/>
      <c r="UP2" s="358"/>
      <c r="UQ2" s="358"/>
      <c r="UR2" s="358"/>
      <c r="US2" s="358"/>
      <c r="UT2" s="358"/>
      <c r="UU2" s="358"/>
      <c r="UV2" s="358"/>
      <c r="UW2" s="358"/>
      <c r="UX2" s="358"/>
      <c r="UY2" s="358"/>
      <c r="UZ2" s="358"/>
      <c r="VA2" s="358"/>
      <c r="VB2" s="358"/>
      <c r="VC2" s="358"/>
      <c r="VD2" s="358"/>
      <c r="VE2" s="358"/>
      <c r="VF2" s="358"/>
      <c r="VG2" s="358"/>
      <c r="VH2" s="358"/>
      <c r="VI2" s="358"/>
      <c r="VJ2" s="358"/>
      <c r="VK2" s="358"/>
      <c r="VL2" s="358"/>
      <c r="VM2" s="358"/>
      <c r="VN2" s="358"/>
      <c r="VO2" s="358"/>
      <c r="VP2" s="358"/>
      <c r="VQ2" s="358"/>
      <c r="VR2" s="358"/>
      <c r="VS2" s="358"/>
      <c r="VT2" s="358"/>
      <c r="VU2" s="358"/>
      <c r="VV2" s="358"/>
      <c r="VW2" s="358"/>
      <c r="VX2" s="358"/>
      <c r="VY2" s="358"/>
      <c r="VZ2" s="358"/>
      <c r="WA2" s="358"/>
      <c r="WB2" s="358"/>
      <c r="WC2" s="358"/>
      <c r="WD2" s="358"/>
      <c r="WE2" s="358"/>
      <c r="WF2" s="358"/>
      <c r="WG2" s="358"/>
      <c r="WH2" s="358"/>
      <c r="WI2" s="358"/>
      <c r="WJ2" s="358"/>
      <c r="WK2" s="358"/>
      <c r="WL2" s="358"/>
      <c r="WM2" s="358"/>
      <c r="WN2" s="358"/>
      <c r="WO2" s="358"/>
      <c r="WP2" s="358"/>
      <c r="WQ2" s="358"/>
      <c r="WR2" s="358"/>
      <c r="WS2" s="358"/>
      <c r="WT2" s="358"/>
      <c r="WU2" s="358"/>
      <c r="WV2" s="358"/>
      <c r="WW2" s="358"/>
      <c r="WX2" s="358"/>
      <c r="WY2" s="358"/>
      <c r="WZ2" s="358"/>
      <c r="XA2" s="358"/>
      <c r="XB2" s="358"/>
      <c r="XC2" s="358"/>
      <c r="XD2" s="358"/>
      <c r="XE2" s="358"/>
      <c r="XF2" s="358"/>
      <c r="XG2" s="358"/>
      <c r="XH2" s="358"/>
      <c r="XI2" s="358"/>
      <c r="XJ2" s="358"/>
      <c r="XK2" s="358"/>
      <c r="XL2" s="358"/>
      <c r="XM2" s="358"/>
      <c r="XN2" s="358"/>
      <c r="XO2" s="358"/>
      <c r="XP2" s="358"/>
      <c r="XQ2" s="358"/>
      <c r="XR2" s="358"/>
      <c r="XS2" s="358"/>
      <c r="XT2" s="358"/>
      <c r="XU2" s="358"/>
      <c r="XV2" s="358"/>
      <c r="XW2" s="358"/>
      <c r="XX2" s="358"/>
      <c r="XY2" s="358"/>
      <c r="XZ2" s="358"/>
      <c r="YA2" s="358"/>
      <c r="YB2" s="358"/>
      <c r="YC2" s="358"/>
      <c r="YD2" s="358"/>
      <c r="YE2" s="358"/>
      <c r="YF2" s="358"/>
      <c r="YG2" s="358"/>
      <c r="YH2" s="358"/>
      <c r="YI2" s="358"/>
      <c r="YJ2" s="358"/>
      <c r="YK2" s="358"/>
      <c r="YL2" s="358"/>
      <c r="YM2" s="358"/>
      <c r="YN2" s="358"/>
      <c r="YO2" s="358"/>
      <c r="YP2" s="358"/>
      <c r="YQ2" s="358"/>
      <c r="YR2" s="358"/>
      <c r="YS2" s="358"/>
      <c r="YT2" s="358"/>
      <c r="YU2" s="358"/>
      <c r="YV2" s="358"/>
      <c r="YW2" s="358"/>
      <c r="YX2" s="358"/>
      <c r="YY2" s="358"/>
      <c r="YZ2" s="358"/>
      <c r="ZA2" s="358"/>
      <c r="ZB2" s="358"/>
      <c r="ZC2" s="358"/>
      <c r="ZD2" s="358"/>
      <c r="ZE2" s="358"/>
      <c r="ZF2" s="358"/>
      <c r="ZG2" s="358"/>
      <c r="ZH2" s="358"/>
      <c r="ZI2" s="358"/>
      <c r="ZJ2" s="358"/>
      <c r="ZK2" s="358"/>
      <c r="ZL2" s="358"/>
      <c r="ZM2" s="358"/>
      <c r="ZN2" s="358"/>
      <c r="ZO2" s="358"/>
      <c r="ZP2" s="358"/>
      <c r="ZQ2" s="358"/>
      <c r="ZR2" s="358"/>
      <c r="ZS2" s="358"/>
      <c r="ZT2" s="358"/>
      <c r="ZU2" s="358"/>
      <c r="ZV2" s="358"/>
      <c r="ZW2" s="358"/>
      <c r="ZX2" s="358"/>
      <c r="ZY2" s="358"/>
      <c r="ZZ2" s="358"/>
      <c r="AAA2" s="358"/>
      <c r="AAB2" s="358"/>
      <c r="AAC2" s="358"/>
      <c r="AAD2" s="358"/>
      <c r="AAE2" s="358"/>
      <c r="AAF2" s="358"/>
      <c r="AAG2" s="358"/>
      <c r="AAH2" s="358"/>
      <c r="AAI2" s="358"/>
      <c r="AAJ2" s="358"/>
      <c r="AAK2" s="358"/>
      <c r="AAL2" s="358"/>
      <c r="AAM2" s="358"/>
      <c r="AAN2" s="358"/>
      <c r="AAO2" s="358"/>
      <c r="AAP2" s="358"/>
      <c r="AAQ2" s="358"/>
      <c r="AAR2" s="358"/>
      <c r="AAS2" s="358"/>
      <c r="AAT2" s="358"/>
      <c r="AAU2" s="358"/>
      <c r="AAV2" s="358"/>
      <c r="AAW2" s="358"/>
      <c r="AAX2" s="358"/>
      <c r="AAY2" s="358"/>
      <c r="AAZ2" s="358"/>
      <c r="ABA2" s="358"/>
      <c r="ABB2" s="358"/>
      <c r="ABC2" s="358"/>
      <c r="ABD2" s="358"/>
      <c r="ABE2" s="358"/>
      <c r="ABF2" s="358"/>
      <c r="ABG2" s="358"/>
      <c r="ABH2" s="358"/>
      <c r="ABI2" s="358"/>
      <c r="ABJ2" s="358"/>
      <c r="ABK2" s="358"/>
      <c r="ABL2" s="358"/>
      <c r="ABM2" s="358"/>
      <c r="ABN2" s="358"/>
      <c r="ABO2" s="358"/>
      <c r="ABP2" s="358"/>
      <c r="ABQ2" s="358"/>
      <c r="ABR2" s="358"/>
      <c r="ABS2" s="358"/>
      <c r="ABT2" s="358"/>
      <c r="ABU2" s="358"/>
      <c r="ABV2" s="358"/>
      <c r="ABW2" s="358"/>
      <c r="ABX2" s="358"/>
      <c r="ABY2" s="358"/>
      <c r="ABZ2" s="358"/>
      <c r="ACA2" s="358"/>
      <c r="ACB2" s="358"/>
      <c r="ACC2" s="358"/>
      <c r="ACD2" s="358"/>
      <c r="ACE2" s="358"/>
      <c r="ACF2" s="358"/>
      <c r="ACG2" s="358"/>
      <c r="ACH2" s="358"/>
      <c r="ACI2" s="358"/>
      <c r="ACJ2" s="358"/>
      <c r="ACK2" s="358"/>
      <c r="ACL2" s="358"/>
      <c r="ACM2" s="358"/>
      <c r="ACN2" s="358"/>
      <c r="ACO2" s="358"/>
      <c r="ACP2" s="358"/>
      <c r="ACQ2" s="358"/>
      <c r="ACR2" s="358"/>
      <c r="ACS2" s="358"/>
      <c r="ACT2" s="358"/>
      <c r="ACU2" s="358"/>
      <c r="ACV2" s="358"/>
      <c r="ACW2" s="358"/>
      <c r="ACX2" s="358"/>
      <c r="ACY2" s="358"/>
      <c r="ACZ2" s="358"/>
      <c r="ADA2" s="358"/>
      <c r="ADB2" s="358"/>
      <c r="ADC2" s="358"/>
      <c r="ADD2" s="358"/>
      <c r="ADE2" s="358"/>
      <c r="ADF2" s="358"/>
      <c r="ADG2" s="358"/>
      <c r="ADH2" s="358"/>
      <c r="ADI2" s="358"/>
      <c r="ADJ2" s="358"/>
      <c r="ADK2" s="358"/>
      <c r="ADL2" s="358"/>
      <c r="ADM2" s="358"/>
      <c r="ADN2" s="358"/>
      <c r="ADO2" s="358"/>
      <c r="ADP2" s="358"/>
      <c r="ADQ2" s="358"/>
      <c r="ADR2" s="358"/>
      <c r="ADS2" s="358"/>
      <c r="ADT2" s="358"/>
      <c r="ADU2" s="358"/>
      <c r="ADV2" s="358"/>
      <c r="ADW2" s="358"/>
      <c r="ADX2" s="358"/>
      <c r="ADY2" s="358"/>
      <c r="ADZ2" s="358"/>
      <c r="AEA2" s="358"/>
      <c r="AEB2" s="358"/>
      <c r="AEC2" s="358"/>
      <c r="AED2" s="358"/>
      <c r="AEE2" s="358"/>
      <c r="AEF2" s="358"/>
      <c r="AEG2" s="358"/>
      <c r="AEH2" s="358"/>
      <c r="AEI2" s="358"/>
      <c r="AEJ2" s="358"/>
      <c r="AEK2" s="358"/>
      <c r="AEL2" s="358"/>
      <c r="AEM2" s="358"/>
      <c r="AEN2" s="358"/>
      <c r="AEO2" s="358"/>
      <c r="AEP2" s="358"/>
      <c r="AEQ2" s="358"/>
      <c r="AER2" s="358"/>
      <c r="AES2" s="358"/>
      <c r="AET2" s="358"/>
      <c r="AEU2" s="358"/>
      <c r="AEV2" s="358"/>
      <c r="AEW2" s="358"/>
      <c r="AEX2" s="358"/>
      <c r="AEY2" s="358"/>
      <c r="AEZ2" s="358"/>
      <c r="AFA2" s="358"/>
      <c r="AFB2" s="358"/>
      <c r="AFC2" s="358"/>
      <c r="AFD2" s="358"/>
      <c r="AFE2" s="358"/>
      <c r="AFF2" s="358"/>
      <c r="AFG2" s="358"/>
      <c r="AFH2" s="358"/>
      <c r="AFI2" s="358"/>
      <c r="AFJ2" s="358"/>
      <c r="AFK2" s="358"/>
      <c r="AFL2" s="358"/>
      <c r="AFM2" s="358"/>
      <c r="AFN2" s="358"/>
      <c r="AFO2" s="358"/>
      <c r="AFP2" s="358"/>
      <c r="AFQ2" s="358"/>
      <c r="AFR2" s="358"/>
      <c r="AFS2" s="358"/>
      <c r="AFT2" s="358"/>
      <c r="AFU2" s="358"/>
      <c r="AFV2" s="358"/>
      <c r="AFW2" s="358"/>
      <c r="AFX2" s="358"/>
      <c r="AFY2" s="358"/>
      <c r="AFZ2" s="358"/>
      <c r="AGA2" s="358"/>
      <c r="AGB2" s="358"/>
      <c r="AGC2" s="358"/>
      <c r="AGD2" s="358"/>
      <c r="AGE2" s="358"/>
      <c r="AGF2" s="358"/>
      <c r="AGG2" s="358"/>
      <c r="AGH2" s="358"/>
      <c r="AGI2" s="358"/>
      <c r="AGJ2" s="358"/>
      <c r="AGK2" s="358"/>
      <c r="AGL2" s="358"/>
      <c r="AGM2" s="358"/>
      <c r="AGN2" s="358"/>
      <c r="AGO2" s="358"/>
      <c r="AGP2" s="358"/>
      <c r="AGQ2" s="358"/>
      <c r="AGR2" s="358"/>
      <c r="AGS2" s="358"/>
      <c r="AGT2" s="358"/>
      <c r="AGU2" s="358"/>
      <c r="AGV2" s="358"/>
      <c r="AGW2" s="358"/>
      <c r="AGX2" s="358"/>
      <c r="AGY2" s="358"/>
      <c r="AGZ2" s="358"/>
      <c r="AHA2" s="358"/>
      <c r="AHB2" s="358"/>
      <c r="AHC2" s="358"/>
      <c r="AHD2" s="358"/>
      <c r="AHE2" s="358"/>
      <c r="AHF2" s="358"/>
      <c r="AHG2" s="358"/>
      <c r="AHH2" s="358"/>
      <c r="AHI2" s="358"/>
      <c r="AHJ2" s="358"/>
      <c r="AHK2" s="358"/>
      <c r="AHL2" s="358"/>
      <c r="AHM2" s="358"/>
      <c r="AHN2" s="358"/>
      <c r="AHO2" s="358"/>
      <c r="AHP2" s="358"/>
      <c r="AHQ2" s="358"/>
      <c r="AHR2" s="358"/>
      <c r="AHS2" s="358"/>
      <c r="AHT2" s="358"/>
      <c r="AHU2" s="358"/>
      <c r="AHV2" s="358"/>
      <c r="AHW2" s="358"/>
      <c r="AHX2" s="358"/>
      <c r="AHY2" s="358"/>
      <c r="AHZ2" s="358"/>
      <c r="AIA2" s="358"/>
      <c r="AIB2" s="358"/>
      <c r="AIC2" s="358"/>
      <c r="AID2" s="358"/>
      <c r="AIE2" s="358"/>
      <c r="AIF2" s="358"/>
      <c r="AIG2" s="358"/>
      <c r="AIH2" s="358"/>
      <c r="AII2" s="358"/>
      <c r="AIJ2" s="358"/>
      <c r="AIK2" s="358"/>
      <c r="AIL2" s="358"/>
      <c r="AIM2" s="358"/>
      <c r="AIN2" s="358"/>
      <c r="AIO2" s="358"/>
      <c r="AIP2" s="358"/>
      <c r="AIQ2" s="358"/>
      <c r="AIR2" s="358"/>
      <c r="AIS2" s="358"/>
      <c r="AIT2" s="358"/>
      <c r="AIU2" s="358"/>
      <c r="AIV2" s="358"/>
      <c r="AIW2" s="358"/>
      <c r="AIX2" s="358"/>
      <c r="AIY2" s="358"/>
      <c r="AIZ2" s="358"/>
      <c r="AJA2" s="358"/>
      <c r="AJB2" s="358"/>
      <c r="AJC2" s="358"/>
      <c r="AJD2" s="358"/>
      <c r="AJE2" s="358"/>
      <c r="AJF2" s="358"/>
      <c r="AJG2" s="358"/>
      <c r="AJH2" s="358"/>
      <c r="AJI2" s="358"/>
      <c r="AJJ2" s="358"/>
      <c r="AJK2" s="358"/>
      <c r="AJL2" s="358"/>
      <c r="AJM2" s="358"/>
      <c r="AJN2" s="358"/>
      <c r="AJO2" s="358"/>
      <c r="AJP2" s="358"/>
      <c r="AJQ2" s="358"/>
      <c r="AJR2" s="358"/>
      <c r="AJS2" s="358"/>
      <c r="AJT2" s="358"/>
      <c r="AJU2" s="358"/>
      <c r="AJV2" s="358"/>
      <c r="AJW2" s="358"/>
      <c r="AJX2" s="358"/>
      <c r="AJY2" s="358"/>
      <c r="AJZ2" s="358"/>
      <c r="AKA2" s="358"/>
      <c r="AKB2" s="358"/>
      <c r="AKC2" s="358"/>
      <c r="AKD2" s="358"/>
      <c r="AKE2" s="358"/>
      <c r="AKF2" s="358"/>
      <c r="AKG2" s="358"/>
      <c r="AKH2" s="358"/>
      <c r="AKI2" s="358"/>
      <c r="AKJ2" s="358"/>
      <c r="AKK2" s="358"/>
      <c r="AKL2" s="358"/>
      <c r="AKM2" s="358"/>
      <c r="AKN2" s="358"/>
      <c r="AKO2" s="358"/>
      <c r="AKP2" s="358"/>
      <c r="AKQ2" s="358"/>
      <c r="AKR2" s="358"/>
      <c r="AKS2" s="358"/>
      <c r="AKT2" s="358"/>
      <c r="AKU2" s="358"/>
      <c r="AKV2" s="358"/>
      <c r="AKW2" s="358"/>
      <c r="AKX2" s="358"/>
      <c r="AKY2" s="358"/>
      <c r="AKZ2" s="358"/>
      <c r="ALA2" s="358"/>
      <c r="ALB2" s="358"/>
      <c r="ALC2" s="358"/>
      <c r="ALD2" s="358"/>
      <c r="ALE2" s="358"/>
      <c r="ALF2" s="358"/>
      <c r="ALG2" s="358"/>
      <c r="ALH2" s="358"/>
      <c r="ALI2" s="358"/>
      <c r="ALJ2" s="358"/>
      <c r="ALK2" s="358"/>
      <c r="ALL2" s="358"/>
      <c r="ALM2" s="358"/>
      <c r="ALN2" s="358"/>
      <c r="ALO2" s="358"/>
      <c r="ALP2" s="358"/>
      <c r="ALQ2" s="358"/>
      <c r="ALR2" s="358"/>
      <c r="ALS2" s="358"/>
      <c r="ALT2" s="358"/>
      <c r="ALU2" s="358"/>
      <c r="ALV2" s="358"/>
      <c r="ALW2" s="358"/>
      <c r="ALX2" s="358"/>
      <c r="ALY2" s="358"/>
      <c r="ALZ2" s="358"/>
      <c r="AMA2" s="358"/>
      <c r="AMB2" s="358"/>
      <c r="AMC2" s="358"/>
      <c r="AMD2" s="358"/>
      <c r="AME2" s="358"/>
      <c r="AMF2" s="358"/>
      <c r="AMG2" s="358"/>
      <c r="AMH2" s="359"/>
      <c r="AMI2" s="359"/>
      <c r="AMJ2" s="359"/>
      <c r="AMK2" s="359"/>
    </row>
    <row r="3" spans="1:1025" s="360" customFormat="1" ht="31.2">
      <c r="A3" s="364" t="s">
        <v>484</v>
      </c>
      <c r="B3" s="365">
        <v>4</v>
      </c>
      <c r="C3" s="366">
        <v>75</v>
      </c>
      <c r="D3" s="366">
        <v>62</v>
      </c>
      <c r="E3" s="366">
        <v>63.9</v>
      </c>
      <c r="F3" s="366">
        <v>66.966666666666697</v>
      </c>
      <c r="G3" s="367">
        <f>F3*B3</f>
        <v>267.86666666666679</v>
      </c>
      <c r="H3" s="358"/>
      <c r="I3" s="358"/>
      <c r="J3" s="358"/>
      <c r="K3" s="358"/>
      <c r="L3" s="358"/>
      <c r="M3" s="358"/>
      <c r="N3" s="358"/>
      <c r="O3" s="358"/>
      <c r="P3" s="363" t="s">
        <v>183</v>
      </c>
      <c r="Q3" s="358"/>
      <c r="R3" s="358"/>
      <c r="S3" s="358"/>
      <c r="T3" s="358"/>
      <c r="U3" s="358"/>
      <c r="V3" s="358"/>
      <c r="W3" s="358"/>
      <c r="X3" s="358"/>
      <c r="Y3" s="358"/>
      <c r="Z3" s="358"/>
      <c r="AA3" s="358"/>
      <c r="AB3" s="358"/>
      <c r="AC3" s="358"/>
      <c r="AD3" s="358"/>
      <c r="AE3" s="358"/>
      <c r="AF3" s="358"/>
      <c r="AG3" s="358"/>
      <c r="AH3" s="358"/>
      <c r="AI3" s="358"/>
      <c r="AJ3" s="358"/>
      <c r="AK3" s="358"/>
      <c r="AL3" s="358"/>
      <c r="AM3" s="358"/>
      <c r="AN3" s="358"/>
      <c r="AO3" s="358"/>
      <c r="AP3" s="358"/>
      <c r="AQ3" s="358"/>
      <c r="AR3" s="358"/>
      <c r="AS3" s="358"/>
      <c r="AT3" s="358"/>
      <c r="AU3" s="358"/>
      <c r="AV3" s="358"/>
      <c r="AW3" s="358"/>
      <c r="AX3" s="358"/>
      <c r="AY3" s="358"/>
      <c r="AZ3" s="358"/>
      <c r="BA3" s="358"/>
      <c r="BB3" s="358"/>
      <c r="BC3" s="358"/>
      <c r="BD3" s="358"/>
      <c r="BE3" s="358"/>
      <c r="BF3" s="358"/>
      <c r="BG3" s="358"/>
      <c r="BH3" s="358"/>
      <c r="BI3" s="358"/>
      <c r="BJ3" s="358"/>
      <c r="BK3" s="358"/>
      <c r="BL3" s="358"/>
      <c r="BM3" s="358"/>
      <c r="BN3" s="358"/>
      <c r="BO3" s="358"/>
      <c r="BP3" s="358"/>
      <c r="BQ3" s="358"/>
      <c r="BR3" s="358"/>
      <c r="BS3" s="358"/>
      <c r="BT3" s="358"/>
      <c r="BU3" s="358"/>
      <c r="BV3" s="358"/>
      <c r="BW3" s="358"/>
      <c r="BX3" s="358"/>
      <c r="BY3" s="358"/>
      <c r="BZ3" s="358"/>
      <c r="CA3" s="358"/>
      <c r="CB3" s="358"/>
      <c r="CC3" s="358"/>
      <c r="CD3" s="358"/>
      <c r="CE3" s="358"/>
      <c r="CF3" s="358"/>
      <c r="CG3" s="358"/>
      <c r="CH3" s="358"/>
      <c r="CI3" s="358"/>
      <c r="CJ3" s="358"/>
      <c r="CK3" s="358"/>
      <c r="CL3" s="358"/>
      <c r="CM3" s="358"/>
      <c r="CN3" s="358"/>
      <c r="CO3" s="358"/>
      <c r="CP3" s="358"/>
      <c r="CQ3" s="358"/>
      <c r="CR3" s="358"/>
      <c r="CS3" s="358"/>
      <c r="CT3" s="358"/>
      <c r="CU3" s="358"/>
      <c r="CV3" s="358"/>
      <c r="CW3" s="358"/>
      <c r="CX3" s="358"/>
      <c r="CY3" s="358"/>
      <c r="CZ3" s="358"/>
      <c r="DA3" s="358"/>
      <c r="DB3" s="358"/>
      <c r="DC3" s="358"/>
      <c r="DD3" s="358"/>
      <c r="DE3" s="358"/>
      <c r="DF3" s="358"/>
      <c r="DG3" s="358"/>
      <c r="DH3" s="358"/>
      <c r="DI3" s="358"/>
      <c r="DJ3" s="358"/>
      <c r="DK3" s="358"/>
      <c r="DL3" s="358"/>
      <c r="DM3" s="358"/>
      <c r="DN3" s="358"/>
      <c r="DO3" s="358"/>
      <c r="DP3" s="358"/>
      <c r="DQ3" s="358"/>
      <c r="DR3" s="358"/>
      <c r="DS3" s="358"/>
      <c r="DT3" s="358"/>
      <c r="DU3" s="358"/>
      <c r="DV3" s="358"/>
      <c r="DW3" s="358"/>
      <c r="DX3" s="358"/>
      <c r="DY3" s="358"/>
      <c r="DZ3" s="358"/>
      <c r="EA3" s="358"/>
      <c r="EB3" s="358"/>
      <c r="EC3" s="358"/>
      <c r="ED3" s="358"/>
      <c r="EE3" s="358"/>
      <c r="EF3" s="358"/>
      <c r="EG3" s="358"/>
      <c r="EH3" s="358"/>
      <c r="EI3" s="358"/>
      <c r="EJ3" s="358"/>
      <c r="EK3" s="358"/>
      <c r="EL3" s="358"/>
      <c r="EM3" s="358"/>
      <c r="EN3" s="358"/>
      <c r="EO3" s="358"/>
      <c r="EP3" s="358"/>
      <c r="EQ3" s="358"/>
      <c r="ER3" s="358"/>
      <c r="ES3" s="358"/>
      <c r="ET3" s="358"/>
      <c r="EU3" s="358"/>
      <c r="EV3" s="358"/>
      <c r="EW3" s="358"/>
      <c r="EX3" s="358"/>
      <c r="EY3" s="358"/>
      <c r="EZ3" s="358"/>
      <c r="FA3" s="358"/>
      <c r="FB3" s="358"/>
      <c r="FC3" s="358"/>
      <c r="FD3" s="358"/>
      <c r="FE3" s="358"/>
      <c r="FF3" s="358"/>
      <c r="FG3" s="358"/>
      <c r="FH3" s="358"/>
      <c r="FI3" s="358"/>
      <c r="FJ3" s="358"/>
      <c r="FK3" s="358"/>
      <c r="FL3" s="358"/>
      <c r="FM3" s="358"/>
      <c r="FN3" s="358"/>
      <c r="FO3" s="358"/>
      <c r="FP3" s="358"/>
      <c r="FQ3" s="358"/>
      <c r="FR3" s="358"/>
      <c r="FS3" s="358"/>
      <c r="FT3" s="358"/>
      <c r="FU3" s="358"/>
      <c r="FV3" s="358"/>
      <c r="FW3" s="358"/>
      <c r="FX3" s="358"/>
      <c r="FY3" s="358"/>
      <c r="FZ3" s="358"/>
      <c r="GA3" s="358"/>
      <c r="GB3" s="358"/>
      <c r="GC3" s="358"/>
      <c r="GD3" s="358"/>
      <c r="GE3" s="358"/>
      <c r="GF3" s="358"/>
      <c r="GG3" s="358"/>
      <c r="GH3" s="358"/>
      <c r="GI3" s="358"/>
      <c r="GJ3" s="358"/>
      <c r="GK3" s="358"/>
      <c r="GL3" s="358"/>
      <c r="GM3" s="358"/>
      <c r="GN3" s="358"/>
      <c r="GO3" s="358"/>
      <c r="GP3" s="358"/>
      <c r="GQ3" s="358"/>
      <c r="GR3" s="358"/>
      <c r="GS3" s="358"/>
      <c r="GT3" s="358"/>
      <c r="GU3" s="358"/>
      <c r="GV3" s="358"/>
      <c r="GW3" s="358"/>
      <c r="GX3" s="358"/>
      <c r="GY3" s="358"/>
      <c r="GZ3" s="358"/>
      <c r="HA3" s="358"/>
      <c r="HB3" s="358"/>
      <c r="HC3" s="358"/>
      <c r="HD3" s="358"/>
      <c r="HE3" s="358"/>
      <c r="HF3" s="358"/>
      <c r="HG3" s="358"/>
      <c r="HH3" s="358"/>
      <c r="HI3" s="358"/>
      <c r="HJ3" s="358"/>
      <c r="HK3" s="358"/>
      <c r="HL3" s="358"/>
      <c r="HM3" s="358"/>
      <c r="HN3" s="358"/>
      <c r="HO3" s="358"/>
      <c r="HP3" s="358"/>
      <c r="HQ3" s="358"/>
      <c r="HR3" s="358"/>
      <c r="HS3" s="358"/>
      <c r="HT3" s="358"/>
      <c r="HU3" s="358"/>
      <c r="HV3" s="358"/>
      <c r="HW3" s="358"/>
      <c r="HX3" s="358"/>
      <c r="HY3" s="358"/>
      <c r="HZ3" s="358"/>
      <c r="IA3" s="358"/>
      <c r="IB3" s="358"/>
      <c r="IC3" s="358"/>
      <c r="ID3" s="358"/>
      <c r="IE3" s="358"/>
      <c r="IF3" s="358"/>
      <c r="IG3" s="358"/>
      <c r="IH3" s="358"/>
      <c r="II3" s="358"/>
      <c r="IJ3" s="358"/>
      <c r="IK3" s="358"/>
      <c r="IL3" s="358"/>
      <c r="IM3" s="358"/>
      <c r="IN3" s="358"/>
      <c r="IO3" s="358"/>
      <c r="IP3" s="358"/>
      <c r="IQ3" s="358"/>
      <c r="IR3" s="358"/>
      <c r="IS3" s="358"/>
      <c r="IT3" s="358"/>
      <c r="IU3" s="358"/>
      <c r="IV3" s="358"/>
      <c r="IW3" s="358"/>
      <c r="IX3" s="358"/>
      <c r="IY3" s="358"/>
      <c r="IZ3" s="358"/>
      <c r="JA3" s="358"/>
      <c r="JB3" s="358"/>
      <c r="JC3" s="358"/>
      <c r="JD3" s="358"/>
      <c r="JE3" s="358"/>
      <c r="JF3" s="358"/>
      <c r="JG3" s="358"/>
      <c r="JH3" s="358"/>
      <c r="JI3" s="358"/>
      <c r="JJ3" s="358"/>
      <c r="JK3" s="358"/>
      <c r="JL3" s="358"/>
      <c r="JM3" s="358"/>
      <c r="JN3" s="358"/>
      <c r="JO3" s="358"/>
      <c r="JP3" s="358"/>
      <c r="JQ3" s="358"/>
      <c r="JR3" s="358"/>
      <c r="JS3" s="358"/>
      <c r="JT3" s="358"/>
      <c r="JU3" s="358"/>
      <c r="JV3" s="358"/>
      <c r="JW3" s="358"/>
      <c r="JX3" s="358"/>
      <c r="JY3" s="358"/>
      <c r="JZ3" s="358"/>
      <c r="KA3" s="358"/>
      <c r="KB3" s="358"/>
      <c r="KC3" s="358"/>
      <c r="KD3" s="358"/>
      <c r="KE3" s="358"/>
      <c r="KF3" s="358"/>
      <c r="KG3" s="358"/>
      <c r="KH3" s="358"/>
      <c r="KI3" s="358"/>
      <c r="KJ3" s="358"/>
      <c r="KK3" s="358"/>
      <c r="KL3" s="358"/>
      <c r="KM3" s="358"/>
      <c r="KN3" s="358"/>
      <c r="KO3" s="358"/>
      <c r="KP3" s="358"/>
      <c r="KQ3" s="358"/>
      <c r="KR3" s="358"/>
      <c r="KS3" s="358"/>
      <c r="KT3" s="358"/>
      <c r="KU3" s="358"/>
      <c r="KV3" s="358"/>
      <c r="KW3" s="358"/>
      <c r="KX3" s="358"/>
      <c r="KY3" s="358"/>
      <c r="KZ3" s="358"/>
      <c r="LA3" s="358"/>
      <c r="LB3" s="358"/>
      <c r="LC3" s="358"/>
      <c r="LD3" s="358"/>
      <c r="LE3" s="358"/>
      <c r="LF3" s="358"/>
      <c r="LG3" s="358"/>
      <c r="LH3" s="358"/>
      <c r="LI3" s="358"/>
      <c r="LJ3" s="358"/>
      <c r="LK3" s="358"/>
      <c r="LL3" s="358"/>
      <c r="LM3" s="358"/>
      <c r="LN3" s="358"/>
      <c r="LO3" s="358"/>
      <c r="LP3" s="358"/>
      <c r="LQ3" s="358"/>
      <c r="LR3" s="358"/>
      <c r="LS3" s="358"/>
      <c r="LT3" s="358"/>
      <c r="LU3" s="358"/>
      <c r="LV3" s="358"/>
      <c r="LW3" s="358"/>
      <c r="LX3" s="358"/>
      <c r="LY3" s="358"/>
      <c r="LZ3" s="358"/>
      <c r="MA3" s="358"/>
      <c r="MB3" s="358"/>
      <c r="MC3" s="358"/>
      <c r="MD3" s="358"/>
      <c r="ME3" s="358"/>
      <c r="MF3" s="358"/>
      <c r="MG3" s="358"/>
      <c r="MH3" s="358"/>
      <c r="MI3" s="358"/>
      <c r="MJ3" s="358"/>
      <c r="MK3" s="358"/>
      <c r="ML3" s="358"/>
      <c r="MM3" s="358"/>
      <c r="MN3" s="358"/>
      <c r="MO3" s="358"/>
      <c r="MP3" s="358"/>
      <c r="MQ3" s="358"/>
      <c r="MR3" s="358"/>
      <c r="MS3" s="358"/>
      <c r="MT3" s="358"/>
      <c r="MU3" s="358"/>
      <c r="MV3" s="358"/>
      <c r="MW3" s="358"/>
      <c r="MX3" s="358"/>
      <c r="MY3" s="358"/>
      <c r="MZ3" s="358"/>
      <c r="NA3" s="358"/>
      <c r="NB3" s="358"/>
      <c r="NC3" s="358"/>
      <c r="ND3" s="358"/>
      <c r="NE3" s="358"/>
      <c r="NF3" s="358"/>
      <c r="NG3" s="358"/>
      <c r="NH3" s="358"/>
      <c r="NI3" s="358"/>
      <c r="NJ3" s="358"/>
      <c r="NK3" s="358"/>
      <c r="NL3" s="358"/>
      <c r="NM3" s="358"/>
      <c r="NN3" s="358"/>
      <c r="NO3" s="358"/>
      <c r="NP3" s="358"/>
      <c r="NQ3" s="358"/>
      <c r="NR3" s="358"/>
      <c r="NS3" s="358"/>
      <c r="NT3" s="358"/>
      <c r="NU3" s="358"/>
      <c r="NV3" s="358"/>
      <c r="NW3" s="358"/>
      <c r="NX3" s="358"/>
      <c r="NY3" s="358"/>
      <c r="NZ3" s="358"/>
      <c r="OA3" s="358"/>
      <c r="OB3" s="358"/>
      <c r="OC3" s="358"/>
      <c r="OD3" s="358"/>
      <c r="OE3" s="358"/>
      <c r="OF3" s="358"/>
      <c r="OG3" s="358"/>
      <c r="OH3" s="358"/>
      <c r="OI3" s="358"/>
      <c r="OJ3" s="358"/>
      <c r="OK3" s="358"/>
      <c r="OL3" s="358"/>
      <c r="OM3" s="358"/>
      <c r="ON3" s="358"/>
      <c r="OO3" s="358"/>
      <c r="OP3" s="358"/>
      <c r="OQ3" s="358"/>
      <c r="OR3" s="358"/>
      <c r="OS3" s="358"/>
      <c r="OT3" s="358"/>
      <c r="OU3" s="358"/>
      <c r="OV3" s="358"/>
      <c r="OW3" s="358"/>
      <c r="OX3" s="358"/>
      <c r="OY3" s="358"/>
      <c r="OZ3" s="358"/>
      <c r="PA3" s="358"/>
      <c r="PB3" s="358"/>
      <c r="PC3" s="358"/>
      <c r="PD3" s="358"/>
      <c r="PE3" s="358"/>
      <c r="PF3" s="358"/>
      <c r="PG3" s="358"/>
      <c r="PH3" s="358"/>
      <c r="PI3" s="358"/>
      <c r="PJ3" s="358"/>
      <c r="PK3" s="358"/>
      <c r="PL3" s="358"/>
      <c r="PM3" s="358"/>
      <c r="PN3" s="358"/>
      <c r="PO3" s="358"/>
      <c r="PP3" s="358"/>
      <c r="PQ3" s="358"/>
      <c r="PR3" s="358"/>
      <c r="PS3" s="358"/>
      <c r="PT3" s="358"/>
      <c r="PU3" s="358"/>
      <c r="PV3" s="358"/>
      <c r="PW3" s="358"/>
      <c r="PX3" s="358"/>
      <c r="PY3" s="358"/>
      <c r="PZ3" s="358"/>
      <c r="QA3" s="358"/>
      <c r="QB3" s="358"/>
      <c r="QC3" s="358"/>
      <c r="QD3" s="358"/>
      <c r="QE3" s="358"/>
      <c r="QF3" s="358"/>
      <c r="QG3" s="358"/>
      <c r="QH3" s="358"/>
      <c r="QI3" s="358"/>
      <c r="QJ3" s="358"/>
      <c r="QK3" s="358"/>
      <c r="QL3" s="358"/>
      <c r="QM3" s="358"/>
      <c r="QN3" s="358"/>
      <c r="QO3" s="358"/>
      <c r="QP3" s="358"/>
      <c r="QQ3" s="358"/>
      <c r="QR3" s="358"/>
      <c r="QS3" s="358"/>
      <c r="QT3" s="358"/>
      <c r="QU3" s="358"/>
      <c r="QV3" s="358"/>
      <c r="QW3" s="358"/>
      <c r="QX3" s="358"/>
      <c r="QY3" s="358"/>
      <c r="QZ3" s="358"/>
      <c r="RA3" s="358"/>
      <c r="RB3" s="358"/>
      <c r="RC3" s="358"/>
      <c r="RD3" s="358"/>
      <c r="RE3" s="358"/>
      <c r="RF3" s="358"/>
      <c r="RG3" s="358"/>
      <c r="RH3" s="358"/>
      <c r="RI3" s="358"/>
      <c r="RJ3" s="358"/>
      <c r="RK3" s="358"/>
      <c r="RL3" s="358"/>
      <c r="RM3" s="358"/>
      <c r="RN3" s="358"/>
      <c r="RO3" s="358"/>
      <c r="RP3" s="358"/>
      <c r="RQ3" s="358"/>
      <c r="RR3" s="358"/>
      <c r="RS3" s="358"/>
      <c r="RT3" s="358"/>
      <c r="RU3" s="358"/>
      <c r="RV3" s="358"/>
      <c r="RW3" s="358"/>
      <c r="RX3" s="358"/>
      <c r="RY3" s="358"/>
      <c r="RZ3" s="358"/>
      <c r="SA3" s="358"/>
      <c r="SB3" s="358"/>
      <c r="SC3" s="358"/>
      <c r="SD3" s="358"/>
      <c r="SE3" s="358"/>
      <c r="SF3" s="358"/>
      <c r="SG3" s="358"/>
      <c r="SH3" s="358"/>
      <c r="SI3" s="358"/>
      <c r="SJ3" s="358"/>
      <c r="SK3" s="358"/>
      <c r="SL3" s="358"/>
      <c r="SM3" s="358"/>
      <c r="SN3" s="358"/>
      <c r="SO3" s="358"/>
      <c r="SP3" s="358"/>
      <c r="SQ3" s="358"/>
      <c r="SR3" s="358"/>
      <c r="SS3" s="358"/>
      <c r="ST3" s="358"/>
      <c r="SU3" s="358"/>
      <c r="SV3" s="358"/>
      <c r="SW3" s="358"/>
      <c r="SX3" s="358"/>
      <c r="SY3" s="358"/>
      <c r="SZ3" s="358"/>
      <c r="TA3" s="358"/>
      <c r="TB3" s="358"/>
      <c r="TC3" s="358"/>
      <c r="TD3" s="358"/>
      <c r="TE3" s="358"/>
      <c r="TF3" s="358"/>
      <c r="TG3" s="358"/>
      <c r="TH3" s="358"/>
      <c r="TI3" s="358"/>
      <c r="TJ3" s="358"/>
      <c r="TK3" s="358"/>
      <c r="TL3" s="358"/>
      <c r="TM3" s="358"/>
      <c r="TN3" s="358"/>
      <c r="TO3" s="358"/>
      <c r="TP3" s="358"/>
      <c r="TQ3" s="358"/>
      <c r="TR3" s="358"/>
      <c r="TS3" s="358"/>
      <c r="TT3" s="358"/>
      <c r="TU3" s="358"/>
      <c r="TV3" s="358"/>
      <c r="TW3" s="358"/>
      <c r="TX3" s="358"/>
      <c r="TY3" s="358"/>
      <c r="TZ3" s="358"/>
      <c r="UA3" s="358"/>
      <c r="UB3" s="358"/>
      <c r="UC3" s="358"/>
      <c r="UD3" s="358"/>
      <c r="UE3" s="358"/>
      <c r="UF3" s="358"/>
      <c r="UG3" s="358"/>
      <c r="UH3" s="358"/>
      <c r="UI3" s="358"/>
      <c r="UJ3" s="358"/>
      <c r="UK3" s="358"/>
      <c r="UL3" s="358"/>
      <c r="UM3" s="358"/>
      <c r="UN3" s="358"/>
      <c r="UO3" s="358"/>
      <c r="UP3" s="358"/>
      <c r="UQ3" s="358"/>
      <c r="UR3" s="358"/>
      <c r="US3" s="358"/>
      <c r="UT3" s="358"/>
      <c r="UU3" s="358"/>
      <c r="UV3" s="358"/>
      <c r="UW3" s="358"/>
      <c r="UX3" s="358"/>
      <c r="UY3" s="358"/>
      <c r="UZ3" s="358"/>
      <c r="VA3" s="358"/>
      <c r="VB3" s="358"/>
      <c r="VC3" s="358"/>
      <c r="VD3" s="358"/>
      <c r="VE3" s="358"/>
      <c r="VF3" s="358"/>
      <c r="VG3" s="358"/>
      <c r="VH3" s="358"/>
      <c r="VI3" s="358"/>
      <c r="VJ3" s="358"/>
      <c r="VK3" s="358"/>
      <c r="VL3" s="358"/>
      <c r="VM3" s="358"/>
      <c r="VN3" s="358"/>
      <c r="VO3" s="358"/>
      <c r="VP3" s="358"/>
      <c r="VQ3" s="358"/>
      <c r="VR3" s="358"/>
      <c r="VS3" s="358"/>
      <c r="VT3" s="358"/>
      <c r="VU3" s="358"/>
      <c r="VV3" s="358"/>
      <c r="VW3" s="358"/>
      <c r="VX3" s="358"/>
      <c r="VY3" s="358"/>
      <c r="VZ3" s="358"/>
      <c r="WA3" s="358"/>
      <c r="WB3" s="358"/>
      <c r="WC3" s="358"/>
      <c r="WD3" s="358"/>
      <c r="WE3" s="358"/>
      <c r="WF3" s="358"/>
      <c r="WG3" s="358"/>
      <c r="WH3" s="358"/>
      <c r="WI3" s="358"/>
      <c r="WJ3" s="358"/>
      <c r="WK3" s="358"/>
      <c r="WL3" s="358"/>
      <c r="WM3" s="358"/>
      <c r="WN3" s="358"/>
      <c r="WO3" s="358"/>
      <c r="WP3" s="358"/>
      <c r="WQ3" s="358"/>
      <c r="WR3" s="358"/>
      <c r="WS3" s="358"/>
      <c r="WT3" s="358"/>
      <c r="WU3" s="358"/>
      <c r="WV3" s="358"/>
      <c r="WW3" s="358"/>
      <c r="WX3" s="358"/>
      <c r="WY3" s="358"/>
      <c r="WZ3" s="358"/>
      <c r="XA3" s="358"/>
      <c r="XB3" s="358"/>
      <c r="XC3" s="358"/>
      <c r="XD3" s="358"/>
      <c r="XE3" s="358"/>
      <c r="XF3" s="358"/>
      <c r="XG3" s="358"/>
      <c r="XH3" s="358"/>
      <c r="XI3" s="358"/>
      <c r="XJ3" s="358"/>
      <c r="XK3" s="358"/>
      <c r="XL3" s="358"/>
      <c r="XM3" s="358"/>
      <c r="XN3" s="358"/>
      <c r="XO3" s="358"/>
      <c r="XP3" s="358"/>
      <c r="XQ3" s="358"/>
      <c r="XR3" s="358"/>
      <c r="XS3" s="358"/>
      <c r="XT3" s="358"/>
      <c r="XU3" s="358"/>
      <c r="XV3" s="358"/>
      <c r="XW3" s="358"/>
      <c r="XX3" s="358"/>
      <c r="XY3" s="358"/>
      <c r="XZ3" s="358"/>
      <c r="YA3" s="358"/>
      <c r="YB3" s="358"/>
      <c r="YC3" s="358"/>
      <c r="YD3" s="358"/>
      <c r="YE3" s="358"/>
      <c r="YF3" s="358"/>
      <c r="YG3" s="358"/>
      <c r="YH3" s="358"/>
      <c r="YI3" s="358"/>
      <c r="YJ3" s="358"/>
      <c r="YK3" s="358"/>
      <c r="YL3" s="358"/>
      <c r="YM3" s="358"/>
      <c r="YN3" s="358"/>
      <c r="YO3" s="358"/>
      <c r="YP3" s="358"/>
      <c r="YQ3" s="358"/>
      <c r="YR3" s="358"/>
      <c r="YS3" s="358"/>
      <c r="YT3" s="358"/>
      <c r="YU3" s="358"/>
      <c r="YV3" s="358"/>
      <c r="YW3" s="358"/>
      <c r="YX3" s="358"/>
      <c r="YY3" s="358"/>
      <c r="YZ3" s="358"/>
      <c r="ZA3" s="358"/>
      <c r="ZB3" s="358"/>
      <c r="ZC3" s="358"/>
      <c r="ZD3" s="358"/>
      <c r="ZE3" s="358"/>
      <c r="ZF3" s="358"/>
      <c r="ZG3" s="358"/>
      <c r="ZH3" s="358"/>
      <c r="ZI3" s="358"/>
      <c r="ZJ3" s="358"/>
      <c r="ZK3" s="358"/>
      <c r="ZL3" s="358"/>
      <c r="ZM3" s="358"/>
      <c r="ZN3" s="358"/>
      <c r="ZO3" s="358"/>
      <c r="ZP3" s="358"/>
      <c r="ZQ3" s="358"/>
      <c r="ZR3" s="358"/>
      <c r="ZS3" s="358"/>
      <c r="ZT3" s="358"/>
      <c r="ZU3" s="358"/>
      <c r="ZV3" s="358"/>
      <c r="ZW3" s="358"/>
      <c r="ZX3" s="358"/>
      <c r="ZY3" s="358"/>
      <c r="ZZ3" s="358"/>
      <c r="AAA3" s="358"/>
      <c r="AAB3" s="358"/>
      <c r="AAC3" s="358"/>
      <c r="AAD3" s="358"/>
      <c r="AAE3" s="358"/>
      <c r="AAF3" s="358"/>
      <c r="AAG3" s="358"/>
      <c r="AAH3" s="358"/>
      <c r="AAI3" s="358"/>
      <c r="AAJ3" s="358"/>
      <c r="AAK3" s="358"/>
      <c r="AAL3" s="358"/>
      <c r="AAM3" s="358"/>
      <c r="AAN3" s="358"/>
      <c r="AAO3" s="358"/>
      <c r="AAP3" s="358"/>
      <c r="AAQ3" s="358"/>
      <c r="AAR3" s="358"/>
      <c r="AAS3" s="358"/>
      <c r="AAT3" s="358"/>
      <c r="AAU3" s="358"/>
      <c r="AAV3" s="358"/>
      <c r="AAW3" s="358"/>
      <c r="AAX3" s="358"/>
      <c r="AAY3" s="358"/>
      <c r="AAZ3" s="358"/>
      <c r="ABA3" s="358"/>
      <c r="ABB3" s="358"/>
      <c r="ABC3" s="358"/>
      <c r="ABD3" s="358"/>
      <c r="ABE3" s="358"/>
      <c r="ABF3" s="358"/>
      <c r="ABG3" s="358"/>
      <c r="ABH3" s="358"/>
      <c r="ABI3" s="358"/>
      <c r="ABJ3" s="358"/>
      <c r="ABK3" s="358"/>
      <c r="ABL3" s="358"/>
      <c r="ABM3" s="358"/>
      <c r="ABN3" s="358"/>
      <c r="ABO3" s="358"/>
      <c r="ABP3" s="358"/>
      <c r="ABQ3" s="358"/>
      <c r="ABR3" s="358"/>
      <c r="ABS3" s="358"/>
      <c r="ABT3" s="358"/>
      <c r="ABU3" s="358"/>
      <c r="ABV3" s="358"/>
      <c r="ABW3" s="358"/>
      <c r="ABX3" s="358"/>
      <c r="ABY3" s="358"/>
      <c r="ABZ3" s="358"/>
      <c r="ACA3" s="358"/>
      <c r="ACB3" s="358"/>
      <c r="ACC3" s="358"/>
      <c r="ACD3" s="358"/>
      <c r="ACE3" s="358"/>
      <c r="ACF3" s="358"/>
      <c r="ACG3" s="358"/>
      <c r="ACH3" s="358"/>
      <c r="ACI3" s="358"/>
      <c r="ACJ3" s="358"/>
      <c r="ACK3" s="358"/>
      <c r="ACL3" s="358"/>
      <c r="ACM3" s="358"/>
      <c r="ACN3" s="358"/>
      <c r="ACO3" s="358"/>
      <c r="ACP3" s="358"/>
      <c r="ACQ3" s="358"/>
      <c r="ACR3" s="358"/>
      <c r="ACS3" s="358"/>
      <c r="ACT3" s="358"/>
      <c r="ACU3" s="358"/>
      <c r="ACV3" s="358"/>
      <c r="ACW3" s="358"/>
      <c r="ACX3" s="358"/>
      <c r="ACY3" s="358"/>
      <c r="ACZ3" s="358"/>
      <c r="ADA3" s="358"/>
      <c r="ADB3" s="358"/>
      <c r="ADC3" s="358"/>
      <c r="ADD3" s="358"/>
      <c r="ADE3" s="358"/>
      <c r="ADF3" s="358"/>
      <c r="ADG3" s="358"/>
      <c r="ADH3" s="358"/>
      <c r="ADI3" s="358"/>
      <c r="ADJ3" s="358"/>
      <c r="ADK3" s="358"/>
      <c r="ADL3" s="358"/>
      <c r="ADM3" s="358"/>
      <c r="ADN3" s="358"/>
      <c r="ADO3" s="358"/>
      <c r="ADP3" s="358"/>
      <c r="ADQ3" s="358"/>
      <c r="ADR3" s="358"/>
      <c r="ADS3" s="358"/>
      <c r="ADT3" s="358"/>
      <c r="ADU3" s="358"/>
      <c r="ADV3" s="358"/>
      <c r="ADW3" s="358"/>
      <c r="ADX3" s="358"/>
      <c r="ADY3" s="358"/>
      <c r="ADZ3" s="358"/>
      <c r="AEA3" s="358"/>
      <c r="AEB3" s="358"/>
      <c r="AEC3" s="358"/>
      <c r="AED3" s="358"/>
      <c r="AEE3" s="358"/>
      <c r="AEF3" s="358"/>
      <c r="AEG3" s="358"/>
      <c r="AEH3" s="358"/>
      <c r="AEI3" s="358"/>
      <c r="AEJ3" s="358"/>
      <c r="AEK3" s="358"/>
      <c r="AEL3" s="358"/>
      <c r="AEM3" s="358"/>
      <c r="AEN3" s="358"/>
      <c r="AEO3" s="358"/>
      <c r="AEP3" s="358"/>
      <c r="AEQ3" s="358"/>
      <c r="AER3" s="358"/>
      <c r="AES3" s="358"/>
      <c r="AET3" s="358"/>
      <c r="AEU3" s="358"/>
      <c r="AEV3" s="358"/>
      <c r="AEW3" s="358"/>
      <c r="AEX3" s="358"/>
      <c r="AEY3" s="358"/>
      <c r="AEZ3" s="358"/>
      <c r="AFA3" s="358"/>
      <c r="AFB3" s="358"/>
      <c r="AFC3" s="358"/>
      <c r="AFD3" s="358"/>
      <c r="AFE3" s="358"/>
      <c r="AFF3" s="358"/>
      <c r="AFG3" s="358"/>
      <c r="AFH3" s="358"/>
      <c r="AFI3" s="358"/>
      <c r="AFJ3" s="358"/>
      <c r="AFK3" s="358"/>
      <c r="AFL3" s="358"/>
      <c r="AFM3" s="358"/>
      <c r="AFN3" s="358"/>
      <c r="AFO3" s="358"/>
      <c r="AFP3" s="358"/>
      <c r="AFQ3" s="358"/>
      <c r="AFR3" s="358"/>
      <c r="AFS3" s="358"/>
      <c r="AFT3" s="358"/>
      <c r="AFU3" s="358"/>
      <c r="AFV3" s="358"/>
      <c r="AFW3" s="358"/>
      <c r="AFX3" s="358"/>
      <c r="AFY3" s="358"/>
      <c r="AFZ3" s="358"/>
      <c r="AGA3" s="358"/>
      <c r="AGB3" s="358"/>
      <c r="AGC3" s="358"/>
      <c r="AGD3" s="358"/>
      <c r="AGE3" s="358"/>
      <c r="AGF3" s="358"/>
      <c r="AGG3" s="358"/>
      <c r="AGH3" s="358"/>
      <c r="AGI3" s="358"/>
      <c r="AGJ3" s="358"/>
      <c r="AGK3" s="358"/>
      <c r="AGL3" s="358"/>
      <c r="AGM3" s="358"/>
      <c r="AGN3" s="358"/>
      <c r="AGO3" s="358"/>
      <c r="AGP3" s="358"/>
      <c r="AGQ3" s="358"/>
      <c r="AGR3" s="358"/>
      <c r="AGS3" s="358"/>
      <c r="AGT3" s="358"/>
      <c r="AGU3" s="358"/>
      <c r="AGV3" s="358"/>
      <c r="AGW3" s="358"/>
      <c r="AGX3" s="358"/>
      <c r="AGY3" s="358"/>
      <c r="AGZ3" s="358"/>
      <c r="AHA3" s="358"/>
      <c r="AHB3" s="358"/>
      <c r="AHC3" s="358"/>
      <c r="AHD3" s="358"/>
      <c r="AHE3" s="358"/>
      <c r="AHF3" s="358"/>
      <c r="AHG3" s="358"/>
      <c r="AHH3" s="358"/>
      <c r="AHI3" s="358"/>
      <c r="AHJ3" s="358"/>
      <c r="AHK3" s="358"/>
      <c r="AHL3" s="358"/>
      <c r="AHM3" s="358"/>
      <c r="AHN3" s="358"/>
      <c r="AHO3" s="358"/>
      <c r="AHP3" s="358"/>
      <c r="AHQ3" s="358"/>
      <c r="AHR3" s="358"/>
      <c r="AHS3" s="358"/>
      <c r="AHT3" s="358"/>
      <c r="AHU3" s="358"/>
      <c r="AHV3" s="358"/>
      <c r="AHW3" s="358"/>
      <c r="AHX3" s="358"/>
      <c r="AHY3" s="358"/>
      <c r="AHZ3" s="358"/>
      <c r="AIA3" s="358"/>
      <c r="AIB3" s="358"/>
      <c r="AIC3" s="358"/>
      <c r="AID3" s="358"/>
      <c r="AIE3" s="358"/>
      <c r="AIF3" s="358"/>
      <c r="AIG3" s="358"/>
      <c r="AIH3" s="358"/>
      <c r="AII3" s="358"/>
      <c r="AIJ3" s="358"/>
      <c r="AIK3" s="358"/>
      <c r="AIL3" s="358"/>
      <c r="AIM3" s="358"/>
      <c r="AIN3" s="358"/>
      <c r="AIO3" s="358"/>
      <c r="AIP3" s="358"/>
      <c r="AIQ3" s="358"/>
      <c r="AIR3" s="358"/>
      <c r="AIS3" s="358"/>
      <c r="AIT3" s="358"/>
      <c r="AIU3" s="358"/>
      <c r="AIV3" s="358"/>
      <c r="AIW3" s="358"/>
      <c r="AIX3" s="358"/>
      <c r="AIY3" s="358"/>
      <c r="AIZ3" s="358"/>
      <c r="AJA3" s="358"/>
      <c r="AJB3" s="358"/>
      <c r="AJC3" s="358"/>
      <c r="AJD3" s="358"/>
      <c r="AJE3" s="358"/>
      <c r="AJF3" s="358"/>
      <c r="AJG3" s="358"/>
      <c r="AJH3" s="358"/>
      <c r="AJI3" s="358"/>
      <c r="AJJ3" s="358"/>
      <c r="AJK3" s="358"/>
      <c r="AJL3" s="358"/>
      <c r="AJM3" s="358"/>
      <c r="AJN3" s="358"/>
      <c r="AJO3" s="358"/>
      <c r="AJP3" s="358"/>
      <c r="AJQ3" s="358"/>
      <c r="AJR3" s="358"/>
      <c r="AJS3" s="358"/>
      <c r="AJT3" s="358"/>
      <c r="AJU3" s="358"/>
      <c r="AJV3" s="358"/>
      <c r="AJW3" s="358"/>
      <c r="AJX3" s="358"/>
      <c r="AJY3" s="358"/>
      <c r="AJZ3" s="358"/>
      <c r="AKA3" s="358"/>
      <c r="AKB3" s="358"/>
      <c r="AKC3" s="358"/>
      <c r="AKD3" s="358"/>
      <c r="AKE3" s="358"/>
      <c r="AKF3" s="358"/>
      <c r="AKG3" s="358"/>
      <c r="AKH3" s="358"/>
      <c r="AKI3" s="358"/>
      <c r="AKJ3" s="358"/>
      <c r="AKK3" s="358"/>
      <c r="AKL3" s="358"/>
      <c r="AKM3" s="358"/>
      <c r="AKN3" s="358"/>
      <c r="AKO3" s="358"/>
      <c r="AKP3" s="358"/>
      <c r="AKQ3" s="358"/>
      <c r="AKR3" s="358"/>
      <c r="AKS3" s="358"/>
      <c r="AKT3" s="358"/>
      <c r="AKU3" s="358"/>
      <c r="AKV3" s="358"/>
      <c r="AKW3" s="358"/>
      <c r="AKX3" s="358"/>
      <c r="AKY3" s="358"/>
      <c r="AKZ3" s="358"/>
      <c r="ALA3" s="358"/>
      <c r="ALB3" s="358"/>
      <c r="ALC3" s="358"/>
      <c r="ALD3" s="358"/>
      <c r="ALE3" s="358"/>
      <c r="ALF3" s="358"/>
      <c r="ALG3" s="358"/>
      <c r="ALH3" s="358"/>
      <c r="ALI3" s="358"/>
      <c r="ALJ3" s="358"/>
      <c r="ALK3" s="358"/>
      <c r="ALL3" s="358"/>
      <c r="ALM3" s="358"/>
      <c r="ALN3" s="358"/>
      <c r="ALO3" s="358"/>
      <c r="ALP3" s="358"/>
      <c r="ALQ3" s="358"/>
      <c r="ALR3" s="358"/>
      <c r="ALS3" s="358"/>
      <c r="ALT3" s="358"/>
      <c r="ALU3" s="358"/>
      <c r="ALV3" s="358"/>
      <c r="ALW3" s="358"/>
      <c r="ALX3" s="358"/>
      <c r="ALY3" s="358"/>
      <c r="ALZ3" s="358"/>
      <c r="AMA3" s="358"/>
      <c r="AMB3" s="358"/>
      <c r="AMC3" s="358"/>
      <c r="AMD3" s="358"/>
      <c r="AME3" s="358"/>
      <c r="AMF3" s="358"/>
      <c r="AMG3" s="358"/>
      <c r="AMH3" s="359"/>
      <c r="AMI3" s="359"/>
      <c r="AMJ3" s="359"/>
      <c r="AMK3" s="359"/>
    </row>
    <row r="4" spans="1:1025" s="360" customFormat="1" ht="12.75" customHeight="1">
      <c r="A4" s="364" t="s">
        <v>485</v>
      </c>
      <c r="B4" s="365">
        <v>4</v>
      </c>
      <c r="C4" s="366">
        <v>46.6</v>
      </c>
      <c r="D4" s="366">
        <v>46</v>
      </c>
      <c r="E4" s="366">
        <v>45</v>
      </c>
      <c r="F4" s="366">
        <v>45.87</v>
      </c>
      <c r="G4" s="367">
        <f t="shared" ref="G4:G6" si="0">F4*B4</f>
        <v>183.48</v>
      </c>
      <c r="H4" s="358"/>
      <c r="I4" s="358"/>
      <c r="J4" s="358"/>
      <c r="K4" s="358"/>
      <c r="L4" s="358"/>
      <c r="M4" s="358"/>
      <c r="N4" s="358"/>
      <c r="O4" s="358"/>
      <c r="P4" s="363" t="s">
        <v>184</v>
      </c>
      <c r="Q4" s="358"/>
      <c r="R4" s="358"/>
      <c r="S4" s="358"/>
      <c r="T4" s="358"/>
      <c r="U4" s="358"/>
      <c r="V4" s="358"/>
      <c r="W4" s="358"/>
      <c r="X4" s="358"/>
      <c r="Y4" s="358"/>
      <c r="Z4" s="358"/>
      <c r="AA4" s="358"/>
      <c r="AB4" s="358"/>
      <c r="AC4" s="358"/>
      <c r="AD4" s="358"/>
      <c r="AE4" s="358"/>
      <c r="AF4" s="358"/>
      <c r="AG4" s="358"/>
      <c r="AH4" s="358"/>
      <c r="AI4" s="358"/>
      <c r="AJ4" s="358"/>
      <c r="AK4" s="358"/>
      <c r="AL4" s="358"/>
      <c r="AM4" s="358"/>
      <c r="AN4" s="358"/>
      <c r="AO4" s="358"/>
      <c r="AP4" s="358"/>
      <c r="AQ4" s="358"/>
      <c r="AR4" s="358"/>
      <c r="AS4" s="358"/>
      <c r="AT4" s="358"/>
      <c r="AU4" s="358"/>
      <c r="AV4" s="358"/>
      <c r="AW4" s="358"/>
      <c r="AX4" s="358"/>
      <c r="AY4" s="358"/>
      <c r="AZ4" s="358"/>
      <c r="BA4" s="358"/>
      <c r="BB4" s="358"/>
      <c r="BC4" s="358"/>
      <c r="BD4" s="358"/>
      <c r="BE4" s="358"/>
      <c r="BF4" s="358"/>
      <c r="BG4" s="358"/>
      <c r="BH4" s="358"/>
      <c r="BI4" s="358"/>
      <c r="BJ4" s="358"/>
      <c r="BK4" s="358"/>
      <c r="BL4" s="358"/>
      <c r="BM4" s="358"/>
      <c r="BN4" s="358"/>
      <c r="BO4" s="358"/>
      <c r="BP4" s="358"/>
      <c r="BQ4" s="358"/>
      <c r="BR4" s="358"/>
      <c r="BS4" s="358"/>
      <c r="BT4" s="358"/>
      <c r="BU4" s="358"/>
      <c r="BV4" s="358"/>
      <c r="BW4" s="358"/>
      <c r="BX4" s="358"/>
      <c r="BY4" s="358"/>
      <c r="BZ4" s="358"/>
      <c r="CA4" s="358"/>
      <c r="CB4" s="358"/>
      <c r="CC4" s="358"/>
      <c r="CD4" s="358"/>
      <c r="CE4" s="358"/>
      <c r="CF4" s="358"/>
      <c r="CG4" s="358"/>
      <c r="CH4" s="358"/>
      <c r="CI4" s="358"/>
      <c r="CJ4" s="358"/>
      <c r="CK4" s="358"/>
      <c r="CL4" s="358"/>
      <c r="CM4" s="358"/>
      <c r="CN4" s="358"/>
      <c r="CO4" s="358"/>
      <c r="CP4" s="358"/>
      <c r="CQ4" s="358"/>
      <c r="CR4" s="358"/>
      <c r="CS4" s="358"/>
      <c r="CT4" s="358"/>
      <c r="CU4" s="358"/>
      <c r="CV4" s="358"/>
      <c r="CW4" s="358"/>
      <c r="CX4" s="358"/>
      <c r="CY4" s="358"/>
      <c r="CZ4" s="358"/>
      <c r="DA4" s="358"/>
      <c r="DB4" s="358"/>
      <c r="DC4" s="358"/>
      <c r="DD4" s="358"/>
      <c r="DE4" s="358"/>
      <c r="DF4" s="358"/>
      <c r="DG4" s="358"/>
      <c r="DH4" s="358"/>
      <c r="DI4" s="358"/>
      <c r="DJ4" s="358"/>
      <c r="DK4" s="358"/>
      <c r="DL4" s="358"/>
      <c r="DM4" s="358"/>
      <c r="DN4" s="358"/>
      <c r="DO4" s="358"/>
      <c r="DP4" s="358"/>
      <c r="DQ4" s="358"/>
      <c r="DR4" s="358"/>
      <c r="DS4" s="358"/>
      <c r="DT4" s="358"/>
      <c r="DU4" s="358"/>
      <c r="DV4" s="358"/>
      <c r="DW4" s="358"/>
      <c r="DX4" s="358"/>
      <c r="DY4" s="358"/>
      <c r="DZ4" s="358"/>
      <c r="EA4" s="358"/>
      <c r="EB4" s="358"/>
      <c r="EC4" s="358"/>
      <c r="ED4" s="358"/>
      <c r="EE4" s="358"/>
      <c r="EF4" s="358"/>
      <c r="EG4" s="358"/>
      <c r="EH4" s="358"/>
      <c r="EI4" s="358"/>
      <c r="EJ4" s="358"/>
      <c r="EK4" s="358"/>
      <c r="EL4" s="358"/>
      <c r="EM4" s="358"/>
      <c r="EN4" s="358"/>
      <c r="EO4" s="358"/>
      <c r="EP4" s="358"/>
      <c r="EQ4" s="358"/>
      <c r="ER4" s="358"/>
      <c r="ES4" s="358"/>
      <c r="ET4" s="358"/>
      <c r="EU4" s="358"/>
      <c r="EV4" s="358"/>
      <c r="EW4" s="358"/>
      <c r="EX4" s="358"/>
      <c r="EY4" s="358"/>
      <c r="EZ4" s="358"/>
      <c r="FA4" s="358"/>
      <c r="FB4" s="358"/>
      <c r="FC4" s="358"/>
      <c r="FD4" s="358"/>
      <c r="FE4" s="358"/>
      <c r="FF4" s="358"/>
      <c r="FG4" s="358"/>
      <c r="FH4" s="358"/>
      <c r="FI4" s="358"/>
      <c r="FJ4" s="358"/>
      <c r="FK4" s="358"/>
      <c r="FL4" s="358"/>
      <c r="FM4" s="358"/>
      <c r="FN4" s="358"/>
      <c r="FO4" s="358"/>
      <c r="FP4" s="358"/>
      <c r="FQ4" s="358"/>
      <c r="FR4" s="358"/>
      <c r="FS4" s="358"/>
      <c r="FT4" s="358"/>
      <c r="FU4" s="358"/>
      <c r="FV4" s="358"/>
      <c r="FW4" s="358"/>
      <c r="FX4" s="358"/>
      <c r="FY4" s="358"/>
      <c r="FZ4" s="358"/>
      <c r="GA4" s="358"/>
      <c r="GB4" s="358"/>
      <c r="GC4" s="358"/>
      <c r="GD4" s="358"/>
      <c r="GE4" s="358"/>
      <c r="GF4" s="358"/>
      <c r="GG4" s="358"/>
      <c r="GH4" s="358"/>
      <c r="GI4" s="358"/>
      <c r="GJ4" s="358"/>
      <c r="GK4" s="358"/>
      <c r="GL4" s="358"/>
      <c r="GM4" s="358"/>
      <c r="GN4" s="358"/>
      <c r="GO4" s="358"/>
      <c r="GP4" s="358"/>
      <c r="GQ4" s="358"/>
      <c r="GR4" s="358"/>
      <c r="GS4" s="358"/>
      <c r="GT4" s="358"/>
      <c r="GU4" s="358"/>
      <c r="GV4" s="358"/>
      <c r="GW4" s="358"/>
      <c r="GX4" s="358"/>
      <c r="GY4" s="358"/>
      <c r="GZ4" s="358"/>
      <c r="HA4" s="358"/>
      <c r="HB4" s="358"/>
      <c r="HC4" s="358"/>
      <c r="HD4" s="358"/>
      <c r="HE4" s="358"/>
      <c r="HF4" s="358"/>
      <c r="HG4" s="358"/>
      <c r="HH4" s="358"/>
      <c r="HI4" s="358"/>
      <c r="HJ4" s="358"/>
      <c r="HK4" s="358"/>
      <c r="HL4" s="358"/>
      <c r="HM4" s="358"/>
      <c r="HN4" s="358"/>
      <c r="HO4" s="358"/>
      <c r="HP4" s="358"/>
      <c r="HQ4" s="358"/>
      <c r="HR4" s="358"/>
      <c r="HS4" s="358"/>
      <c r="HT4" s="358"/>
      <c r="HU4" s="358"/>
      <c r="HV4" s="358"/>
      <c r="HW4" s="358"/>
      <c r="HX4" s="358"/>
      <c r="HY4" s="358"/>
      <c r="HZ4" s="358"/>
      <c r="IA4" s="358"/>
      <c r="IB4" s="358"/>
      <c r="IC4" s="358"/>
      <c r="ID4" s="358"/>
      <c r="IE4" s="358"/>
      <c r="IF4" s="358"/>
      <c r="IG4" s="358"/>
      <c r="IH4" s="358"/>
      <c r="II4" s="358"/>
      <c r="IJ4" s="358"/>
      <c r="IK4" s="358"/>
      <c r="IL4" s="358"/>
      <c r="IM4" s="358"/>
      <c r="IN4" s="358"/>
      <c r="IO4" s="358"/>
      <c r="IP4" s="358"/>
      <c r="IQ4" s="358"/>
      <c r="IR4" s="358"/>
      <c r="IS4" s="358"/>
      <c r="IT4" s="358"/>
      <c r="IU4" s="358"/>
      <c r="IV4" s="358"/>
      <c r="IW4" s="358"/>
      <c r="IX4" s="358"/>
      <c r="IY4" s="358"/>
      <c r="IZ4" s="358"/>
      <c r="JA4" s="358"/>
      <c r="JB4" s="358"/>
      <c r="JC4" s="358"/>
      <c r="JD4" s="358"/>
      <c r="JE4" s="358"/>
      <c r="JF4" s="358"/>
      <c r="JG4" s="358"/>
      <c r="JH4" s="358"/>
      <c r="JI4" s="358"/>
      <c r="JJ4" s="358"/>
      <c r="JK4" s="358"/>
      <c r="JL4" s="358"/>
      <c r="JM4" s="358"/>
      <c r="JN4" s="358"/>
      <c r="JO4" s="358"/>
      <c r="JP4" s="358"/>
      <c r="JQ4" s="358"/>
      <c r="JR4" s="358"/>
      <c r="JS4" s="358"/>
      <c r="JT4" s="358"/>
      <c r="JU4" s="358"/>
      <c r="JV4" s="358"/>
      <c r="JW4" s="358"/>
      <c r="JX4" s="358"/>
      <c r="JY4" s="358"/>
      <c r="JZ4" s="358"/>
      <c r="KA4" s="358"/>
      <c r="KB4" s="358"/>
      <c r="KC4" s="358"/>
      <c r="KD4" s="358"/>
      <c r="KE4" s="358"/>
      <c r="KF4" s="358"/>
      <c r="KG4" s="358"/>
      <c r="KH4" s="358"/>
      <c r="KI4" s="358"/>
      <c r="KJ4" s="358"/>
      <c r="KK4" s="358"/>
      <c r="KL4" s="358"/>
      <c r="KM4" s="358"/>
      <c r="KN4" s="358"/>
      <c r="KO4" s="358"/>
      <c r="KP4" s="358"/>
      <c r="KQ4" s="358"/>
      <c r="KR4" s="358"/>
      <c r="KS4" s="358"/>
      <c r="KT4" s="358"/>
      <c r="KU4" s="358"/>
      <c r="KV4" s="358"/>
      <c r="KW4" s="358"/>
      <c r="KX4" s="358"/>
      <c r="KY4" s="358"/>
      <c r="KZ4" s="358"/>
      <c r="LA4" s="358"/>
      <c r="LB4" s="358"/>
      <c r="LC4" s="358"/>
      <c r="LD4" s="358"/>
      <c r="LE4" s="358"/>
      <c r="LF4" s="358"/>
      <c r="LG4" s="358"/>
      <c r="LH4" s="358"/>
      <c r="LI4" s="358"/>
      <c r="LJ4" s="358"/>
      <c r="LK4" s="358"/>
      <c r="LL4" s="358"/>
      <c r="LM4" s="358"/>
      <c r="LN4" s="358"/>
      <c r="LO4" s="358"/>
      <c r="LP4" s="358"/>
      <c r="LQ4" s="358"/>
      <c r="LR4" s="358"/>
      <c r="LS4" s="358"/>
      <c r="LT4" s="358"/>
      <c r="LU4" s="358"/>
      <c r="LV4" s="358"/>
      <c r="LW4" s="358"/>
      <c r="LX4" s="358"/>
      <c r="LY4" s="358"/>
      <c r="LZ4" s="358"/>
      <c r="MA4" s="358"/>
      <c r="MB4" s="358"/>
      <c r="MC4" s="358"/>
      <c r="MD4" s="358"/>
      <c r="ME4" s="358"/>
      <c r="MF4" s="358"/>
      <c r="MG4" s="358"/>
      <c r="MH4" s="358"/>
      <c r="MI4" s="358"/>
      <c r="MJ4" s="358"/>
      <c r="MK4" s="358"/>
      <c r="ML4" s="358"/>
      <c r="MM4" s="358"/>
      <c r="MN4" s="358"/>
      <c r="MO4" s="358"/>
      <c r="MP4" s="358"/>
      <c r="MQ4" s="358"/>
      <c r="MR4" s="358"/>
      <c r="MS4" s="358"/>
      <c r="MT4" s="358"/>
      <c r="MU4" s="358"/>
      <c r="MV4" s="358"/>
      <c r="MW4" s="358"/>
      <c r="MX4" s="358"/>
      <c r="MY4" s="358"/>
      <c r="MZ4" s="358"/>
      <c r="NA4" s="358"/>
      <c r="NB4" s="358"/>
      <c r="NC4" s="358"/>
      <c r="ND4" s="358"/>
      <c r="NE4" s="358"/>
      <c r="NF4" s="358"/>
      <c r="NG4" s="358"/>
      <c r="NH4" s="358"/>
      <c r="NI4" s="358"/>
      <c r="NJ4" s="358"/>
      <c r="NK4" s="358"/>
      <c r="NL4" s="358"/>
      <c r="NM4" s="358"/>
      <c r="NN4" s="358"/>
      <c r="NO4" s="358"/>
      <c r="NP4" s="358"/>
      <c r="NQ4" s="358"/>
      <c r="NR4" s="358"/>
      <c r="NS4" s="358"/>
      <c r="NT4" s="358"/>
      <c r="NU4" s="358"/>
      <c r="NV4" s="358"/>
      <c r="NW4" s="358"/>
      <c r="NX4" s="358"/>
      <c r="NY4" s="358"/>
      <c r="NZ4" s="358"/>
      <c r="OA4" s="358"/>
      <c r="OB4" s="358"/>
      <c r="OC4" s="358"/>
      <c r="OD4" s="358"/>
      <c r="OE4" s="358"/>
      <c r="OF4" s="358"/>
      <c r="OG4" s="358"/>
      <c r="OH4" s="358"/>
      <c r="OI4" s="358"/>
      <c r="OJ4" s="358"/>
      <c r="OK4" s="358"/>
      <c r="OL4" s="358"/>
      <c r="OM4" s="358"/>
      <c r="ON4" s="358"/>
      <c r="OO4" s="358"/>
      <c r="OP4" s="358"/>
      <c r="OQ4" s="358"/>
      <c r="OR4" s="358"/>
      <c r="OS4" s="358"/>
      <c r="OT4" s="358"/>
      <c r="OU4" s="358"/>
      <c r="OV4" s="358"/>
      <c r="OW4" s="358"/>
      <c r="OX4" s="358"/>
      <c r="OY4" s="358"/>
      <c r="OZ4" s="358"/>
      <c r="PA4" s="358"/>
      <c r="PB4" s="358"/>
      <c r="PC4" s="358"/>
      <c r="PD4" s="358"/>
      <c r="PE4" s="358"/>
      <c r="PF4" s="358"/>
      <c r="PG4" s="358"/>
      <c r="PH4" s="358"/>
      <c r="PI4" s="358"/>
      <c r="PJ4" s="358"/>
      <c r="PK4" s="358"/>
      <c r="PL4" s="358"/>
      <c r="PM4" s="358"/>
      <c r="PN4" s="358"/>
      <c r="PO4" s="358"/>
      <c r="PP4" s="358"/>
      <c r="PQ4" s="358"/>
      <c r="PR4" s="358"/>
      <c r="PS4" s="358"/>
      <c r="PT4" s="358"/>
      <c r="PU4" s="358"/>
      <c r="PV4" s="358"/>
      <c r="PW4" s="358"/>
      <c r="PX4" s="358"/>
      <c r="PY4" s="358"/>
      <c r="PZ4" s="358"/>
      <c r="QA4" s="358"/>
      <c r="QB4" s="358"/>
      <c r="QC4" s="358"/>
      <c r="QD4" s="358"/>
      <c r="QE4" s="358"/>
      <c r="QF4" s="358"/>
      <c r="QG4" s="358"/>
      <c r="QH4" s="358"/>
      <c r="QI4" s="358"/>
      <c r="QJ4" s="358"/>
      <c r="QK4" s="358"/>
      <c r="QL4" s="358"/>
      <c r="QM4" s="358"/>
      <c r="QN4" s="358"/>
      <c r="QO4" s="358"/>
      <c r="QP4" s="358"/>
      <c r="QQ4" s="358"/>
      <c r="QR4" s="358"/>
      <c r="QS4" s="358"/>
      <c r="QT4" s="358"/>
      <c r="QU4" s="358"/>
      <c r="QV4" s="358"/>
      <c r="QW4" s="358"/>
      <c r="QX4" s="358"/>
      <c r="QY4" s="358"/>
      <c r="QZ4" s="358"/>
      <c r="RA4" s="358"/>
      <c r="RB4" s="358"/>
      <c r="RC4" s="358"/>
      <c r="RD4" s="358"/>
      <c r="RE4" s="358"/>
      <c r="RF4" s="358"/>
      <c r="RG4" s="358"/>
      <c r="RH4" s="358"/>
      <c r="RI4" s="358"/>
      <c r="RJ4" s="358"/>
      <c r="RK4" s="358"/>
      <c r="RL4" s="358"/>
      <c r="RM4" s="358"/>
      <c r="RN4" s="358"/>
      <c r="RO4" s="358"/>
      <c r="RP4" s="358"/>
      <c r="RQ4" s="358"/>
      <c r="RR4" s="358"/>
      <c r="RS4" s="358"/>
      <c r="RT4" s="358"/>
      <c r="RU4" s="358"/>
      <c r="RV4" s="358"/>
      <c r="RW4" s="358"/>
      <c r="RX4" s="358"/>
      <c r="RY4" s="358"/>
      <c r="RZ4" s="358"/>
      <c r="SA4" s="358"/>
      <c r="SB4" s="358"/>
      <c r="SC4" s="358"/>
      <c r="SD4" s="358"/>
      <c r="SE4" s="358"/>
      <c r="SF4" s="358"/>
      <c r="SG4" s="358"/>
      <c r="SH4" s="358"/>
      <c r="SI4" s="358"/>
      <c r="SJ4" s="358"/>
      <c r="SK4" s="358"/>
      <c r="SL4" s="358"/>
      <c r="SM4" s="358"/>
      <c r="SN4" s="358"/>
      <c r="SO4" s="358"/>
      <c r="SP4" s="358"/>
      <c r="SQ4" s="358"/>
      <c r="SR4" s="358"/>
      <c r="SS4" s="358"/>
      <c r="ST4" s="358"/>
      <c r="SU4" s="358"/>
      <c r="SV4" s="358"/>
      <c r="SW4" s="358"/>
      <c r="SX4" s="358"/>
      <c r="SY4" s="358"/>
      <c r="SZ4" s="358"/>
      <c r="TA4" s="358"/>
      <c r="TB4" s="358"/>
      <c r="TC4" s="358"/>
      <c r="TD4" s="358"/>
      <c r="TE4" s="358"/>
      <c r="TF4" s="358"/>
      <c r="TG4" s="358"/>
      <c r="TH4" s="358"/>
      <c r="TI4" s="358"/>
      <c r="TJ4" s="358"/>
      <c r="TK4" s="358"/>
      <c r="TL4" s="358"/>
      <c r="TM4" s="358"/>
      <c r="TN4" s="358"/>
      <c r="TO4" s="358"/>
      <c r="TP4" s="358"/>
      <c r="TQ4" s="358"/>
      <c r="TR4" s="358"/>
      <c r="TS4" s="358"/>
      <c r="TT4" s="358"/>
      <c r="TU4" s="358"/>
      <c r="TV4" s="358"/>
      <c r="TW4" s="358"/>
      <c r="TX4" s="358"/>
      <c r="TY4" s="358"/>
      <c r="TZ4" s="358"/>
      <c r="UA4" s="358"/>
      <c r="UB4" s="358"/>
      <c r="UC4" s="358"/>
      <c r="UD4" s="358"/>
      <c r="UE4" s="358"/>
      <c r="UF4" s="358"/>
      <c r="UG4" s="358"/>
      <c r="UH4" s="358"/>
      <c r="UI4" s="358"/>
      <c r="UJ4" s="358"/>
      <c r="UK4" s="358"/>
      <c r="UL4" s="358"/>
      <c r="UM4" s="358"/>
      <c r="UN4" s="358"/>
      <c r="UO4" s="358"/>
      <c r="UP4" s="358"/>
      <c r="UQ4" s="358"/>
      <c r="UR4" s="358"/>
      <c r="US4" s="358"/>
      <c r="UT4" s="358"/>
      <c r="UU4" s="358"/>
      <c r="UV4" s="358"/>
      <c r="UW4" s="358"/>
      <c r="UX4" s="358"/>
      <c r="UY4" s="358"/>
      <c r="UZ4" s="358"/>
      <c r="VA4" s="358"/>
      <c r="VB4" s="358"/>
      <c r="VC4" s="358"/>
      <c r="VD4" s="358"/>
      <c r="VE4" s="358"/>
      <c r="VF4" s="358"/>
      <c r="VG4" s="358"/>
      <c r="VH4" s="358"/>
      <c r="VI4" s="358"/>
      <c r="VJ4" s="358"/>
      <c r="VK4" s="358"/>
      <c r="VL4" s="358"/>
      <c r="VM4" s="358"/>
      <c r="VN4" s="358"/>
      <c r="VO4" s="358"/>
      <c r="VP4" s="358"/>
      <c r="VQ4" s="358"/>
      <c r="VR4" s="358"/>
      <c r="VS4" s="358"/>
      <c r="VT4" s="358"/>
      <c r="VU4" s="358"/>
      <c r="VV4" s="358"/>
      <c r="VW4" s="358"/>
      <c r="VX4" s="358"/>
      <c r="VY4" s="358"/>
      <c r="VZ4" s="358"/>
      <c r="WA4" s="358"/>
      <c r="WB4" s="358"/>
      <c r="WC4" s="358"/>
      <c r="WD4" s="358"/>
      <c r="WE4" s="358"/>
      <c r="WF4" s="358"/>
      <c r="WG4" s="358"/>
      <c r="WH4" s="358"/>
      <c r="WI4" s="358"/>
      <c r="WJ4" s="358"/>
      <c r="WK4" s="358"/>
      <c r="WL4" s="358"/>
      <c r="WM4" s="358"/>
      <c r="WN4" s="358"/>
      <c r="WO4" s="358"/>
      <c r="WP4" s="358"/>
      <c r="WQ4" s="358"/>
      <c r="WR4" s="358"/>
      <c r="WS4" s="358"/>
      <c r="WT4" s="358"/>
      <c r="WU4" s="358"/>
      <c r="WV4" s="358"/>
      <c r="WW4" s="358"/>
      <c r="WX4" s="358"/>
      <c r="WY4" s="358"/>
      <c r="WZ4" s="358"/>
      <c r="XA4" s="358"/>
      <c r="XB4" s="358"/>
      <c r="XC4" s="358"/>
      <c r="XD4" s="358"/>
      <c r="XE4" s="358"/>
      <c r="XF4" s="358"/>
      <c r="XG4" s="358"/>
      <c r="XH4" s="358"/>
      <c r="XI4" s="358"/>
      <c r="XJ4" s="358"/>
      <c r="XK4" s="358"/>
      <c r="XL4" s="358"/>
      <c r="XM4" s="358"/>
      <c r="XN4" s="358"/>
      <c r="XO4" s="358"/>
      <c r="XP4" s="358"/>
      <c r="XQ4" s="358"/>
      <c r="XR4" s="358"/>
      <c r="XS4" s="358"/>
      <c r="XT4" s="358"/>
      <c r="XU4" s="358"/>
      <c r="XV4" s="358"/>
      <c r="XW4" s="358"/>
      <c r="XX4" s="358"/>
      <c r="XY4" s="358"/>
      <c r="XZ4" s="358"/>
      <c r="YA4" s="358"/>
      <c r="YB4" s="358"/>
      <c r="YC4" s="358"/>
      <c r="YD4" s="358"/>
      <c r="YE4" s="358"/>
      <c r="YF4" s="358"/>
      <c r="YG4" s="358"/>
      <c r="YH4" s="358"/>
      <c r="YI4" s="358"/>
      <c r="YJ4" s="358"/>
      <c r="YK4" s="358"/>
      <c r="YL4" s="358"/>
      <c r="YM4" s="358"/>
      <c r="YN4" s="358"/>
      <c r="YO4" s="358"/>
      <c r="YP4" s="358"/>
      <c r="YQ4" s="358"/>
      <c r="YR4" s="358"/>
      <c r="YS4" s="358"/>
      <c r="YT4" s="358"/>
      <c r="YU4" s="358"/>
      <c r="YV4" s="358"/>
      <c r="YW4" s="358"/>
      <c r="YX4" s="358"/>
      <c r="YY4" s="358"/>
      <c r="YZ4" s="358"/>
      <c r="ZA4" s="358"/>
      <c r="ZB4" s="358"/>
      <c r="ZC4" s="358"/>
      <c r="ZD4" s="358"/>
      <c r="ZE4" s="358"/>
      <c r="ZF4" s="358"/>
      <c r="ZG4" s="358"/>
      <c r="ZH4" s="358"/>
      <c r="ZI4" s="358"/>
      <c r="ZJ4" s="358"/>
      <c r="ZK4" s="358"/>
      <c r="ZL4" s="358"/>
      <c r="ZM4" s="358"/>
      <c r="ZN4" s="358"/>
      <c r="ZO4" s="358"/>
      <c r="ZP4" s="358"/>
      <c r="ZQ4" s="358"/>
      <c r="ZR4" s="358"/>
      <c r="ZS4" s="358"/>
      <c r="ZT4" s="358"/>
      <c r="ZU4" s="358"/>
      <c r="ZV4" s="358"/>
      <c r="ZW4" s="358"/>
      <c r="ZX4" s="358"/>
      <c r="ZY4" s="358"/>
      <c r="ZZ4" s="358"/>
      <c r="AAA4" s="358"/>
      <c r="AAB4" s="358"/>
      <c r="AAC4" s="358"/>
      <c r="AAD4" s="358"/>
      <c r="AAE4" s="358"/>
      <c r="AAF4" s="358"/>
      <c r="AAG4" s="358"/>
      <c r="AAH4" s="358"/>
      <c r="AAI4" s="358"/>
      <c r="AAJ4" s="358"/>
      <c r="AAK4" s="358"/>
      <c r="AAL4" s="358"/>
      <c r="AAM4" s="358"/>
      <c r="AAN4" s="358"/>
      <c r="AAO4" s="358"/>
      <c r="AAP4" s="358"/>
      <c r="AAQ4" s="358"/>
      <c r="AAR4" s="358"/>
      <c r="AAS4" s="358"/>
      <c r="AAT4" s="358"/>
      <c r="AAU4" s="358"/>
      <c r="AAV4" s="358"/>
      <c r="AAW4" s="358"/>
      <c r="AAX4" s="358"/>
      <c r="AAY4" s="358"/>
      <c r="AAZ4" s="358"/>
      <c r="ABA4" s="358"/>
      <c r="ABB4" s="358"/>
      <c r="ABC4" s="358"/>
      <c r="ABD4" s="358"/>
      <c r="ABE4" s="358"/>
      <c r="ABF4" s="358"/>
      <c r="ABG4" s="358"/>
      <c r="ABH4" s="358"/>
      <c r="ABI4" s="358"/>
      <c r="ABJ4" s="358"/>
      <c r="ABK4" s="358"/>
      <c r="ABL4" s="358"/>
      <c r="ABM4" s="358"/>
      <c r="ABN4" s="358"/>
      <c r="ABO4" s="358"/>
      <c r="ABP4" s="358"/>
      <c r="ABQ4" s="358"/>
      <c r="ABR4" s="358"/>
      <c r="ABS4" s="358"/>
      <c r="ABT4" s="358"/>
      <c r="ABU4" s="358"/>
      <c r="ABV4" s="358"/>
      <c r="ABW4" s="358"/>
      <c r="ABX4" s="358"/>
      <c r="ABY4" s="358"/>
      <c r="ABZ4" s="358"/>
      <c r="ACA4" s="358"/>
      <c r="ACB4" s="358"/>
      <c r="ACC4" s="358"/>
      <c r="ACD4" s="358"/>
      <c r="ACE4" s="358"/>
      <c r="ACF4" s="358"/>
      <c r="ACG4" s="358"/>
      <c r="ACH4" s="358"/>
      <c r="ACI4" s="358"/>
      <c r="ACJ4" s="358"/>
      <c r="ACK4" s="358"/>
      <c r="ACL4" s="358"/>
      <c r="ACM4" s="358"/>
      <c r="ACN4" s="358"/>
      <c r="ACO4" s="358"/>
      <c r="ACP4" s="358"/>
      <c r="ACQ4" s="358"/>
      <c r="ACR4" s="358"/>
      <c r="ACS4" s="358"/>
      <c r="ACT4" s="358"/>
      <c r="ACU4" s="358"/>
      <c r="ACV4" s="358"/>
      <c r="ACW4" s="358"/>
      <c r="ACX4" s="358"/>
      <c r="ACY4" s="358"/>
      <c r="ACZ4" s="358"/>
      <c r="ADA4" s="358"/>
      <c r="ADB4" s="358"/>
      <c r="ADC4" s="358"/>
      <c r="ADD4" s="358"/>
      <c r="ADE4" s="358"/>
      <c r="ADF4" s="358"/>
      <c r="ADG4" s="358"/>
      <c r="ADH4" s="358"/>
      <c r="ADI4" s="358"/>
      <c r="ADJ4" s="358"/>
      <c r="ADK4" s="358"/>
      <c r="ADL4" s="358"/>
      <c r="ADM4" s="358"/>
      <c r="ADN4" s="358"/>
      <c r="ADO4" s="358"/>
      <c r="ADP4" s="358"/>
      <c r="ADQ4" s="358"/>
      <c r="ADR4" s="358"/>
      <c r="ADS4" s="358"/>
      <c r="ADT4" s="358"/>
      <c r="ADU4" s="358"/>
      <c r="ADV4" s="358"/>
      <c r="ADW4" s="358"/>
      <c r="ADX4" s="358"/>
      <c r="ADY4" s="358"/>
      <c r="ADZ4" s="358"/>
      <c r="AEA4" s="358"/>
      <c r="AEB4" s="358"/>
      <c r="AEC4" s="358"/>
      <c r="AED4" s="358"/>
      <c r="AEE4" s="358"/>
      <c r="AEF4" s="358"/>
      <c r="AEG4" s="358"/>
      <c r="AEH4" s="358"/>
      <c r="AEI4" s="358"/>
      <c r="AEJ4" s="358"/>
      <c r="AEK4" s="358"/>
      <c r="AEL4" s="358"/>
      <c r="AEM4" s="358"/>
      <c r="AEN4" s="358"/>
      <c r="AEO4" s="358"/>
      <c r="AEP4" s="358"/>
      <c r="AEQ4" s="358"/>
      <c r="AER4" s="358"/>
      <c r="AES4" s="358"/>
      <c r="AET4" s="358"/>
      <c r="AEU4" s="358"/>
      <c r="AEV4" s="358"/>
      <c r="AEW4" s="358"/>
      <c r="AEX4" s="358"/>
      <c r="AEY4" s="358"/>
      <c r="AEZ4" s="358"/>
      <c r="AFA4" s="358"/>
      <c r="AFB4" s="358"/>
      <c r="AFC4" s="358"/>
      <c r="AFD4" s="358"/>
      <c r="AFE4" s="358"/>
      <c r="AFF4" s="358"/>
      <c r="AFG4" s="358"/>
      <c r="AFH4" s="358"/>
      <c r="AFI4" s="358"/>
      <c r="AFJ4" s="358"/>
      <c r="AFK4" s="358"/>
      <c r="AFL4" s="358"/>
      <c r="AFM4" s="358"/>
      <c r="AFN4" s="358"/>
      <c r="AFO4" s="358"/>
      <c r="AFP4" s="358"/>
      <c r="AFQ4" s="358"/>
      <c r="AFR4" s="358"/>
      <c r="AFS4" s="358"/>
      <c r="AFT4" s="358"/>
      <c r="AFU4" s="358"/>
      <c r="AFV4" s="358"/>
      <c r="AFW4" s="358"/>
      <c r="AFX4" s="358"/>
      <c r="AFY4" s="358"/>
      <c r="AFZ4" s="358"/>
      <c r="AGA4" s="358"/>
      <c r="AGB4" s="358"/>
      <c r="AGC4" s="358"/>
      <c r="AGD4" s="358"/>
      <c r="AGE4" s="358"/>
      <c r="AGF4" s="358"/>
      <c r="AGG4" s="358"/>
      <c r="AGH4" s="358"/>
      <c r="AGI4" s="358"/>
      <c r="AGJ4" s="358"/>
      <c r="AGK4" s="358"/>
      <c r="AGL4" s="358"/>
      <c r="AGM4" s="358"/>
      <c r="AGN4" s="358"/>
      <c r="AGO4" s="358"/>
      <c r="AGP4" s="358"/>
      <c r="AGQ4" s="358"/>
      <c r="AGR4" s="358"/>
      <c r="AGS4" s="358"/>
      <c r="AGT4" s="358"/>
      <c r="AGU4" s="358"/>
      <c r="AGV4" s="358"/>
      <c r="AGW4" s="358"/>
      <c r="AGX4" s="358"/>
      <c r="AGY4" s="358"/>
      <c r="AGZ4" s="358"/>
      <c r="AHA4" s="358"/>
      <c r="AHB4" s="358"/>
      <c r="AHC4" s="358"/>
      <c r="AHD4" s="358"/>
      <c r="AHE4" s="358"/>
      <c r="AHF4" s="358"/>
      <c r="AHG4" s="358"/>
      <c r="AHH4" s="358"/>
      <c r="AHI4" s="358"/>
      <c r="AHJ4" s="358"/>
      <c r="AHK4" s="358"/>
      <c r="AHL4" s="358"/>
      <c r="AHM4" s="358"/>
      <c r="AHN4" s="358"/>
      <c r="AHO4" s="358"/>
      <c r="AHP4" s="358"/>
      <c r="AHQ4" s="358"/>
      <c r="AHR4" s="358"/>
      <c r="AHS4" s="358"/>
      <c r="AHT4" s="358"/>
      <c r="AHU4" s="358"/>
      <c r="AHV4" s="358"/>
      <c r="AHW4" s="358"/>
      <c r="AHX4" s="358"/>
      <c r="AHY4" s="358"/>
      <c r="AHZ4" s="358"/>
      <c r="AIA4" s="358"/>
      <c r="AIB4" s="358"/>
      <c r="AIC4" s="358"/>
      <c r="AID4" s="358"/>
      <c r="AIE4" s="358"/>
      <c r="AIF4" s="358"/>
      <c r="AIG4" s="358"/>
      <c r="AIH4" s="358"/>
      <c r="AII4" s="358"/>
      <c r="AIJ4" s="358"/>
      <c r="AIK4" s="358"/>
      <c r="AIL4" s="358"/>
      <c r="AIM4" s="358"/>
      <c r="AIN4" s="358"/>
      <c r="AIO4" s="358"/>
      <c r="AIP4" s="358"/>
      <c r="AIQ4" s="358"/>
      <c r="AIR4" s="358"/>
      <c r="AIS4" s="358"/>
      <c r="AIT4" s="358"/>
      <c r="AIU4" s="358"/>
      <c r="AIV4" s="358"/>
      <c r="AIW4" s="358"/>
      <c r="AIX4" s="358"/>
      <c r="AIY4" s="358"/>
      <c r="AIZ4" s="358"/>
      <c r="AJA4" s="358"/>
      <c r="AJB4" s="358"/>
      <c r="AJC4" s="358"/>
      <c r="AJD4" s="358"/>
      <c r="AJE4" s="358"/>
      <c r="AJF4" s="358"/>
      <c r="AJG4" s="358"/>
      <c r="AJH4" s="358"/>
      <c r="AJI4" s="358"/>
      <c r="AJJ4" s="358"/>
      <c r="AJK4" s="358"/>
      <c r="AJL4" s="358"/>
      <c r="AJM4" s="358"/>
      <c r="AJN4" s="358"/>
      <c r="AJO4" s="358"/>
      <c r="AJP4" s="358"/>
      <c r="AJQ4" s="358"/>
      <c r="AJR4" s="358"/>
      <c r="AJS4" s="358"/>
      <c r="AJT4" s="358"/>
      <c r="AJU4" s="358"/>
      <c r="AJV4" s="358"/>
      <c r="AJW4" s="358"/>
      <c r="AJX4" s="358"/>
      <c r="AJY4" s="358"/>
      <c r="AJZ4" s="358"/>
      <c r="AKA4" s="358"/>
      <c r="AKB4" s="358"/>
      <c r="AKC4" s="358"/>
      <c r="AKD4" s="358"/>
      <c r="AKE4" s="358"/>
      <c r="AKF4" s="358"/>
      <c r="AKG4" s="358"/>
      <c r="AKH4" s="358"/>
      <c r="AKI4" s="358"/>
      <c r="AKJ4" s="358"/>
      <c r="AKK4" s="358"/>
      <c r="AKL4" s="358"/>
      <c r="AKM4" s="358"/>
      <c r="AKN4" s="358"/>
      <c r="AKO4" s="358"/>
      <c r="AKP4" s="358"/>
      <c r="AKQ4" s="358"/>
      <c r="AKR4" s="358"/>
      <c r="AKS4" s="358"/>
      <c r="AKT4" s="358"/>
      <c r="AKU4" s="358"/>
      <c r="AKV4" s="358"/>
      <c r="AKW4" s="358"/>
      <c r="AKX4" s="358"/>
      <c r="AKY4" s="358"/>
      <c r="AKZ4" s="358"/>
      <c r="ALA4" s="358"/>
      <c r="ALB4" s="358"/>
      <c r="ALC4" s="358"/>
      <c r="ALD4" s="358"/>
      <c r="ALE4" s="358"/>
      <c r="ALF4" s="358"/>
      <c r="ALG4" s="358"/>
      <c r="ALH4" s="358"/>
      <c r="ALI4" s="358"/>
      <c r="ALJ4" s="358"/>
      <c r="ALK4" s="358"/>
      <c r="ALL4" s="358"/>
      <c r="ALM4" s="358"/>
      <c r="ALN4" s="358"/>
      <c r="ALO4" s="358"/>
      <c r="ALP4" s="358"/>
      <c r="ALQ4" s="358"/>
      <c r="ALR4" s="358"/>
      <c r="ALS4" s="358"/>
      <c r="ALT4" s="358"/>
      <c r="ALU4" s="358"/>
      <c r="ALV4" s="358"/>
      <c r="ALW4" s="358"/>
      <c r="ALX4" s="358"/>
      <c r="ALY4" s="358"/>
      <c r="ALZ4" s="358"/>
      <c r="AMA4" s="358"/>
      <c r="AMB4" s="358"/>
      <c r="AMC4" s="358"/>
      <c r="AMD4" s="358"/>
      <c r="AME4" s="358"/>
      <c r="AMF4" s="358"/>
      <c r="AMG4" s="358"/>
      <c r="AMH4" s="359"/>
      <c r="AMI4" s="359"/>
      <c r="AMJ4" s="359"/>
      <c r="AMK4" s="359"/>
    </row>
    <row r="5" spans="1:1025" s="360" customFormat="1" ht="31.2">
      <c r="A5" s="364" t="s">
        <v>486</v>
      </c>
      <c r="B5" s="365">
        <v>4</v>
      </c>
      <c r="C5" s="366">
        <v>126.1</v>
      </c>
      <c r="D5" s="366">
        <v>139</v>
      </c>
      <c r="E5" s="366">
        <v>110</v>
      </c>
      <c r="F5" s="366">
        <v>125.03</v>
      </c>
      <c r="G5" s="367">
        <f t="shared" si="0"/>
        <v>500.12</v>
      </c>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c r="AX5" s="358"/>
      <c r="AY5" s="358"/>
      <c r="AZ5" s="358"/>
      <c r="BA5" s="358"/>
      <c r="BB5" s="358"/>
      <c r="BC5" s="358"/>
      <c r="BD5" s="358"/>
      <c r="BE5" s="358"/>
      <c r="BF5" s="358"/>
      <c r="BG5" s="358"/>
      <c r="BH5" s="358"/>
      <c r="BI5" s="358"/>
      <c r="BJ5" s="358"/>
      <c r="BK5" s="358"/>
      <c r="BL5" s="358"/>
      <c r="BM5" s="358"/>
      <c r="BN5" s="358"/>
      <c r="BO5" s="358"/>
      <c r="BP5" s="358"/>
      <c r="BQ5" s="358"/>
      <c r="BR5" s="358"/>
      <c r="BS5" s="358"/>
      <c r="BT5" s="358"/>
      <c r="BU5" s="358"/>
      <c r="BV5" s="358"/>
      <c r="BW5" s="358"/>
      <c r="BX5" s="358"/>
      <c r="BY5" s="358"/>
      <c r="BZ5" s="358"/>
      <c r="CA5" s="358"/>
      <c r="CB5" s="358"/>
      <c r="CC5" s="358"/>
      <c r="CD5" s="358"/>
      <c r="CE5" s="358"/>
      <c r="CF5" s="358"/>
      <c r="CG5" s="358"/>
      <c r="CH5" s="358"/>
      <c r="CI5" s="358"/>
      <c r="CJ5" s="358"/>
      <c r="CK5" s="358"/>
      <c r="CL5" s="358"/>
      <c r="CM5" s="358"/>
      <c r="CN5" s="358"/>
      <c r="CO5" s="358"/>
      <c r="CP5" s="358"/>
      <c r="CQ5" s="358"/>
      <c r="CR5" s="358"/>
      <c r="CS5" s="358"/>
      <c r="CT5" s="358"/>
      <c r="CU5" s="358"/>
      <c r="CV5" s="358"/>
      <c r="CW5" s="358"/>
      <c r="CX5" s="358"/>
      <c r="CY5" s="358"/>
      <c r="CZ5" s="358"/>
      <c r="DA5" s="358"/>
      <c r="DB5" s="358"/>
      <c r="DC5" s="358"/>
      <c r="DD5" s="358"/>
      <c r="DE5" s="358"/>
      <c r="DF5" s="358"/>
      <c r="DG5" s="358"/>
      <c r="DH5" s="358"/>
      <c r="DI5" s="358"/>
      <c r="DJ5" s="358"/>
      <c r="DK5" s="358"/>
      <c r="DL5" s="358"/>
      <c r="DM5" s="358"/>
      <c r="DN5" s="358"/>
      <c r="DO5" s="358"/>
      <c r="DP5" s="358"/>
      <c r="DQ5" s="358"/>
      <c r="DR5" s="358"/>
      <c r="DS5" s="358"/>
      <c r="DT5" s="358"/>
      <c r="DU5" s="358"/>
      <c r="DV5" s="358"/>
      <c r="DW5" s="358"/>
      <c r="DX5" s="358"/>
      <c r="DY5" s="358"/>
      <c r="DZ5" s="358"/>
      <c r="EA5" s="358"/>
      <c r="EB5" s="358"/>
      <c r="EC5" s="358"/>
      <c r="ED5" s="358"/>
      <c r="EE5" s="358"/>
      <c r="EF5" s="358"/>
      <c r="EG5" s="358"/>
      <c r="EH5" s="358"/>
      <c r="EI5" s="358"/>
      <c r="EJ5" s="358"/>
      <c r="EK5" s="358"/>
      <c r="EL5" s="358"/>
      <c r="EM5" s="358"/>
      <c r="EN5" s="358"/>
      <c r="EO5" s="358"/>
      <c r="EP5" s="358"/>
      <c r="EQ5" s="358"/>
      <c r="ER5" s="358"/>
      <c r="ES5" s="358"/>
      <c r="ET5" s="358"/>
      <c r="EU5" s="358"/>
      <c r="EV5" s="358"/>
      <c r="EW5" s="358"/>
      <c r="EX5" s="358"/>
      <c r="EY5" s="358"/>
      <c r="EZ5" s="358"/>
      <c r="FA5" s="358"/>
      <c r="FB5" s="358"/>
      <c r="FC5" s="358"/>
      <c r="FD5" s="358"/>
      <c r="FE5" s="358"/>
      <c r="FF5" s="358"/>
      <c r="FG5" s="358"/>
      <c r="FH5" s="358"/>
      <c r="FI5" s="358"/>
      <c r="FJ5" s="358"/>
      <c r="FK5" s="358"/>
      <c r="FL5" s="358"/>
      <c r="FM5" s="358"/>
      <c r="FN5" s="358"/>
      <c r="FO5" s="358"/>
      <c r="FP5" s="358"/>
      <c r="FQ5" s="358"/>
      <c r="FR5" s="358"/>
      <c r="FS5" s="358"/>
      <c r="FT5" s="358"/>
      <c r="FU5" s="358"/>
      <c r="FV5" s="358"/>
      <c r="FW5" s="358"/>
      <c r="FX5" s="358"/>
      <c r="FY5" s="358"/>
      <c r="FZ5" s="358"/>
      <c r="GA5" s="358"/>
      <c r="GB5" s="358"/>
      <c r="GC5" s="358"/>
      <c r="GD5" s="358"/>
      <c r="GE5" s="358"/>
      <c r="GF5" s="358"/>
      <c r="GG5" s="358"/>
      <c r="GH5" s="358"/>
      <c r="GI5" s="358"/>
      <c r="GJ5" s="358"/>
      <c r="GK5" s="358"/>
      <c r="GL5" s="358"/>
      <c r="GM5" s="358"/>
      <c r="GN5" s="358"/>
      <c r="GO5" s="358"/>
      <c r="GP5" s="358"/>
      <c r="GQ5" s="358"/>
      <c r="GR5" s="358"/>
      <c r="GS5" s="358"/>
      <c r="GT5" s="358"/>
      <c r="GU5" s="358"/>
      <c r="GV5" s="358"/>
      <c r="GW5" s="358"/>
      <c r="GX5" s="358"/>
      <c r="GY5" s="358"/>
      <c r="GZ5" s="358"/>
      <c r="HA5" s="358"/>
      <c r="HB5" s="358"/>
      <c r="HC5" s="358"/>
      <c r="HD5" s="358"/>
      <c r="HE5" s="358"/>
      <c r="HF5" s="358"/>
      <c r="HG5" s="358"/>
      <c r="HH5" s="358"/>
      <c r="HI5" s="358"/>
      <c r="HJ5" s="358"/>
      <c r="HK5" s="358"/>
      <c r="HL5" s="358"/>
      <c r="HM5" s="358"/>
      <c r="HN5" s="358"/>
      <c r="HO5" s="358"/>
      <c r="HP5" s="358"/>
      <c r="HQ5" s="358"/>
      <c r="HR5" s="358"/>
      <c r="HS5" s="358"/>
      <c r="HT5" s="358"/>
      <c r="HU5" s="358"/>
      <c r="HV5" s="358"/>
      <c r="HW5" s="358"/>
      <c r="HX5" s="358"/>
      <c r="HY5" s="358"/>
      <c r="HZ5" s="358"/>
      <c r="IA5" s="358"/>
      <c r="IB5" s="358"/>
      <c r="IC5" s="358"/>
      <c r="ID5" s="358"/>
      <c r="IE5" s="358"/>
      <c r="IF5" s="358"/>
      <c r="IG5" s="358"/>
      <c r="IH5" s="358"/>
      <c r="II5" s="358"/>
      <c r="IJ5" s="358"/>
      <c r="IK5" s="358"/>
      <c r="IL5" s="358"/>
      <c r="IM5" s="358"/>
      <c r="IN5" s="358"/>
      <c r="IO5" s="358"/>
      <c r="IP5" s="358"/>
      <c r="IQ5" s="358"/>
      <c r="IR5" s="358"/>
      <c r="IS5" s="358"/>
      <c r="IT5" s="358"/>
      <c r="IU5" s="358"/>
      <c r="IV5" s="358"/>
      <c r="IW5" s="358"/>
      <c r="IX5" s="358"/>
      <c r="IY5" s="358"/>
      <c r="IZ5" s="358"/>
      <c r="JA5" s="358"/>
      <c r="JB5" s="358"/>
      <c r="JC5" s="358"/>
      <c r="JD5" s="358"/>
      <c r="JE5" s="358"/>
      <c r="JF5" s="358"/>
      <c r="JG5" s="358"/>
      <c r="JH5" s="358"/>
      <c r="JI5" s="358"/>
      <c r="JJ5" s="358"/>
      <c r="JK5" s="358"/>
      <c r="JL5" s="358"/>
      <c r="JM5" s="358"/>
      <c r="JN5" s="358"/>
      <c r="JO5" s="358"/>
      <c r="JP5" s="358"/>
      <c r="JQ5" s="358"/>
      <c r="JR5" s="358"/>
      <c r="JS5" s="358"/>
      <c r="JT5" s="358"/>
      <c r="JU5" s="358"/>
      <c r="JV5" s="358"/>
      <c r="JW5" s="358"/>
      <c r="JX5" s="358"/>
      <c r="JY5" s="358"/>
      <c r="JZ5" s="358"/>
      <c r="KA5" s="358"/>
      <c r="KB5" s="358"/>
      <c r="KC5" s="358"/>
      <c r="KD5" s="358"/>
      <c r="KE5" s="358"/>
      <c r="KF5" s="358"/>
      <c r="KG5" s="358"/>
      <c r="KH5" s="358"/>
      <c r="KI5" s="358"/>
      <c r="KJ5" s="358"/>
      <c r="KK5" s="358"/>
      <c r="KL5" s="358"/>
      <c r="KM5" s="358"/>
      <c r="KN5" s="358"/>
      <c r="KO5" s="358"/>
      <c r="KP5" s="358"/>
      <c r="KQ5" s="358"/>
      <c r="KR5" s="358"/>
      <c r="KS5" s="358"/>
      <c r="KT5" s="358"/>
      <c r="KU5" s="358"/>
      <c r="KV5" s="358"/>
      <c r="KW5" s="358"/>
      <c r="KX5" s="358"/>
      <c r="KY5" s="358"/>
      <c r="KZ5" s="358"/>
      <c r="LA5" s="358"/>
      <c r="LB5" s="358"/>
      <c r="LC5" s="358"/>
      <c r="LD5" s="358"/>
      <c r="LE5" s="358"/>
      <c r="LF5" s="358"/>
      <c r="LG5" s="358"/>
      <c r="LH5" s="358"/>
      <c r="LI5" s="358"/>
      <c r="LJ5" s="358"/>
      <c r="LK5" s="358"/>
      <c r="LL5" s="358"/>
      <c r="LM5" s="358"/>
      <c r="LN5" s="358"/>
      <c r="LO5" s="358"/>
      <c r="LP5" s="358"/>
      <c r="LQ5" s="358"/>
      <c r="LR5" s="358"/>
      <c r="LS5" s="358"/>
      <c r="LT5" s="358"/>
      <c r="LU5" s="358"/>
      <c r="LV5" s="358"/>
      <c r="LW5" s="358"/>
      <c r="LX5" s="358"/>
      <c r="LY5" s="358"/>
      <c r="LZ5" s="358"/>
      <c r="MA5" s="358"/>
      <c r="MB5" s="358"/>
      <c r="MC5" s="358"/>
      <c r="MD5" s="358"/>
      <c r="ME5" s="358"/>
      <c r="MF5" s="358"/>
      <c r="MG5" s="358"/>
      <c r="MH5" s="358"/>
      <c r="MI5" s="358"/>
      <c r="MJ5" s="358"/>
      <c r="MK5" s="358"/>
      <c r="ML5" s="358"/>
      <c r="MM5" s="358"/>
      <c r="MN5" s="358"/>
      <c r="MO5" s="358"/>
      <c r="MP5" s="358"/>
      <c r="MQ5" s="358"/>
      <c r="MR5" s="358"/>
      <c r="MS5" s="358"/>
      <c r="MT5" s="358"/>
      <c r="MU5" s="358"/>
      <c r="MV5" s="358"/>
      <c r="MW5" s="358"/>
      <c r="MX5" s="358"/>
      <c r="MY5" s="358"/>
      <c r="MZ5" s="358"/>
      <c r="NA5" s="358"/>
      <c r="NB5" s="358"/>
      <c r="NC5" s="358"/>
      <c r="ND5" s="358"/>
      <c r="NE5" s="358"/>
      <c r="NF5" s="358"/>
      <c r="NG5" s="358"/>
      <c r="NH5" s="358"/>
      <c r="NI5" s="358"/>
      <c r="NJ5" s="358"/>
      <c r="NK5" s="358"/>
      <c r="NL5" s="358"/>
      <c r="NM5" s="358"/>
      <c r="NN5" s="358"/>
      <c r="NO5" s="358"/>
      <c r="NP5" s="358"/>
      <c r="NQ5" s="358"/>
      <c r="NR5" s="358"/>
      <c r="NS5" s="358"/>
      <c r="NT5" s="358"/>
      <c r="NU5" s="358"/>
      <c r="NV5" s="358"/>
      <c r="NW5" s="358"/>
      <c r="NX5" s="358"/>
      <c r="NY5" s="358"/>
      <c r="NZ5" s="358"/>
      <c r="OA5" s="358"/>
      <c r="OB5" s="358"/>
      <c r="OC5" s="358"/>
      <c r="OD5" s="358"/>
      <c r="OE5" s="358"/>
      <c r="OF5" s="358"/>
      <c r="OG5" s="358"/>
      <c r="OH5" s="358"/>
      <c r="OI5" s="358"/>
      <c r="OJ5" s="358"/>
      <c r="OK5" s="358"/>
      <c r="OL5" s="358"/>
      <c r="OM5" s="358"/>
      <c r="ON5" s="358"/>
      <c r="OO5" s="358"/>
      <c r="OP5" s="358"/>
      <c r="OQ5" s="358"/>
      <c r="OR5" s="358"/>
      <c r="OS5" s="358"/>
      <c r="OT5" s="358"/>
      <c r="OU5" s="358"/>
      <c r="OV5" s="358"/>
      <c r="OW5" s="358"/>
      <c r="OX5" s="358"/>
      <c r="OY5" s="358"/>
      <c r="OZ5" s="358"/>
      <c r="PA5" s="358"/>
      <c r="PB5" s="358"/>
      <c r="PC5" s="358"/>
      <c r="PD5" s="358"/>
      <c r="PE5" s="358"/>
      <c r="PF5" s="358"/>
      <c r="PG5" s="358"/>
      <c r="PH5" s="358"/>
      <c r="PI5" s="358"/>
      <c r="PJ5" s="358"/>
      <c r="PK5" s="358"/>
      <c r="PL5" s="358"/>
      <c r="PM5" s="358"/>
      <c r="PN5" s="358"/>
      <c r="PO5" s="358"/>
      <c r="PP5" s="358"/>
      <c r="PQ5" s="358"/>
      <c r="PR5" s="358"/>
      <c r="PS5" s="358"/>
      <c r="PT5" s="358"/>
      <c r="PU5" s="358"/>
      <c r="PV5" s="358"/>
      <c r="PW5" s="358"/>
      <c r="PX5" s="358"/>
      <c r="PY5" s="358"/>
      <c r="PZ5" s="358"/>
      <c r="QA5" s="358"/>
      <c r="QB5" s="358"/>
      <c r="QC5" s="358"/>
      <c r="QD5" s="358"/>
      <c r="QE5" s="358"/>
      <c r="QF5" s="358"/>
      <c r="QG5" s="358"/>
      <c r="QH5" s="358"/>
      <c r="QI5" s="358"/>
      <c r="QJ5" s="358"/>
      <c r="QK5" s="358"/>
      <c r="QL5" s="358"/>
      <c r="QM5" s="358"/>
      <c r="QN5" s="358"/>
      <c r="QO5" s="358"/>
      <c r="QP5" s="358"/>
      <c r="QQ5" s="358"/>
      <c r="QR5" s="358"/>
      <c r="QS5" s="358"/>
      <c r="QT5" s="358"/>
      <c r="QU5" s="358"/>
      <c r="QV5" s="358"/>
      <c r="QW5" s="358"/>
      <c r="QX5" s="358"/>
      <c r="QY5" s="358"/>
      <c r="QZ5" s="358"/>
      <c r="RA5" s="358"/>
      <c r="RB5" s="358"/>
      <c r="RC5" s="358"/>
      <c r="RD5" s="358"/>
      <c r="RE5" s="358"/>
      <c r="RF5" s="358"/>
      <c r="RG5" s="358"/>
      <c r="RH5" s="358"/>
      <c r="RI5" s="358"/>
      <c r="RJ5" s="358"/>
      <c r="RK5" s="358"/>
      <c r="RL5" s="358"/>
      <c r="RM5" s="358"/>
      <c r="RN5" s="358"/>
      <c r="RO5" s="358"/>
      <c r="RP5" s="358"/>
      <c r="RQ5" s="358"/>
      <c r="RR5" s="358"/>
      <c r="RS5" s="358"/>
      <c r="RT5" s="358"/>
      <c r="RU5" s="358"/>
      <c r="RV5" s="358"/>
      <c r="RW5" s="358"/>
      <c r="RX5" s="358"/>
      <c r="RY5" s="358"/>
      <c r="RZ5" s="358"/>
      <c r="SA5" s="358"/>
      <c r="SB5" s="358"/>
      <c r="SC5" s="358"/>
      <c r="SD5" s="358"/>
      <c r="SE5" s="358"/>
      <c r="SF5" s="358"/>
      <c r="SG5" s="358"/>
      <c r="SH5" s="358"/>
      <c r="SI5" s="358"/>
      <c r="SJ5" s="358"/>
      <c r="SK5" s="358"/>
      <c r="SL5" s="358"/>
      <c r="SM5" s="358"/>
      <c r="SN5" s="358"/>
      <c r="SO5" s="358"/>
      <c r="SP5" s="358"/>
      <c r="SQ5" s="358"/>
      <c r="SR5" s="358"/>
      <c r="SS5" s="358"/>
      <c r="ST5" s="358"/>
      <c r="SU5" s="358"/>
      <c r="SV5" s="358"/>
      <c r="SW5" s="358"/>
      <c r="SX5" s="358"/>
      <c r="SY5" s="358"/>
      <c r="SZ5" s="358"/>
      <c r="TA5" s="358"/>
      <c r="TB5" s="358"/>
      <c r="TC5" s="358"/>
      <c r="TD5" s="358"/>
      <c r="TE5" s="358"/>
      <c r="TF5" s="358"/>
      <c r="TG5" s="358"/>
      <c r="TH5" s="358"/>
      <c r="TI5" s="358"/>
      <c r="TJ5" s="358"/>
      <c r="TK5" s="358"/>
      <c r="TL5" s="358"/>
      <c r="TM5" s="358"/>
      <c r="TN5" s="358"/>
      <c r="TO5" s="358"/>
      <c r="TP5" s="358"/>
      <c r="TQ5" s="358"/>
      <c r="TR5" s="358"/>
      <c r="TS5" s="358"/>
      <c r="TT5" s="358"/>
      <c r="TU5" s="358"/>
      <c r="TV5" s="358"/>
      <c r="TW5" s="358"/>
      <c r="TX5" s="358"/>
      <c r="TY5" s="358"/>
      <c r="TZ5" s="358"/>
      <c r="UA5" s="358"/>
      <c r="UB5" s="358"/>
      <c r="UC5" s="358"/>
      <c r="UD5" s="358"/>
      <c r="UE5" s="358"/>
      <c r="UF5" s="358"/>
      <c r="UG5" s="358"/>
      <c r="UH5" s="358"/>
      <c r="UI5" s="358"/>
      <c r="UJ5" s="358"/>
      <c r="UK5" s="358"/>
      <c r="UL5" s="358"/>
      <c r="UM5" s="358"/>
      <c r="UN5" s="358"/>
      <c r="UO5" s="358"/>
      <c r="UP5" s="358"/>
      <c r="UQ5" s="358"/>
      <c r="UR5" s="358"/>
      <c r="US5" s="358"/>
      <c r="UT5" s="358"/>
      <c r="UU5" s="358"/>
      <c r="UV5" s="358"/>
      <c r="UW5" s="358"/>
      <c r="UX5" s="358"/>
      <c r="UY5" s="358"/>
      <c r="UZ5" s="358"/>
      <c r="VA5" s="358"/>
      <c r="VB5" s="358"/>
      <c r="VC5" s="358"/>
      <c r="VD5" s="358"/>
      <c r="VE5" s="358"/>
      <c r="VF5" s="358"/>
      <c r="VG5" s="358"/>
      <c r="VH5" s="358"/>
      <c r="VI5" s="358"/>
      <c r="VJ5" s="358"/>
      <c r="VK5" s="358"/>
      <c r="VL5" s="358"/>
      <c r="VM5" s="358"/>
      <c r="VN5" s="358"/>
      <c r="VO5" s="358"/>
      <c r="VP5" s="358"/>
      <c r="VQ5" s="358"/>
      <c r="VR5" s="358"/>
      <c r="VS5" s="358"/>
      <c r="VT5" s="358"/>
      <c r="VU5" s="358"/>
      <c r="VV5" s="358"/>
      <c r="VW5" s="358"/>
      <c r="VX5" s="358"/>
      <c r="VY5" s="358"/>
      <c r="VZ5" s="358"/>
      <c r="WA5" s="358"/>
      <c r="WB5" s="358"/>
      <c r="WC5" s="358"/>
      <c r="WD5" s="358"/>
      <c r="WE5" s="358"/>
      <c r="WF5" s="358"/>
      <c r="WG5" s="358"/>
      <c r="WH5" s="358"/>
      <c r="WI5" s="358"/>
      <c r="WJ5" s="358"/>
      <c r="WK5" s="358"/>
      <c r="WL5" s="358"/>
      <c r="WM5" s="358"/>
      <c r="WN5" s="358"/>
      <c r="WO5" s="358"/>
      <c r="WP5" s="358"/>
      <c r="WQ5" s="358"/>
      <c r="WR5" s="358"/>
      <c r="WS5" s="358"/>
      <c r="WT5" s="358"/>
      <c r="WU5" s="358"/>
      <c r="WV5" s="358"/>
      <c r="WW5" s="358"/>
      <c r="WX5" s="358"/>
      <c r="WY5" s="358"/>
      <c r="WZ5" s="358"/>
      <c r="XA5" s="358"/>
      <c r="XB5" s="358"/>
      <c r="XC5" s="358"/>
      <c r="XD5" s="358"/>
      <c r="XE5" s="358"/>
      <c r="XF5" s="358"/>
      <c r="XG5" s="358"/>
      <c r="XH5" s="358"/>
      <c r="XI5" s="358"/>
      <c r="XJ5" s="358"/>
      <c r="XK5" s="358"/>
      <c r="XL5" s="358"/>
      <c r="XM5" s="358"/>
      <c r="XN5" s="358"/>
      <c r="XO5" s="358"/>
      <c r="XP5" s="358"/>
      <c r="XQ5" s="358"/>
      <c r="XR5" s="358"/>
      <c r="XS5" s="358"/>
      <c r="XT5" s="358"/>
      <c r="XU5" s="358"/>
      <c r="XV5" s="358"/>
      <c r="XW5" s="358"/>
      <c r="XX5" s="358"/>
      <c r="XY5" s="358"/>
      <c r="XZ5" s="358"/>
      <c r="YA5" s="358"/>
      <c r="YB5" s="358"/>
      <c r="YC5" s="358"/>
      <c r="YD5" s="358"/>
      <c r="YE5" s="358"/>
      <c r="YF5" s="358"/>
      <c r="YG5" s="358"/>
      <c r="YH5" s="358"/>
      <c r="YI5" s="358"/>
      <c r="YJ5" s="358"/>
      <c r="YK5" s="358"/>
      <c r="YL5" s="358"/>
      <c r="YM5" s="358"/>
      <c r="YN5" s="358"/>
      <c r="YO5" s="358"/>
      <c r="YP5" s="358"/>
      <c r="YQ5" s="358"/>
      <c r="YR5" s="358"/>
      <c r="YS5" s="358"/>
      <c r="YT5" s="358"/>
      <c r="YU5" s="358"/>
      <c r="YV5" s="358"/>
      <c r="YW5" s="358"/>
      <c r="YX5" s="358"/>
      <c r="YY5" s="358"/>
      <c r="YZ5" s="358"/>
      <c r="ZA5" s="358"/>
      <c r="ZB5" s="358"/>
      <c r="ZC5" s="358"/>
      <c r="ZD5" s="358"/>
      <c r="ZE5" s="358"/>
      <c r="ZF5" s="358"/>
      <c r="ZG5" s="358"/>
      <c r="ZH5" s="358"/>
      <c r="ZI5" s="358"/>
      <c r="ZJ5" s="358"/>
      <c r="ZK5" s="358"/>
      <c r="ZL5" s="358"/>
      <c r="ZM5" s="358"/>
      <c r="ZN5" s="358"/>
      <c r="ZO5" s="358"/>
      <c r="ZP5" s="358"/>
      <c r="ZQ5" s="358"/>
      <c r="ZR5" s="358"/>
      <c r="ZS5" s="358"/>
      <c r="ZT5" s="358"/>
      <c r="ZU5" s="358"/>
      <c r="ZV5" s="358"/>
      <c r="ZW5" s="358"/>
      <c r="ZX5" s="358"/>
      <c r="ZY5" s="358"/>
      <c r="ZZ5" s="358"/>
      <c r="AAA5" s="358"/>
      <c r="AAB5" s="358"/>
      <c r="AAC5" s="358"/>
      <c r="AAD5" s="358"/>
      <c r="AAE5" s="358"/>
      <c r="AAF5" s="358"/>
      <c r="AAG5" s="358"/>
      <c r="AAH5" s="358"/>
      <c r="AAI5" s="358"/>
      <c r="AAJ5" s="358"/>
      <c r="AAK5" s="358"/>
      <c r="AAL5" s="358"/>
      <c r="AAM5" s="358"/>
      <c r="AAN5" s="358"/>
      <c r="AAO5" s="358"/>
      <c r="AAP5" s="358"/>
      <c r="AAQ5" s="358"/>
      <c r="AAR5" s="358"/>
      <c r="AAS5" s="358"/>
      <c r="AAT5" s="358"/>
      <c r="AAU5" s="358"/>
      <c r="AAV5" s="358"/>
      <c r="AAW5" s="358"/>
      <c r="AAX5" s="358"/>
      <c r="AAY5" s="358"/>
      <c r="AAZ5" s="358"/>
      <c r="ABA5" s="358"/>
      <c r="ABB5" s="358"/>
      <c r="ABC5" s="358"/>
      <c r="ABD5" s="358"/>
      <c r="ABE5" s="358"/>
      <c r="ABF5" s="358"/>
      <c r="ABG5" s="358"/>
      <c r="ABH5" s="358"/>
      <c r="ABI5" s="358"/>
      <c r="ABJ5" s="358"/>
      <c r="ABK5" s="358"/>
      <c r="ABL5" s="358"/>
      <c r="ABM5" s="358"/>
      <c r="ABN5" s="358"/>
      <c r="ABO5" s="358"/>
      <c r="ABP5" s="358"/>
      <c r="ABQ5" s="358"/>
      <c r="ABR5" s="358"/>
      <c r="ABS5" s="358"/>
      <c r="ABT5" s="358"/>
      <c r="ABU5" s="358"/>
      <c r="ABV5" s="358"/>
      <c r="ABW5" s="358"/>
      <c r="ABX5" s="358"/>
      <c r="ABY5" s="358"/>
      <c r="ABZ5" s="358"/>
      <c r="ACA5" s="358"/>
      <c r="ACB5" s="358"/>
      <c r="ACC5" s="358"/>
      <c r="ACD5" s="358"/>
      <c r="ACE5" s="358"/>
      <c r="ACF5" s="358"/>
      <c r="ACG5" s="358"/>
      <c r="ACH5" s="358"/>
      <c r="ACI5" s="358"/>
      <c r="ACJ5" s="358"/>
      <c r="ACK5" s="358"/>
      <c r="ACL5" s="358"/>
      <c r="ACM5" s="358"/>
      <c r="ACN5" s="358"/>
      <c r="ACO5" s="358"/>
      <c r="ACP5" s="358"/>
      <c r="ACQ5" s="358"/>
      <c r="ACR5" s="358"/>
      <c r="ACS5" s="358"/>
      <c r="ACT5" s="358"/>
      <c r="ACU5" s="358"/>
      <c r="ACV5" s="358"/>
      <c r="ACW5" s="358"/>
      <c r="ACX5" s="358"/>
      <c r="ACY5" s="358"/>
      <c r="ACZ5" s="358"/>
      <c r="ADA5" s="358"/>
      <c r="ADB5" s="358"/>
      <c r="ADC5" s="358"/>
      <c r="ADD5" s="358"/>
      <c r="ADE5" s="358"/>
      <c r="ADF5" s="358"/>
      <c r="ADG5" s="358"/>
      <c r="ADH5" s="358"/>
      <c r="ADI5" s="358"/>
      <c r="ADJ5" s="358"/>
      <c r="ADK5" s="358"/>
      <c r="ADL5" s="358"/>
      <c r="ADM5" s="358"/>
      <c r="ADN5" s="358"/>
      <c r="ADO5" s="358"/>
      <c r="ADP5" s="358"/>
      <c r="ADQ5" s="358"/>
      <c r="ADR5" s="358"/>
      <c r="ADS5" s="358"/>
      <c r="ADT5" s="358"/>
      <c r="ADU5" s="358"/>
      <c r="ADV5" s="358"/>
      <c r="ADW5" s="358"/>
      <c r="ADX5" s="358"/>
      <c r="ADY5" s="358"/>
      <c r="ADZ5" s="358"/>
      <c r="AEA5" s="358"/>
      <c r="AEB5" s="358"/>
      <c r="AEC5" s="358"/>
      <c r="AED5" s="358"/>
      <c r="AEE5" s="358"/>
      <c r="AEF5" s="358"/>
      <c r="AEG5" s="358"/>
      <c r="AEH5" s="358"/>
      <c r="AEI5" s="358"/>
      <c r="AEJ5" s="358"/>
      <c r="AEK5" s="358"/>
      <c r="AEL5" s="358"/>
      <c r="AEM5" s="358"/>
      <c r="AEN5" s="358"/>
      <c r="AEO5" s="358"/>
      <c r="AEP5" s="358"/>
      <c r="AEQ5" s="358"/>
      <c r="AER5" s="358"/>
      <c r="AES5" s="358"/>
      <c r="AET5" s="358"/>
      <c r="AEU5" s="358"/>
      <c r="AEV5" s="358"/>
      <c r="AEW5" s="358"/>
      <c r="AEX5" s="358"/>
      <c r="AEY5" s="358"/>
      <c r="AEZ5" s="358"/>
      <c r="AFA5" s="358"/>
      <c r="AFB5" s="358"/>
      <c r="AFC5" s="358"/>
      <c r="AFD5" s="358"/>
      <c r="AFE5" s="358"/>
      <c r="AFF5" s="358"/>
      <c r="AFG5" s="358"/>
      <c r="AFH5" s="358"/>
      <c r="AFI5" s="358"/>
      <c r="AFJ5" s="358"/>
      <c r="AFK5" s="358"/>
      <c r="AFL5" s="358"/>
      <c r="AFM5" s="358"/>
      <c r="AFN5" s="358"/>
      <c r="AFO5" s="358"/>
      <c r="AFP5" s="358"/>
      <c r="AFQ5" s="358"/>
      <c r="AFR5" s="358"/>
      <c r="AFS5" s="358"/>
      <c r="AFT5" s="358"/>
      <c r="AFU5" s="358"/>
      <c r="AFV5" s="358"/>
      <c r="AFW5" s="358"/>
      <c r="AFX5" s="358"/>
      <c r="AFY5" s="358"/>
      <c r="AFZ5" s="358"/>
      <c r="AGA5" s="358"/>
      <c r="AGB5" s="358"/>
      <c r="AGC5" s="358"/>
      <c r="AGD5" s="358"/>
      <c r="AGE5" s="358"/>
      <c r="AGF5" s="358"/>
      <c r="AGG5" s="358"/>
      <c r="AGH5" s="358"/>
      <c r="AGI5" s="358"/>
      <c r="AGJ5" s="358"/>
      <c r="AGK5" s="358"/>
      <c r="AGL5" s="358"/>
      <c r="AGM5" s="358"/>
      <c r="AGN5" s="358"/>
      <c r="AGO5" s="358"/>
      <c r="AGP5" s="358"/>
      <c r="AGQ5" s="358"/>
      <c r="AGR5" s="358"/>
      <c r="AGS5" s="358"/>
      <c r="AGT5" s="358"/>
      <c r="AGU5" s="358"/>
      <c r="AGV5" s="358"/>
      <c r="AGW5" s="358"/>
      <c r="AGX5" s="358"/>
      <c r="AGY5" s="358"/>
      <c r="AGZ5" s="358"/>
      <c r="AHA5" s="358"/>
      <c r="AHB5" s="358"/>
      <c r="AHC5" s="358"/>
      <c r="AHD5" s="358"/>
      <c r="AHE5" s="358"/>
      <c r="AHF5" s="358"/>
      <c r="AHG5" s="358"/>
      <c r="AHH5" s="358"/>
      <c r="AHI5" s="358"/>
      <c r="AHJ5" s="358"/>
      <c r="AHK5" s="358"/>
      <c r="AHL5" s="358"/>
      <c r="AHM5" s="358"/>
      <c r="AHN5" s="358"/>
      <c r="AHO5" s="358"/>
      <c r="AHP5" s="358"/>
      <c r="AHQ5" s="358"/>
      <c r="AHR5" s="358"/>
      <c r="AHS5" s="358"/>
      <c r="AHT5" s="358"/>
      <c r="AHU5" s="358"/>
      <c r="AHV5" s="358"/>
      <c r="AHW5" s="358"/>
      <c r="AHX5" s="358"/>
      <c r="AHY5" s="358"/>
      <c r="AHZ5" s="358"/>
      <c r="AIA5" s="358"/>
      <c r="AIB5" s="358"/>
      <c r="AIC5" s="358"/>
      <c r="AID5" s="358"/>
      <c r="AIE5" s="358"/>
      <c r="AIF5" s="358"/>
      <c r="AIG5" s="358"/>
      <c r="AIH5" s="358"/>
      <c r="AII5" s="358"/>
      <c r="AIJ5" s="358"/>
      <c r="AIK5" s="358"/>
      <c r="AIL5" s="358"/>
      <c r="AIM5" s="358"/>
      <c r="AIN5" s="358"/>
      <c r="AIO5" s="358"/>
      <c r="AIP5" s="358"/>
      <c r="AIQ5" s="358"/>
      <c r="AIR5" s="358"/>
      <c r="AIS5" s="358"/>
      <c r="AIT5" s="358"/>
      <c r="AIU5" s="358"/>
      <c r="AIV5" s="358"/>
      <c r="AIW5" s="358"/>
      <c r="AIX5" s="358"/>
      <c r="AIY5" s="358"/>
      <c r="AIZ5" s="358"/>
      <c r="AJA5" s="358"/>
      <c r="AJB5" s="358"/>
      <c r="AJC5" s="358"/>
      <c r="AJD5" s="358"/>
      <c r="AJE5" s="358"/>
      <c r="AJF5" s="358"/>
      <c r="AJG5" s="358"/>
      <c r="AJH5" s="358"/>
      <c r="AJI5" s="358"/>
      <c r="AJJ5" s="358"/>
      <c r="AJK5" s="358"/>
      <c r="AJL5" s="358"/>
      <c r="AJM5" s="358"/>
      <c r="AJN5" s="358"/>
      <c r="AJO5" s="358"/>
      <c r="AJP5" s="358"/>
      <c r="AJQ5" s="358"/>
      <c r="AJR5" s="358"/>
      <c r="AJS5" s="358"/>
      <c r="AJT5" s="358"/>
      <c r="AJU5" s="358"/>
      <c r="AJV5" s="358"/>
      <c r="AJW5" s="358"/>
      <c r="AJX5" s="358"/>
      <c r="AJY5" s="358"/>
      <c r="AJZ5" s="358"/>
      <c r="AKA5" s="358"/>
      <c r="AKB5" s="358"/>
      <c r="AKC5" s="358"/>
      <c r="AKD5" s="358"/>
      <c r="AKE5" s="358"/>
      <c r="AKF5" s="358"/>
      <c r="AKG5" s="358"/>
      <c r="AKH5" s="358"/>
      <c r="AKI5" s="358"/>
      <c r="AKJ5" s="358"/>
      <c r="AKK5" s="358"/>
      <c r="AKL5" s="358"/>
      <c r="AKM5" s="358"/>
      <c r="AKN5" s="358"/>
      <c r="AKO5" s="358"/>
      <c r="AKP5" s="358"/>
      <c r="AKQ5" s="358"/>
      <c r="AKR5" s="358"/>
      <c r="AKS5" s="358"/>
      <c r="AKT5" s="358"/>
      <c r="AKU5" s="358"/>
      <c r="AKV5" s="358"/>
      <c r="AKW5" s="358"/>
      <c r="AKX5" s="358"/>
      <c r="AKY5" s="358"/>
      <c r="AKZ5" s="358"/>
      <c r="ALA5" s="358"/>
      <c r="ALB5" s="358"/>
      <c r="ALC5" s="358"/>
      <c r="ALD5" s="358"/>
      <c r="ALE5" s="358"/>
      <c r="ALF5" s="358"/>
      <c r="ALG5" s="358"/>
      <c r="ALH5" s="358"/>
      <c r="ALI5" s="358"/>
      <c r="ALJ5" s="358"/>
      <c r="ALK5" s="358"/>
      <c r="ALL5" s="358"/>
      <c r="ALM5" s="358"/>
      <c r="ALN5" s="358"/>
      <c r="ALO5" s="358"/>
      <c r="ALP5" s="358"/>
      <c r="ALQ5" s="358"/>
      <c r="ALR5" s="358"/>
      <c r="ALS5" s="358"/>
      <c r="ALT5" s="358"/>
      <c r="ALU5" s="358"/>
      <c r="ALV5" s="358"/>
      <c r="ALW5" s="358"/>
      <c r="ALX5" s="358"/>
      <c r="ALY5" s="358"/>
      <c r="ALZ5" s="358"/>
      <c r="AMA5" s="358"/>
      <c r="AMB5" s="358"/>
      <c r="AMC5" s="358"/>
      <c r="AMD5" s="358"/>
      <c r="AME5" s="358"/>
      <c r="AMF5" s="358"/>
      <c r="AMG5" s="358"/>
      <c r="AMH5" s="359"/>
      <c r="AMI5" s="359"/>
      <c r="AMJ5" s="359"/>
      <c r="AMK5" s="359"/>
    </row>
    <row r="6" spans="1:1025" s="360" customFormat="1" ht="15.6">
      <c r="A6" s="368" t="s">
        <v>487</v>
      </c>
      <c r="B6" s="365">
        <v>4</v>
      </c>
      <c r="C6" s="366">
        <v>21</v>
      </c>
      <c r="D6" s="366">
        <v>23.9</v>
      </c>
      <c r="E6" s="366">
        <v>19.899999999999999</v>
      </c>
      <c r="F6" s="366">
        <v>21.6</v>
      </c>
      <c r="G6" s="367">
        <f t="shared" si="0"/>
        <v>86.4</v>
      </c>
      <c r="H6" s="358"/>
      <c r="I6" s="358"/>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c r="AT6" s="358"/>
      <c r="AU6" s="358"/>
      <c r="AV6" s="358"/>
      <c r="AW6" s="358"/>
      <c r="AX6" s="358"/>
      <c r="AY6" s="358"/>
      <c r="AZ6" s="358"/>
      <c r="BA6" s="358"/>
      <c r="BB6" s="358"/>
      <c r="BC6" s="358"/>
      <c r="BD6" s="358"/>
      <c r="BE6" s="358"/>
      <c r="BF6" s="358"/>
      <c r="BG6" s="358"/>
      <c r="BH6" s="358"/>
      <c r="BI6" s="358"/>
      <c r="BJ6" s="358"/>
      <c r="BK6" s="358"/>
      <c r="BL6" s="358"/>
      <c r="BM6" s="358"/>
      <c r="BN6" s="358"/>
      <c r="BO6" s="358"/>
      <c r="BP6" s="358"/>
      <c r="BQ6" s="358"/>
      <c r="BR6" s="358"/>
      <c r="BS6" s="358"/>
      <c r="BT6" s="358"/>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8"/>
      <c r="DI6" s="358"/>
      <c r="DJ6" s="358"/>
      <c r="DK6" s="358"/>
      <c r="DL6" s="358"/>
      <c r="DM6" s="358"/>
      <c r="DN6" s="358"/>
      <c r="DO6" s="358"/>
      <c r="DP6" s="358"/>
      <c r="DQ6" s="358"/>
      <c r="DR6" s="358"/>
      <c r="DS6" s="358"/>
      <c r="DT6" s="358"/>
      <c r="DU6" s="358"/>
      <c r="DV6" s="358"/>
      <c r="DW6" s="358"/>
      <c r="DX6" s="358"/>
      <c r="DY6" s="358"/>
      <c r="DZ6" s="358"/>
      <c r="EA6" s="358"/>
      <c r="EB6" s="358"/>
      <c r="EC6" s="358"/>
      <c r="ED6" s="358"/>
      <c r="EE6" s="358"/>
      <c r="EF6" s="358"/>
      <c r="EG6" s="358"/>
      <c r="EH6" s="358"/>
      <c r="EI6" s="358"/>
      <c r="EJ6" s="358"/>
      <c r="EK6" s="358"/>
      <c r="EL6" s="358"/>
      <c r="EM6" s="358"/>
      <c r="EN6" s="358"/>
      <c r="EO6" s="358"/>
      <c r="EP6" s="358"/>
      <c r="EQ6" s="358"/>
      <c r="ER6" s="358"/>
      <c r="ES6" s="358"/>
      <c r="ET6" s="358"/>
      <c r="EU6" s="358"/>
      <c r="EV6" s="358"/>
      <c r="EW6" s="358"/>
      <c r="EX6" s="358"/>
      <c r="EY6" s="358"/>
      <c r="EZ6" s="358"/>
      <c r="FA6" s="358"/>
      <c r="FB6" s="358"/>
      <c r="FC6" s="358"/>
      <c r="FD6" s="358"/>
      <c r="FE6" s="358"/>
      <c r="FF6" s="358"/>
      <c r="FG6" s="358"/>
      <c r="FH6" s="358"/>
      <c r="FI6" s="358"/>
      <c r="FJ6" s="358"/>
      <c r="FK6" s="358"/>
      <c r="FL6" s="358"/>
      <c r="FM6" s="358"/>
      <c r="FN6" s="358"/>
      <c r="FO6" s="358"/>
      <c r="FP6" s="358"/>
      <c r="FQ6" s="358"/>
      <c r="FR6" s="358"/>
      <c r="FS6" s="358"/>
      <c r="FT6" s="358"/>
      <c r="FU6" s="358"/>
      <c r="FV6" s="358"/>
      <c r="FW6" s="358"/>
      <c r="FX6" s="358"/>
      <c r="FY6" s="358"/>
      <c r="FZ6" s="358"/>
      <c r="GA6" s="358"/>
      <c r="GB6" s="358"/>
      <c r="GC6" s="358"/>
      <c r="GD6" s="358"/>
      <c r="GE6" s="358"/>
      <c r="GF6" s="358"/>
      <c r="GG6" s="358"/>
      <c r="GH6" s="358"/>
      <c r="GI6" s="358"/>
      <c r="GJ6" s="358"/>
      <c r="GK6" s="358"/>
      <c r="GL6" s="358"/>
      <c r="GM6" s="358"/>
      <c r="GN6" s="358"/>
      <c r="GO6" s="358"/>
      <c r="GP6" s="358"/>
      <c r="GQ6" s="358"/>
      <c r="GR6" s="358"/>
      <c r="GS6" s="358"/>
      <c r="GT6" s="358"/>
      <c r="GU6" s="358"/>
      <c r="GV6" s="358"/>
      <c r="GW6" s="358"/>
      <c r="GX6" s="358"/>
      <c r="GY6" s="358"/>
      <c r="GZ6" s="358"/>
      <c r="HA6" s="358"/>
      <c r="HB6" s="358"/>
      <c r="HC6" s="358"/>
      <c r="HD6" s="358"/>
      <c r="HE6" s="358"/>
      <c r="HF6" s="358"/>
      <c r="HG6" s="358"/>
      <c r="HH6" s="358"/>
      <c r="HI6" s="358"/>
      <c r="HJ6" s="358"/>
      <c r="HK6" s="358"/>
      <c r="HL6" s="358"/>
      <c r="HM6" s="358"/>
      <c r="HN6" s="358"/>
      <c r="HO6" s="358"/>
      <c r="HP6" s="358"/>
      <c r="HQ6" s="358"/>
      <c r="HR6" s="358"/>
      <c r="HS6" s="358"/>
      <c r="HT6" s="358"/>
      <c r="HU6" s="358"/>
      <c r="HV6" s="358"/>
      <c r="HW6" s="358"/>
      <c r="HX6" s="358"/>
      <c r="HY6" s="358"/>
      <c r="HZ6" s="358"/>
      <c r="IA6" s="358"/>
      <c r="IB6" s="358"/>
      <c r="IC6" s="358"/>
      <c r="ID6" s="358"/>
      <c r="IE6" s="358"/>
      <c r="IF6" s="358"/>
      <c r="IG6" s="358"/>
      <c r="IH6" s="358"/>
      <c r="II6" s="358"/>
      <c r="IJ6" s="358"/>
      <c r="IK6" s="358"/>
      <c r="IL6" s="358"/>
      <c r="IM6" s="358"/>
      <c r="IN6" s="358"/>
      <c r="IO6" s="358"/>
      <c r="IP6" s="358"/>
      <c r="IQ6" s="358"/>
      <c r="IR6" s="358"/>
      <c r="IS6" s="358"/>
      <c r="IT6" s="358"/>
      <c r="IU6" s="358"/>
      <c r="IV6" s="358"/>
      <c r="IW6" s="358"/>
      <c r="IX6" s="358"/>
      <c r="IY6" s="358"/>
      <c r="IZ6" s="358"/>
      <c r="JA6" s="358"/>
      <c r="JB6" s="358"/>
      <c r="JC6" s="358"/>
      <c r="JD6" s="358"/>
      <c r="JE6" s="358"/>
      <c r="JF6" s="358"/>
      <c r="JG6" s="358"/>
      <c r="JH6" s="358"/>
      <c r="JI6" s="358"/>
      <c r="JJ6" s="358"/>
      <c r="JK6" s="358"/>
      <c r="JL6" s="358"/>
      <c r="JM6" s="358"/>
      <c r="JN6" s="358"/>
      <c r="JO6" s="358"/>
      <c r="JP6" s="358"/>
      <c r="JQ6" s="358"/>
      <c r="JR6" s="358"/>
      <c r="JS6" s="358"/>
      <c r="JT6" s="358"/>
      <c r="JU6" s="358"/>
      <c r="JV6" s="358"/>
      <c r="JW6" s="358"/>
      <c r="JX6" s="358"/>
      <c r="JY6" s="358"/>
      <c r="JZ6" s="358"/>
      <c r="KA6" s="358"/>
      <c r="KB6" s="358"/>
      <c r="KC6" s="358"/>
      <c r="KD6" s="358"/>
      <c r="KE6" s="358"/>
      <c r="KF6" s="358"/>
      <c r="KG6" s="358"/>
      <c r="KH6" s="358"/>
      <c r="KI6" s="358"/>
      <c r="KJ6" s="358"/>
      <c r="KK6" s="358"/>
      <c r="KL6" s="358"/>
      <c r="KM6" s="358"/>
      <c r="KN6" s="358"/>
      <c r="KO6" s="358"/>
      <c r="KP6" s="358"/>
      <c r="KQ6" s="358"/>
      <c r="KR6" s="358"/>
      <c r="KS6" s="358"/>
      <c r="KT6" s="358"/>
      <c r="KU6" s="358"/>
      <c r="KV6" s="358"/>
      <c r="KW6" s="358"/>
      <c r="KX6" s="358"/>
      <c r="KY6" s="358"/>
      <c r="KZ6" s="358"/>
      <c r="LA6" s="358"/>
      <c r="LB6" s="358"/>
      <c r="LC6" s="358"/>
      <c r="LD6" s="358"/>
      <c r="LE6" s="358"/>
      <c r="LF6" s="358"/>
      <c r="LG6" s="358"/>
      <c r="LH6" s="358"/>
      <c r="LI6" s="358"/>
      <c r="LJ6" s="358"/>
      <c r="LK6" s="358"/>
      <c r="LL6" s="358"/>
      <c r="LM6" s="358"/>
      <c r="LN6" s="358"/>
      <c r="LO6" s="358"/>
      <c r="LP6" s="358"/>
      <c r="LQ6" s="358"/>
      <c r="LR6" s="358"/>
      <c r="LS6" s="358"/>
      <c r="LT6" s="358"/>
      <c r="LU6" s="358"/>
      <c r="LV6" s="358"/>
      <c r="LW6" s="358"/>
      <c r="LX6" s="358"/>
      <c r="LY6" s="358"/>
      <c r="LZ6" s="358"/>
      <c r="MA6" s="358"/>
      <c r="MB6" s="358"/>
      <c r="MC6" s="358"/>
      <c r="MD6" s="358"/>
      <c r="ME6" s="358"/>
      <c r="MF6" s="358"/>
      <c r="MG6" s="358"/>
      <c r="MH6" s="358"/>
      <c r="MI6" s="358"/>
      <c r="MJ6" s="358"/>
      <c r="MK6" s="358"/>
      <c r="ML6" s="358"/>
      <c r="MM6" s="358"/>
      <c r="MN6" s="358"/>
      <c r="MO6" s="358"/>
      <c r="MP6" s="358"/>
      <c r="MQ6" s="358"/>
      <c r="MR6" s="358"/>
      <c r="MS6" s="358"/>
      <c r="MT6" s="358"/>
      <c r="MU6" s="358"/>
      <c r="MV6" s="358"/>
      <c r="MW6" s="358"/>
      <c r="MX6" s="358"/>
      <c r="MY6" s="358"/>
      <c r="MZ6" s="358"/>
      <c r="NA6" s="358"/>
      <c r="NB6" s="358"/>
      <c r="NC6" s="358"/>
      <c r="ND6" s="358"/>
      <c r="NE6" s="358"/>
      <c r="NF6" s="358"/>
      <c r="NG6" s="358"/>
      <c r="NH6" s="358"/>
      <c r="NI6" s="358"/>
      <c r="NJ6" s="358"/>
      <c r="NK6" s="358"/>
      <c r="NL6" s="358"/>
      <c r="NM6" s="358"/>
      <c r="NN6" s="358"/>
      <c r="NO6" s="358"/>
      <c r="NP6" s="358"/>
      <c r="NQ6" s="358"/>
      <c r="NR6" s="358"/>
      <c r="NS6" s="358"/>
      <c r="NT6" s="358"/>
      <c r="NU6" s="358"/>
      <c r="NV6" s="358"/>
      <c r="NW6" s="358"/>
      <c r="NX6" s="358"/>
      <c r="NY6" s="358"/>
      <c r="NZ6" s="358"/>
      <c r="OA6" s="358"/>
      <c r="OB6" s="358"/>
      <c r="OC6" s="358"/>
      <c r="OD6" s="358"/>
      <c r="OE6" s="358"/>
      <c r="OF6" s="358"/>
      <c r="OG6" s="358"/>
      <c r="OH6" s="358"/>
      <c r="OI6" s="358"/>
      <c r="OJ6" s="358"/>
      <c r="OK6" s="358"/>
      <c r="OL6" s="358"/>
      <c r="OM6" s="358"/>
      <c r="ON6" s="358"/>
      <c r="OO6" s="358"/>
      <c r="OP6" s="358"/>
      <c r="OQ6" s="358"/>
      <c r="OR6" s="358"/>
      <c r="OS6" s="358"/>
      <c r="OT6" s="358"/>
      <c r="OU6" s="358"/>
      <c r="OV6" s="358"/>
      <c r="OW6" s="358"/>
      <c r="OX6" s="358"/>
      <c r="OY6" s="358"/>
      <c r="OZ6" s="358"/>
      <c r="PA6" s="358"/>
      <c r="PB6" s="358"/>
      <c r="PC6" s="358"/>
      <c r="PD6" s="358"/>
      <c r="PE6" s="358"/>
      <c r="PF6" s="358"/>
      <c r="PG6" s="358"/>
      <c r="PH6" s="358"/>
      <c r="PI6" s="358"/>
      <c r="PJ6" s="358"/>
      <c r="PK6" s="358"/>
      <c r="PL6" s="358"/>
      <c r="PM6" s="358"/>
      <c r="PN6" s="358"/>
      <c r="PO6" s="358"/>
      <c r="PP6" s="358"/>
      <c r="PQ6" s="358"/>
      <c r="PR6" s="358"/>
      <c r="PS6" s="358"/>
      <c r="PT6" s="358"/>
      <c r="PU6" s="358"/>
      <c r="PV6" s="358"/>
      <c r="PW6" s="358"/>
      <c r="PX6" s="358"/>
      <c r="PY6" s="358"/>
      <c r="PZ6" s="358"/>
      <c r="QA6" s="358"/>
      <c r="QB6" s="358"/>
      <c r="QC6" s="358"/>
      <c r="QD6" s="358"/>
      <c r="QE6" s="358"/>
      <c r="QF6" s="358"/>
      <c r="QG6" s="358"/>
      <c r="QH6" s="358"/>
      <c r="QI6" s="358"/>
      <c r="QJ6" s="358"/>
      <c r="QK6" s="358"/>
      <c r="QL6" s="358"/>
      <c r="QM6" s="358"/>
      <c r="QN6" s="358"/>
      <c r="QO6" s="358"/>
      <c r="QP6" s="358"/>
      <c r="QQ6" s="358"/>
      <c r="QR6" s="358"/>
      <c r="QS6" s="358"/>
      <c r="QT6" s="358"/>
      <c r="QU6" s="358"/>
      <c r="QV6" s="358"/>
      <c r="QW6" s="358"/>
      <c r="QX6" s="358"/>
      <c r="QY6" s="358"/>
      <c r="QZ6" s="358"/>
      <c r="RA6" s="358"/>
      <c r="RB6" s="358"/>
      <c r="RC6" s="358"/>
      <c r="RD6" s="358"/>
      <c r="RE6" s="358"/>
      <c r="RF6" s="358"/>
      <c r="RG6" s="358"/>
      <c r="RH6" s="358"/>
      <c r="RI6" s="358"/>
      <c r="RJ6" s="358"/>
      <c r="RK6" s="358"/>
      <c r="RL6" s="358"/>
      <c r="RM6" s="358"/>
      <c r="RN6" s="358"/>
      <c r="RO6" s="358"/>
      <c r="RP6" s="358"/>
      <c r="RQ6" s="358"/>
      <c r="RR6" s="358"/>
      <c r="RS6" s="358"/>
      <c r="RT6" s="358"/>
      <c r="RU6" s="358"/>
      <c r="RV6" s="358"/>
      <c r="RW6" s="358"/>
      <c r="RX6" s="358"/>
      <c r="RY6" s="358"/>
      <c r="RZ6" s="358"/>
      <c r="SA6" s="358"/>
      <c r="SB6" s="358"/>
      <c r="SC6" s="358"/>
      <c r="SD6" s="358"/>
      <c r="SE6" s="358"/>
      <c r="SF6" s="358"/>
      <c r="SG6" s="358"/>
      <c r="SH6" s="358"/>
      <c r="SI6" s="358"/>
      <c r="SJ6" s="358"/>
      <c r="SK6" s="358"/>
      <c r="SL6" s="358"/>
      <c r="SM6" s="358"/>
      <c r="SN6" s="358"/>
      <c r="SO6" s="358"/>
      <c r="SP6" s="358"/>
      <c r="SQ6" s="358"/>
      <c r="SR6" s="358"/>
      <c r="SS6" s="358"/>
      <c r="ST6" s="358"/>
      <c r="SU6" s="358"/>
      <c r="SV6" s="358"/>
      <c r="SW6" s="358"/>
      <c r="SX6" s="358"/>
      <c r="SY6" s="358"/>
      <c r="SZ6" s="358"/>
      <c r="TA6" s="358"/>
      <c r="TB6" s="358"/>
      <c r="TC6" s="358"/>
      <c r="TD6" s="358"/>
      <c r="TE6" s="358"/>
      <c r="TF6" s="358"/>
      <c r="TG6" s="358"/>
      <c r="TH6" s="358"/>
      <c r="TI6" s="358"/>
      <c r="TJ6" s="358"/>
      <c r="TK6" s="358"/>
      <c r="TL6" s="358"/>
      <c r="TM6" s="358"/>
      <c r="TN6" s="358"/>
      <c r="TO6" s="358"/>
      <c r="TP6" s="358"/>
      <c r="TQ6" s="358"/>
      <c r="TR6" s="358"/>
      <c r="TS6" s="358"/>
      <c r="TT6" s="358"/>
      <c r="TU6" s="358"/>
      <c r="TV6" s="358"/>
      <c r="TW6" s="358"/>
      <c r="TX6" s="358"/>
      <c r="TY6" s="358"/>
      <c r="TZ6" s="358"/>
      <c r="UA6" s="358"/>
      <c r="UB6" s="358"/>
      <c r="UC6" s="358"/>
      <c r="UD6" s="358"/>
      <c r="UE6" s="358"/>
      <c r="UF6" s="358"/>
      <c r="UG6" s="358"/>
      <c r="UH6" s="358"/>
      <c r="UI6" s="358"/>
      <c r="UJ6" s="358"/>
      <c r="UK6" s="358"/>
      <c r="UL6" s="358"/>
      <c r="UM6" s="358"/>
      <c r="UN6" s="358"/>
      <c r="UO6" s="358"/>
      <c r="UP6" s="358"/>
      <c r="UQ6" s="358"/>
      <c r="UR6" s="358"/>
      <c r="US6" s="358"/>
      <c r="UT6" s="358"/>
      <c r="UU6" s="358"/>
      <c r="UV6" s="358"/>
      <c r="UW6" s="358"/>
      <c r="UX6" s="358"/>
      <c r="UY6" s="358"/>
      <c r="UZ6" s="358"/>
      <c r="VA6" s="358"/>
      <c r="VB6" s="358"/>
      <c r="VC6" s="358"/>
      <c r="VD6" s="358"/>
      <c r="VE6" s="358"/>
      <c r="VF6" s="358"/>
      <c r="VG6" s="358"/>
      <c r="VH6" s="358"/>
      <c r="VI6" s="358"/>
      <c r="VJ6" s="358"/>
      <c r="VK6" s="358"/>
      <c r="VL6" s="358"/>
      <c r="VM6" s="358"/>
      <c r="VN6" s="358"/>
      <c r="VO6" s="358"/>
      <c r="VP6" s="358"/>
      <c r="VQ6" s="358"/>
      <c r="VR6" s="358"/>
      <c r="VS6" s="358"/>
      <c r="VT6" s="358"/>
      <c r="VU6" s="358"/>
      <c r="VV6" s="358"/>
      <c r="VW6" s="358"/>
      <c r="VX6" s="358"/>
      <c r="VY6" s="358"/>
      <c r="VZ6" s="358"/>
      <c r="WA6" s="358"/>
      <c r="WB6" s="358"/>
      <c r="WC6" s="358"/>
      <c r="WD6" s="358"/>
      <c r="WE6" s="358"/>
      <c r="WF6" s="358"/>
      <c r="WG6" s="358"/>
      <c r="WH6" s="358"/>
      <c r="WI6" s="358"/>
      <c r="WJ6" s="358"/>
      <c r="WK6" s="358"/>
      <c r="WL6" s="358"/>
      <c r="WM6" s="358"/>
      <c r="WN6" s="358"/>
      <c r="WO6" s="358"/>
      <c r="WP6" s="358"/>
      <c r="WQ6" s="358"/>
      <c r="WR6" s="358"/>
      <c r="WS6" s="358"/>
      <c r="WT6" s="358"/>
      <c r="WU6" s="358"/>
      <c r="WV6" s="358"/>
      <c r="WW6" s="358"/>
      <c r="WX6" s="358"/>
      <c r="WY6" s="358"/>
      <c r="WZ6" s="358"/>
      <c r="XA6" s="358"/>
      <c r="XB6" s="358"/>
      <c r="XC6" s="358"/>
      <c r="XD6" s="358"/>
      <c r="XE6" s="358"/>
      <c r="XF6" s="358"/>
      <c r="XG6" s="358"/>
      <c r="XH6" s="358"/>
      <c r="XI6" s="358"/>
      <c r="XJ6" s="358"/>
      <c r="XK6" s="358"/>
      <c r="XL6" s="358"/>
      <c r="XM6" s="358"/>
      <c r="XN6" s="358"/>
      <c r="XO6" s="358"/>
      <c r="XP6" s="358"/>
      <c r="XQ6" s="358"/>
      <c r="XR6" s="358"/>
      <c r="XS6" s="358"/>
      <c r="XT6" s="358"/>
      <c r="XU6" s="358"/>
      <c r="XV6" s="358"/>
      <c r="XW6" s="358"/>
      <c r="XX6" s="358"/>
      <c r="XY6" s="358"/>
      <c r="XZ6" s="358"/>
      <c r="YA6" s="358"/>
      <c r="YB6" s="358"/>
      <c r="YC6" s="358"/>
      <c r="YD6" s="358"/>
      <c r="YE6" s="358"/>
      <c r="YF6" s="358"/>
      <c r="YG6" s="358"/>
      <c r="YH6" s="358"/>
      <c r="YI6" s="358"/>
      <c r="YJ6" s="358"/>
      <c r="YK6" s="358"/>
      <c r="YL6" s="358"/>
      <c r="YM6" s="358"/>
      <c r="YN6" s="358"/>
      <c r="YO6" s="358"/>
      <c r="YP6" s="358"/>
      <c r="YQ6" s="358"/>
      <c r="YR6" s="358"/>
      <c r="YS6" s="358"/>
      <c r="YT6" s="358"/>
      <c r="YU6" s="358"/>
      <c r="YV6" s="358"/>
      <c r="YW6" s="358"/>
      <c r="YX6" s="358"/>
      <c r="YY6" s="358"/>
      <c r="YZ6" s="358"/>
      <c r="ZA6" s="358"/>
      <c r="ZB6" s="358"/>
      <c r="ZC6" s="358"/>
      <c r="ZD6" s="358"/>
      <c r="ZE6" s="358"/>
      <c r="ZF6" s="358"/>
      <c r="ZG6" s="358"/>
      <c r="ZH6" s="358"/>
      <c r="ZI6" s="358"/>
      <c r="ZJ6" s="358"/>
      <c r="ZK6" s="358"/>
      <c r="ZL6" s="358"/>
      <c r="ZM6" s="358"/>
      <c r="ZN6" s="358"/>
      <c r="ZO6" s="358"/>
      <c r="ZP6" s="358"/>
      <c r="ZQ6" s="358"/>
      <c r="ZR6" s="358"/>
      <c r="ZS6" s="358"/>
      <c r="ZT6" s="358"/>
      <c r="ZU6" s="358"/>
      <c r="ZV6" s="358"/>
      <c r="ZW6" s="358"/>
      <c r="ZX6" s="358"/>
      <c r="ZY6" s="358"/>
      <c r="ZZ6" s="358"/>
      <c r="AAA6" s="358"/>
      <c r="AAB6" s="358"/>
      <c r="AAC6" s="358"/>
      <c r="AAD6" s="358"/>
      <c r="AAE6" s="358"/>
      <c r="AAF6" s="358"/>
      <c r="AAG6" s="358"/>
      <c r="AAH6" s="358"/>
      <c r="AAI6" s="358"/>
      <c r="AAJ6" s="358"/>
      <c r="AAK6" s="358"/>
      <c r="AAL6" s="358"/>
      <c r="AAM6" s="358"/>
      <c r="AAN6" s="358"/>
      <c r="AAO6" s="358"/>
      <c r="AAP6" s="358"/>
      <c r="AAQ6" s="358"/>
      <c r="AAR6" s="358"/>
      <c r="AAS6" s="358"/>
      <c r="AAT6" s="358"/>
      <c r="AAU6" s="358"/>
      <c r="AAV6" s="358"/>
      <c r="AAW6" s="358"/>
      <c r="AAX6" s="358"/>
      <c r="AAY6" s="358"/>
      <c r="AAZ6" s="358"/>
      <c r="ABA6" s="358"/>
      <c r="ABB6" s="358"/>
      <c r="ABC6" s="358"/>
      <c r="ABD6" s="358"/>
      <c r="ABE6" s="358"/>
      <c r="ABF6" s="358"/>
      <c r="ABG6" s="358"/>
      <c r="ABH6" s="358"/>
      <c r="ABI6" s="358"/>
      <c r="ABJ6" s="358"/>
      <c r="ABK6" s="358"/>
      <c r="ABL6" s="358"/>
      <c r="ABM6" s="358"/>
      <c r="ABN6" s="358"/>
      <c r="ABO6" s="358"/>
      <c r="ABP6" s="358"/>
      <c r="ABQ6" s="358"/>
      <c r="ABR6" s="358"/>
      <c r="ABS6" s="358"/>
      <c r="ABT6" s="358"/>
      <c r="ABU6" s="358"/>
      <c r="ABV6" s="358"/>
      <c r="ABW6" s="358"/>
      <c r="ABX6" s="358"/>
      <c r="ABY6" s="358"/>
      <c r="ABZ6" s="358"/>
      <c r="ACA6" s="358"/>
      <c r="ACB6" s="358"/>
      <c r="ACC6" s="358"/>
      <c r="ACD6" s="358"/>
      <c r="ACE6" s="358"/>
      <c r="ACF6" s="358"/>
      <c r="ACG6" s="358"/>
      <c r="ACH6" s="358"/>
      <c r="ACI6" s="358"/>
      <c r="ACJ6" s="358"/>
      <c r="ACK6" s="358"/>
      <c r="ACL6" s="358"/>
      <c r="ACM6" s="358"/>
      <c r="ACN6" s="358"/>
      <c r="ACO6" s="358"/>
      <c r="ACP6" s="358"/>
      <c r="ACQ6" s="358"/>
      <c r="ACR6" s="358"/>
      <c r="ACS6" s="358"/>
      <c r="ACT6" s="358"/>
      <c r="ACU6" s="358"/>
      <c r="ACV6" s="358"/>
      <c r="ACW6" s="358"/>
      <c r="ACX6" s="358"/>
      <c r="ACY6" s="358"/>
      <c r="ACZ6" s="358"/>
      <c r="ADA6" s="358"/>
      <c r="ADB6" s="358"/>
      <c r="ADC6" s="358"/>
      <c r="ADD6" s="358"/>
      <c r="ADE6" s="358"/>
      <c r="ADF6" s="358"/>
      <c r="ADG6" s="358"/>
      <c r="ADH6" s="358"/>
      <c r="ADI6" s="358"/>
      <c r="ADJ6" s="358"/>
      <c r="ADK6" s="358"/>
      <c r="ADL6" s="358"/>
      <c r="ADM6" s="358"/>
      <c r="ADN6" s="358"/>
      <c r="ADO6" s="358"/>
      <c r="ADP6" s="358"/>
      <c r="ADQ6" s="358"/>
      <c r="ADR6" s="358"/>
      <c r="ADS6" s="358"/>
      <c r="ADT6" s="358"/>
      <c r="ADU6" s="358"/>
      <c r="ADV6" s="358"/>
      <c r="ADW6" s="358"/>
      <c r="ADX6" s="358"/>
      <c r="ADY6" s="358"/>
      <c r="ADZ6" s="358"/>
      <c r="AEA6" s="358"/>
      <c r="AEB6" s="358"/>
      <c r="AEC6" s="358"/>
      <c r="AED6" s="358"/>
      <c r="AEE6" s="358"/>
      <c r="AEF6" s="358"/>
      <c r="AEG6" s="358"/>
      <c r="AEH6" s="358"/>
      <c r="AEI6" s="358"/>
      <c r="AEJ6" s="358"/>
      <c r="AEK6" s="358"/>
      <c r="AEL6" s="358"/>
      <c r="AEM6" s="358"/>
      <c r="AEN6" s="358"/>
      <c r="AEO6" s="358"/>
      <c r="AEP6" s="358"/>
      <c r="AEQ6" s="358"/>
      <c r="AER6" s="358"/>
      <c r="AES6" s="358"/>
      <c r="AET6" s="358"/>
      <c r="AEU6" s="358"/>
      <c r="AEV6" s="358"/>
      <c r="AEW6" s="358"/>
      <c r="AEX6" s="358"/>
      <c r="AEY6" s="358"/>
      <c r="AEZ6" s="358"/>
      <c r="AFA6" s="358"/>
      <c r="AFB6" s="358"/>
      <c r="AFC6" s="358"/>
      <c r="AFD6" s="358"/>
      <c r="AFE6" s="358"/>
      <c r="AFF6" s="358"/>
      <c r="AFG6" s="358"/>
      <c r="AFH6" s="358"/>
      <c r="AFI6" s="358"/>
      <c r="AFJ6" s="358"/>
      <c r="AFK6" s="358"/>
      <c r="AFL6" s="358"/>
      <c r="AFM6" s="358"/>
      <c r="AFN6" s="358"/>
      <c r="AFO6" s="358"/>
      <c r="AFP6" s="358"/>
      <c r="AFQ6" s="358"/>
      <c r="AFR6" s="358"/>
      <c r="AFS6" s="358"/>
      <c r="AFT6" s="358"/>
      <c r="AFU6" s="358"/>
      <c r="AFV6" s="358"/>
      <c r="AFW6" s="358"/>
      <c r="AFX6" s="358"/>
      <c r="AFY6" s="358"/>
      <c r="AFZ6" s="358"/>
      <c r="AGA6" s="358"/>
      <c r="AGB6" s="358"/>
      <c r="AGC6" s="358"/>
      <c r="AGD6" s="358"/>
      <c r="AGE6" s="358"/>
      <c r="AGF6" s="358"/>
      <c r="AGG6" s="358"/>
      <c r="AGH6" s="358"/>
      <c r="AGI6" s="358"/>
      <c r="AGJ6" s="358"/>
      <c r="AGK6" s="358"/>
      <c r="AGL6" s="358"/>
      <c r="AGM6" s="358"/>
      <c r="AGN6" s="358"/>
      <c r="AGO6" s="358"/>
      <c r="AGP6" s="358"/>
      <c r="AGQ6" s="358"/>
      <c r="AGR6" s="358"/>
      <c r="AGS6" s="358"/>
      <c r="AGT6" s="358"/>
      <c r="AGU6" s="358"/>
      <c r="AGV6" s="358"/>
      <c r="AGW6" s="358"/>
      <c r="AGX6" s="358"/>
      <c r="AGY6" s="358"/>
      <c r="AGZ6" s="358"/>
      <c r="AHA6" s="358"/>
      <c r="AHB6" s="358"/>
      <c r="AHC6" s="358"/>
      <c r="AHD6" s="358"/>
      <c r="AHE6" s="358"/>
      <c r="AHF6" s="358"/>
      <c r="AHG6" s="358"/>
      <c r="AHH6" s="358"/>
      <c r="AHI6" s="358"/>
      <c r="AHJ6" s="358"/>
      <c r="AHK6" s="358"/>
      <c r="AHL6" s="358"/>
      <c r="AHM6" s="358"/>
      <c r="AHN6" s="358"/>
      <c r="AHO6" s="358"/>
      <c r="AHP6" s="358"/>
      <c r="AHQ6" s="358"/>
      <c r="AHR6" s="358"/>
      <c r="AHS6" s="358"/>
      <c r="AHT6" s="358"/>
      <c r="AHU6" s="358"/>
      <c r="AHV6" s="358"/>
      <c r="AHW6" s="358"/>
      <c r="AHX6" s="358"/>
      <c r="AHY6" s="358"/>
      <c r="AHZ6" s="358"/>
      <c r="AIA6" s="358"/>
      <c r="AIB6" s="358"/>
      <c r="AIC6" s="358"/>
      <c r="AID6" s="358"/>
      <c r="AIE6" s="358"/>
      <c r="AIF6" s="358"/>
      <c r="AIG6" s="358"/>
      <c r="AIH6" s="358"/>
      <c r="AII6" s="358"/>
      <c r="AIJ6" s="358"/>
      <c r="AIK6" s="358"/>
      <c r="AIL6" s="358"/>
      <c r="AIM6" s="358"/>
      <c r="AIN6" s="358"/>
      <c r="AIO6" s="358"/>
      <c r="AIP6" s="358"/>
      <c r="AIQ6" s="358"/>
      <c r="AIR6" s="358"/>
      <c r="AIS6" s="358"/>
      <c r="AIT6" s="358"/>
      <c r="AIU6" s="358"/>
      <c r="AIV6" s="358"/>
      <c r="AIW6" s="358"/>
      <c r="AIX6" s="358"/>
      <c r="AIY6" s="358"/>
      <c r="AIZ6" s="358"/>
      <c r="AJA6" s="358"/>
      <c r="AJB6" s="358"/>
      <c r="AJC6" s="358"/>
      <c r="AJD6" s="358"/>
      <c r="AJE6" s="358"/>
      <c r="AJF6" s="358"/>
      <c r="AJG6" s="358"/>
      <c r="AJH6" s="358"/>
      <c r="AJI6" s="358"/>
      <c r="AJJ6" s="358"/>
      <c r="AJK6" s="358"/>
      <c r="AJL6" s="358"/>
      <c r="AJM6" s="358"/>
      <c r="AJN6" s="358"/>
      <c r="AJO6" s="358"/>
      <c r="AJP6" s="358"/>
      <c r="AJQ6" s="358"/>
      <c r="AJR6" s="358"/>
      <c r="AJS6" s="358"/>
      <c r="AJT6" s="358"/>
      <c r="AJU6" s="358"/>
      <c r="AJV6" s="358"/>
      <c r="AJW6" s="358"/>
      <c r="AJX6" s="358"/>
      <c r="AJY6" s="358"/>
      <c r="AJZ6" s="358"/>
      <c r="AKA6" s="358"/>
      <c r="AKB6" s="358"/>
      <c r="AKC6" s="358"/>
      <c r="AKD6" s="358"/>
      <c r="AKE6" s="358"/>
      <c r="AKF6" s="358"/>
      <c r="AKG6" s="358"/>
      <c r="AKH6" s="358"/>
      <c r="AKI6" s="358"/>
      <c r="AKJ6" s="358"/>
      <c r="AKK6" s="358"/>
      <c r="AKL6" s="358"/>
      <c r="AKM6" s="358"/>
      <c r="AKN6" s="358"/>
      <c r="AKO6" s="358"/>
      <c r="AKP6" s="358"/>
      <c r="AKQ6" s="358"/>
      <c r="AKR6" s="358"/>
      <c r="AKS6" s="358"/>
      <c r="AKT6" s="358"/>
      <c r="AKU6" s="358"/>
      <c r="AKV6" s="358"/>
      <c r="AKW6" s="358"/>
      <c r="AKX6" s="358"/>
      <c r="AKY6" s="358"/>
      <c r="AKZ6" s="358"/>
      <c r="ALA6" s="358"/>
      <c r="ALB6" s="358"/>
      <c r="ALC6" s="358"/>
      <c r="ALD6" s="358"/>
      <c r="ALE6" s="358"/>
      <c r="ALF6" s="358"/>
      <c r="ALG6" s="358"/>
      <c r="ALH6" s="358"/>
      <c r="ALI6" s="358"/>
      <c r="ALJ6" s="358"/>
      <c r="ALK6" s="358"/>
      <c r="ALL6" s="358"/>
      <c r="ALM6" s="358"/>
      <c r="ALN6" s="358"/>
      <c r="ALO6" s="358"/>
      <c r="ALP6" s="358"/>
      <c r="ALQ6" s="358"/>
      <c r="ALR6" s="358"/>
      <c r="ALS6" s="358"/>
      <c r="ALT6" s="358"/>
      <c r="ALU6" s="358"/>
      <c r="ALV6" s="358"/>
      <c r="ALW6" s="358"/>
      <c r="ALX6" s="358"/>
      <c r="ALY6" s="358"/>
      <c r="ALZ6" s="358"/>
      <c r="AMA6" s="358"/>
      <c r="AMB6" s="358"/>
      <c r="AMC6" s="358"/>
      <c r="AMD6" s="358"/>
      <c r="AME6" s="358"/>
      <c r="AMF6" s="358"/>
      <c r="AMG6" s="358"/>
      <c r="AMH6" s="359"/>
      <c r="AMI6" s="359"/>
      <c r="AMJ6" s="359"/>
      <c r="AMK6" s="359"/>
    </row>
    <row r="7" spans="1:1025" s="360" customFormat="1" ht="14.25" customHeight="1">
      <c r="A7" s="369" t="s">
        <v>372</v>
      </c>
      <c r="B7" s="370"/>
      <c r="C7" s="370"/>
      <c r="D7" s="370"/>
      <c r="E7" s="370"/>
      <c r="F7" s="371"/>
      <c r="G7" s="367">
        <f>SUM(G3:G6)</f>
        <v>1037.8666666666668</v>
      </c>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8"/>
      <c r="BN7" s="358"/>
      <c r="BO7" s="358"/>
      <c r="BP7" s="358"/>
      <c r="BQ7" s="358"/>
      <c r="BR7" s="358"/>
      <c r="BS7" s="358"/>
      <c r="BT7" s="358"/>
      <c r="BU7" s="358"/>
      <c r="BV7" s="358"/>
      <c r="BW7" s="358"/>
      <c r="BX7" s="358"/>
      <c r="BY7" s="358"/>
      <c r="BZ7" s="358"/>
      <c r="CA7" s="358"/>
      <c r="CB7" s="358"/>
      <c r="CC7" s="358"/>
      <c r="CD7" s="358"/>
      <c r="CE7" s="358"/>
      <c r="CF7" s="358"/>
      <c r="CG7" s="358"/>
      <c r="CH7" s="358"/>
      <c r="CI7" s="358"/>
      <c r="CJ7" s="358"/>
      <c r="CK7" s="358"/>
      <c r="CL7" s="358"/>
      <c r="CM7" s="358"/>
      <c r="CN7" s="358"/>
      <c r="CO7" s="358"/>
      <c r="CP7" s="358"/>
      <c r="CQ7" s="358"/>
      <c r="CR7" s="358"/>
      <c r="CS7" s="358"/>
      <c r="CT7" s="358"/>
      <c r="CU7" s="358"/>
      <c r="CV7" s="358"/>
      <c r="CW7" s="358"/>
      <c r="CX7" s="358"/>
      <c r="CY7" s="358"/>
      <c r="CZ7" s="358"/>
      <c r="DA7" s="358"/>
      <c r="DB7" s="358"/>
      <c r="DC7" s="358"/>
      <c r="DD7" s="358"/>
      <c r="DE7" s="358"/>
      <c r="DF7" s="358"/>
      <c r="DG7" s="358"/>
      <c r="DH7" s="358"/>
      <c r="DI7" s="358"/>
      <c r="DJ7" s="358"/>
      <c r="DK7" s="358"/>
      <c r="DL7" s="358"/>
      <c r="DM7" s="358"/>
      <c r="DN7" s="358"/>
      <c r="DO7" s="358"/>
      <c r="DP7" s="358"/>
      <c r="DQ7" s="358"/>
      <c r="DR7" s="358"/>
      <c r="DS7" s="358"/>
      <c r="DT7" s="358"/>
      <c r="DU7" s="358"/>
      <c r="DV7" s="358"/>
      <c r="DW7" s="358"/>
      <c r="DX7" s="358"/>
      <c r="DY7" s="358"/>
      <c r="DZ7" s="358"/>
      <c r="EA7" s="358"/>
      <c r="EB7" s="358"/>
      <c r="EC7" s="358"/>
      <c r="ED7" s="358"/>
      <c r="EE7" s="358"/>
      <c r="EF7" s="358"/>
      <c r="EG7" s="358"/>
      <c r="EH7" s="358"/>
      <c r="EI7" s="358"/>
      <c r="EJ7" s="358"/>
      <c r="EK7" s="358"/>
      <c r="EL7" s="358"/>
      <c r="EM7" s="358"/>
      <c r="EN7" s="358"/>
      <c r="EO7" s="358"/>
      <c r="EP7" s="358"/>
      <c r="EQ7" s="358"/>
      <c r="ER7" s="358"/>
      <c r="ES7" s="358"/>
      <c r="ET7" s="358"/>
      <c r="EU7" s="358"/>
      <c r="EV7" s="358"/>
      <c r="EW7" s="358"/>
      <c r="EX7" s="358"/>
      <c r="EY7" s="358"/>
      <c r="EZ7" s="358"/>
      <c r="FA7" s="358"/>
      <c r="FB7" s="358"/>
      <c r="FC7" s="358"/>
      <c r="FD7" s="358"/>
      <c r="FE7" s="358"/>
      <c r="FF7" s="358"/>
      <c r="FG7" s="358"/>
      <c r="FH7" s="358"/>
      <c r="FI7" s="358"/>
      <c r="FJ7" s="358"/>
      <c r="FK7" s="358"/>
      <c r="FL7" s="358"/>
      <c r="FM7" s="358"/>
      <c r="FN7" s="358"/>
      <c r="FO7" s="358"/>
      <c r="FP7" s="358"/>
      <c r="FQ7" s="358"/>
      <c r="FR7" s="358"/>
      <c r="FS7" s="358"/>
      <c r="FT7" s="358"/>
      <c r="FU7" s="358"/>
      <c r="FV7" s="358"/>
      <c r="FW7" s="358"/>
      <c r="FX7" s="358"/>
      <c r="FY7" s="358"/>
      <c r="FZ7" s="358"/>
      <c r="GA7" s="358"/>
      <c r="GB7" s="358"/>
      <c r="GC7" s="358"/>
      <c r="GD7" s="358"/>
      <c r="GE7" s="358"/>
      <c r="GF7" s="358"/>
      <c r="GG7" s="358"/>
      <c r="GH7" s="358"/>
      <c r="GI7" s="358"/>
      <c r="GJ7" s="358"/>
      <c r="GK7" s="358"/>
      <c r="GL7" s="358"/>
      <c r="GM7" s="358"/>
      <c r="GN7" s="358"/>
      <c r="GO7" s="358"/>
      <c r="GP7" s="358"/>
      <c r="GQ7" s="358"/>
      <c r="GR7" s="358"/>
      <c r="GS7" s="358"/>
      <c r="GT7" s="358"/>
      <c r="GU7" s="358"/>
      <c r="GV7" s="358"/>
      <c r="GW7" s="358"/>
      <c r="GX7" s="358"/>
      <c r="GY7" s="358"/>
      <c r="GZ7" s="358"/>
      <c r="HA7" s="358"/>
      <c r="HB7" s="358"/>
      <c r="HC7" s="358"/>
      <c r="HD7" s="358"/>
      <c r="HE7" s="358"/>
      <c r="HF7" s="358"/>
      <c r="HG7" s="358"/>
      <c r="HH7" s="358"/>
      <c r="HI7" s="358"/>
      <c r="HJ7" s="358"/>
      <c r="HK7" s="358"/>
      <c r="HL7" s="358"/>
      <c r="HM7" s="358"/>
      <c r="HN7" s="358"/>
      <c r="HO7" s="358"/>
      <c r="HP7" s="358"/>
      <c r="HQ7" s="358"/>
      <c r="HR7" s="358"/>
      <c r="HS7" s="358"/>
      <c r="HT7" s="358"/>
      <c r="HU7" s="358"/>
      <c r="HV7" s="358"/>
      <c r="HW7" s="358"/>
      <c r="HX7" s="358"/>
      <c r="HY7" s="358"/>
      <c r="HZ7" s="358"/>
      <c r="IA7" s="358"/>
      <c r="IB7" s="358"/>
      <c r="IC7" s="358"/>
      <c r="ID7" s="358"/>
      <c r="IE7" s="358"/>
      <c r="IF7" s="358"/>
      <c r="IG7" s="358"/>
      <c r="IH7" s="358"/>
      <c r="II7" s="358"/>
      <c r="IJ7" s="358"/>
      <c r="IK7" s="358"/>
      <c r="IL7" s="358"/>
      <c r="IM7" s="358"/>
      <c r="IN7" s="358"/>
      <c r="IO7" s="358"/>
      <c r="IP7" s="358"/>
      <c r="IQ7" s="358"/>
      <c r="IR7" s="358"/>
      <c r="IS7" s="358"/>
      <c r="IT7" s="358"/>
      <c r="IU7" s="358"/>
      <c r="IV7" s="358"/>
      <c r="IW7" s="358"/>
      <c r="IX7" s="358"/>
      <c r="IY7" s="358"/>
      <c r="IZ7" s="358"/>
      <c r="JA7" s="358"/>
      <c r="JB7" s="358"/>
      <c r="JC7" s="358"/>
      <c r="JD7" s="358"/>
      <c r="JE7" s="358"/>
      <c r="JF7" s="358"/>
      <c r="JG7" s="358"/>
      <c r="JH7" s="358"/>
      <c r="JI7" s="358"/>
      <c r="JJ7" s="358"/>
      <c r="JK7" s="358"/>
      <c r="JL7" s="358"/>
      <c r="JM7" s="358"/>
      <c r="JN7" s="358"/>
      <c r="JO7" s="358"/>
      <c r="JP7" s="358"/>
      <c r="JQ7" s="358"/>
      <c r="JR7" s="358"/>
      <c r="JS7" s="358"/>
      <c r="JT7" s="358"/>
      <c r="JU7" s="358"/>
      <c r="JV7" s="358"/>
      <c r="JW7" s="358"/>
      <c r="JX7" s="358"/>
      <c r="JY7" s="358"/>
      <c r="JZ7" s="358"/>
      <c r="KA7" s="358"/>
      <c r="KB7" s="358"/>
      <c r="KC7" s="358"/>
      <c r="KD7" s="358"/>
      <c r="KE7" s="358"/>
      <c r="KF7" s="358"/>
      <c r="KG7" s="358"/>
      <c r="KH7" s="358"/>
      <c r="KI7" s="358"/>
      <c r="KJ7" s="358"/>
      <c r="KK7" s="358"/>
      <c r="KL7" s="358"/>
      <c r="KM7" s="358"/>
      <c r="KN7" s="358"/>
      <c r="KO7" s="358"/>
      <c r="KP7" s="358"/>
      <c r="KQ7" s="358"/>
      <c r="KR7" s="358"/>
      <c r="KS7" s="358"/>
      <c r="KT7" s="358"/>
      <c r="KU7" s="358"/>
      <c r="KV7" s="358"/>
      <c r="KW7" s="358"/>
      <c r="KX7" s="358"/>
      <c r="KY7" s="358"/>
      <c r="KZ7" s="358"/>
      <c r="LA7" s="358"/>
      <c r="LB7" s="358"/>
      <c r="LC7" s="358"/>
      <c r="LD7" s="358"/>
      <c r="LE7" s="358"/>
      <c r="LF7" s="358"/>
      <c r="LG7" s="358"/>
      <c r="LH7" s="358"/>
      <c r="LI7" s="358"/>
      <c r="LJ7" s="358"/>
      <c r="LK7" s="358"/>
      <c r="LL7" s="358"/>
      <c r="LM7" s="358"/>
      <c r="LN7" s="358"/>
      <c r="LO7" s="358"/>
      <c r="LP7" s="358"/>
      <c r="LQ7" s="358"/>
      <c r="LR7" s="358"/>
      <c r="LS7" s="358"/>
      <c r="LT7" s="358"/>
      <c r="LU7" s="358"/>
      <c r="LV7" s="358"/>
      <c r="LW7" s="358"/>
      <c r="LX7" s="358"/>
      <c r="LY7" s="358"/>
      <c r="LZ7" s="358"/>
      <c r="MA7" s="358"/>
      <c r="MB7" s="358"/>
      <c r="MC7" s="358"/>
      <c r="MD7" s="358"/>
      <c r="ME7" s="358"/>
      <c r="MF7" s="358"/>
      <c r="MG7" s="358"/>
      <c r="MH7" s="358"/>
      <c r="MI7" s="358"/>
      <c r="MJ7" s="358"/>
      <c r="MK7" s="358"/>
      <c r="ML7" s="358"/>
      <c r="MM7" s="358"/>
      <c r="MN7" s="358"/>
      <c r="MO7" s="358"/>
      <c r="MP7" s="358"/>
      <c r="MQ7" s="358"/>
      <c r="MR7" s="358"/>
      <c r="MS7" s="358"/>
      <c r="MT7" s="358"/>
      <c r="MU7" s="358"/>
      <c r="MV7" s="358"/>
      <c r="MW7" s="358"/>
      <c r="MX7" s="358"/>
      <c r="MY7" s="358"/>
      <c r="MZ7" s="358"/>
      <c r="NA7" s="358"/>
      <c r="NB7" s="358"/>
      <c r="NC7" s="358"/>
      <c r="ND7" s="358"/>
      <c r="NE7" s="358"/>
      <c r="NF7" s="358"/>
      <c r="NG7" s="358"/>
      <c r="NH7" s="358"/>
      <c r="NI7" s="358"/>
      <c r="NJ7" s="358"/>
      <c r="NK7" s="358"/>
      <c r="NL7" s="358"/>
      <c r="NM7" s="358"/>
      <c r="NN7" s="358"/>
      <c r="NO7" s="358"/>
      <c r="NP7" s="358"/>
      <c r="NQ7" s="358"/>
      <c r="NR7" s="358"/>
      <c r="NS7" s="358"/>
      <c r="NT7" s="358"/>
      <c r="NU7" s="358"/>
      <c r="NV7" s="358"/>
      <c r="NW7" s="358"/>
      <c r="NX7" s="358"/>
      <c r="NY7" s="358"/>
      <c r="NZ7" s="358"/>
      <c r="OA7" s="358"/>
      <c r="OB7" s="358"/>
      <c r="OC7" s="358"/>
      <c r="OD7" s="358"/>
      <c r="OE7" s="358"/>
      <c r="OF7" s="358"/>
      <c r="OG7" s="358"/>
      <c r="OH7" s="358"/>
      <c r="OI7" s="358"/>
      <c r="OJ7" s="358"/>
      <c r="OK7" s="358"/>
      <c r="OL7" s="358"/>
      <c r="OM7" s="358"/>
      <c r="ON7" s="358"/>
      <c r="OO7" s="358"/>
      <c r="OP7" s="358"/>
      <c r="OQ7" s="358"/>
      <c r="OR7" s="358"/>
      <c r="OS7" s="358"/>
      <c r="OT7" s="358"/>
      <c r="OU7" s="358"/>
      <c r="OV7" s="358"/>
      <c r="OW7" s="358"/>
      <c r="OX7" s="358"/>
      <c r="OY7" s="358"/>
      <c r="OZ7" s="358"/>
      <c r="PA7" s="358"/>
      <c r="PB7" s="358"/>
      <c r="PC7" s="358"/>
      <c r="PD7" s="358"/>
      <c r="PE7" s="358"/>
      <c r="PF7" s="358"/>
      <c r="PG7" s="358"/>
      <c r="PH7" s="358"/>
      <c r="PI7" s="358"/>
      <c r="PJ7" s="358"/>
      <c r="PK7" s="358"/>
      <c r="PL7" s="358"/>
      <c r="PM7" s="358"/>
      <c r="PN7" s="358"/>
      <c r="PO7" s="358"/>
      <c r="PP7" s="358"/>
      <c r="PQ7" s="358"/>
      <c r="PR7" s="358"/>
      <c r="PS7" s="358"/>
      <c r="PT7" s="358"/>
      <c r="PU7" s="358"/>
      <c r="PV7" s="358"/>
      <c r="PW7" s="358"/>
      <c r="PX7" s="358"/>
      <c r="PY7" s="358"/>
      <c r="PZ7" s="358"/>
      <c r="QA7" s="358"/>
      <c r="QB7" s="358"/>
      <c r="QC7" s="358"/>
      <c r="QD7" s="358"/>
      <c r="QE7" s="358"/>
      <c r="QF7" s="358"/>
      <c r="QG7" s="358"/>
      <c r="QH7" s="358"/>
      <c r="QI7" s="358"/>
      <c r="QJ7" s="358"/>
      <c r="QK7" s="358"/>
      <c r="QL7" s="358"/>
      <c r="QM7" s="358"/>
      <c r="QN7" s="358"/>
      <c r="QO7" s="358"/>
      <c r="QP7" s="358"/>
      <c r="QQ7" s="358"/>
      <c r="QR7" s="358"/>
      <c r="QS7" s="358"/>
      <c r="QT7" s="358"/>
      <c r="QU7" s="358"/>
      <c r="QV7" s="358"/>
      <c r="QW7" s="358"/>
      <c r="QX7" s="358"/>
      <c r="QY7" s="358"/>
      <c r="QZ7" s="358"/>
      <c r="RA7" s="358"/>
      <c r="RB7" s="358"/>
      <c r="RC7" s="358"/>
      <c r="RD7" s="358"/>
      <c r="RE7" s="358"/>
      <c r="RF7" s="358"/>
      <c r="RG7" s="358"/>
      <c r="RH7" s="358"/>
      <c r="RI7" s="358"/>
      <c r="RJ7" s="358"/>
      <c r="RK7" s="358"/>
      <c r="RL7" s="358"/>
      <c r="RM7" s="358"/>
      <c r="RN7" s="358"/>
      <c r="RO7" s="358"/>
      <c r="RP7" s="358"/>
      <c r="RQ7" s="358"/>
      <c r="RR7" s="358"/>
      <c r="RS7" s="358"/>
      <c r="RT7" s="358"/>
      <c r="RU7" s="358"/>
      <c r="RV7" s="358"/>
      <c r="RW7" s="358"/>
      <c r="RX7" s="358"/>
      <c r="RY7" s="358"/>
      <c r="RZ7" s="358"/>
      <c r="SA7" s="358"/>
      <c r="SB7" s="358"/>
      <c r="SC7" s="358"/>
      <c r="SD7" s="358"/>
      <c r="SE7" s="358"/>
      <c r="SF7" s="358"/>
      <c r="SG7" s="358"/>
      <c r="SH7" s="358"/>
      <c r="SI7" s="358"/>
      <c r="SJ7" s="358"/>
      <c r="SK7" s="358"/>
      <c r="SL7" s="358"/>
      <c r="SM7" s="358"/>
      <c r="SN7" s="358"/>
      <c r="SO7" s="358"/>
      <c r="SP7" s="358"/>
      <c r="SQ7" s="358"/>
      <c r="SR7" s="358"/>
      <c r="SS7" s="358"/>
      <c r="ST7" s="358"/>
      <c r="SU7" s="358"/>
      <c r="SV7" s="358"/>
      <c r="SW7" s="358"/>
      <c r="SX7" s="358"/>
      <c r="SY7" s="358"/>
      <c r="SZ7" s="358"/>
      <c r="TA7" s="358"/>
      <c r="TB7" s="358"/>
      <c r="TC7" s="358"/>
      <c r="TD7" s="358"/>
      <c r="TE7" s="358"/>
      <c r="TF7" s="358"/>
      <c r="TG7" s="358"/>
      <c r="TH7" s="358"/>
      <c r="TI7" s="358"/>
      <c r="TJ7" s="358"/>
      <c r="TK7" s="358"/>
      <c r="TL7" s="358"/>
      <c r="TM7" s="358"/>
      <c r="TN7" s="358"/>
      <c r="TO7" s="358"/>
      <c r="TP7" s="358"/>
      <c r="TQ7" s="358"/>
      <c r="TR7" s="358"/>
      <c r="TS7" s="358"/>
      <c r="TT7" s="358"/>
      <c r="TU7" s="358"/>
      <c r="TV7" s="358"/>
      <c r="TW7" s="358"/>
      <c r="TX7" s="358"/>
      <c r="TY7" s="358"/>
      <c r="TZ7" s="358"/>
      <c r="UA7" s="358"/>
      <c r="UB7" s="358"/>
      <c r="UC7" s="358"/>
      <c r="UD7" s="358"/>
      <c r="UE7" s="358"/>
      <c r="UF7" s="358"/>
      <c r="UG7" s="358"/>
      <c r="UH7" s="358"/>
      <c r="UI7" s="358"/>
      <c r="UJ7" s="358"/>
      <c r="UK7" s="358"/>
      <c r="UL7" s="358"/>
      <c r="UM7" s="358"/>
      <c r="UN7" s="358"/>
      <c r="UO7" s="358"/>
      <c r="UP7" s="358"/>
      <c r="UQ7" s="358"/>
      <c r="UR7" s="358"/>
      <c r="US7" s="358"/>
      <c r="UT7" s="358"/>
      <c r="UU7" s="358"/>
      <c r="UV7" s="358"/>
      <c r="UW7" s="358"/>
      <c r="UX7" s="358"/>
      <c r="UY7" s="358"/>
      <c r="UZ7" s="358"/>
      <c r="VA7" s="358"/>
      <c r="VB7" s="358"/>
      <c r="VC7" s="358"/>
      <c r="VD7" s="358"/>
      <c r="VE7" s="358"/>
      <c r="VF7" s="358"/>
      <c r="VG7" s="358"/>
      <c r="VH7" s="358"/>
      <c r="VI7" s="358"/>
      <c r="VJ7" s="358"/>
      <c r="VK7" s="358"/>
      <c r="VL7" s="358"/>
      <c r="VM7" s="358"/>
      <c r="VN7" s="358"/>
      <c r="VO7" s="358"/>
      <c r="VP7" s="358"/>
      <c r="VQ7" s="358"/>
      <c r="VR7" s="358"/>
      <c r="VS7" s="358"/>
      <c r="VT7" s="358"/>
      <c r="VU7" s="358"/>
      <c r="VV7" s="358"/>
      <c r="VW7" s="358"/>
      <c r="VX7" s="358"/>
      <c r="VY7" s="358"/>
      <c r="VZ7" s="358"/>
      <c r="WA7" s="358"/>
      <c r="WB7" s="358"/>
      <c r="WC7" s="358"/>
      <c r="WD7" s="358"/>
      <c r="WE7" s="358"/>
      <c r="WF7" s="358"/>
      <c r="WG7" s="358"/>
      <c r="WH7" s="358"/>
      <c r="WI7" s="358"/>
      <c r="WJ7" s="358"/>
      <c r="WK7" s="358"/>
      <c r="WL7" s="358"/>
      <c r="WM7" s="358"/>
      <c r="WN7" s="358"/>
      <c r="WO7" s="358"/>
      <c r="WP7" s="358"/>
      <c r="WQ7" s="358"/>
      <c r="WR7" s="358"/>
      <c r="WS7" s="358"/>
      <c r="WT7" s="358"/>
      <c r="WU7" s="358"/>
      <c r="WV7" s="358"/>
      <c r="WW7" s="358"/>
      <c r="WX7" s="358"/>
      <c r="WY7" s="358"/>
      <c r="WZ7" s="358"/>
      <c r="XA7" s="358"/>
      <c r="XB7" s="358"/>
      <c r="XC7" s="358"/>
      <c r="XD7" s="358"/>
      <c r="XE7" s="358"/>
      <c r="XF7" s="358"/>
      <c r="XG7" s="358"/>
      <c r="XH7" s="358"/>
      <c r="XI7" s="358"/>
      <c r="XJ7" s="358"/>
      <c r="XK7" s="358"/>
      <c r="XL7" s="358"/>
      <c r="XM7" s="358"/>
      <c r="XN7" s="358"/>
      <c r="XO7" s="358"/>
      <c r="XP7" s="358"/>
      <c r="XQ7" s="358"/>
      <c r="XR7" s="358"/>
      <c r="XS7" s="358"/>
      <c r="XT7" s="358"/>
      <c r="XU7" s="358"/>
      <c r="XV7" s="358"/>
      <c r="XW7" s="358"/>
      <c r="XX7" s="358"/>
      <c r="XY7" s="358"/>
      <c r="XZ7" s="358"/>
      <c r="YA7" s="358"/>
      <c r="YB7" s="358"/>
      <c r="YC7" s="358"/>
      <c r="YD7" s="358"/>
      <c r="YE7" s="358"/>
      <c r="YF7" s="358"/>
      <c r="YG7" s="358"/>
      <c r="YH7" s="358"/>
      <c r="YI7" s="358"/>
      <c r="YJ7" s="358"/>
      <c r="YK7" s="358"/>
      <c r="YL7" s="358"/>
      <c r="YM7" s="358"/>
      <c r="YN7" s="358"/>
      <c r="YO7" s="358"/>
      <c r="YP7" s="358"/>
      <c r="YQ7" s="358"/>
      <c r="YR7" s="358"/>
      <c r="YS7" s="358"/>
      <c r="YT7" s="358"/>
      <c r="YU7" s="358"/>
      <c r="YV7" s="358"/>
      <c r="YW7" s="358"/>
      <c r="YX7" s="358"/>
      <c r="YY7" s="358"/>
      <c r="YZ7" s="358"/>
      <c r="ZA7" s="358"/>
      <c r="ZB7" s="358"/>
      <c r="ZC7" s="358"/>
      <c r="ZD7" s="358"/>
      <c r="ZE7" s="358"/>
      <c r="ZF7" s="358"/>
      <c r="ZG7" s="358"/>
      <c r="ZH7" s="358"/>
      <c r="ZI7" s="358"/>
      <c r="ZJ7" s="358"/>
      <c r="ZK7" s="358"/>
      <c r="ZL7" s="358"/>
      <c r="ZM7" s="358"/>
      <c r="ZN7" s="358"/>
      <c r="ZO7" s="358"/>
      <c r="ZP7" s="358"/>
      <c r="ZQ7" s="358"/>
      <c r="ZR7" s="358"/>
      <c r="ZS7" s="358"/>
      <c r="ZT7" s="358"/>
      <c r="ZU7" s="358"/>
      <c r="ZV7" s="358"/>
      <c r="ZW7" s="358"/>
      <c r="ZX7" s="358"/>
      <c r="ZY7" s="358"/>
      <c r="ZZ7" s="358"/>
      <c r="AAA7" s="358"/>
      <c r="AAB7" s="358"/>
      <c r="AAC7" s="358"/>
      <c r="AAD7" s="358"/>
      <c r="AAE7" s="358"/>
      <c r="AAF7" s="358"/>
      <c r="AAG7" s="358"/>
      <c r="AAH7" s="358"/>
      <c r="AAI7" s="358"/>
      <c r="AAJ7" s="358"/>
      <c r="AAK7" s="358"/>
      <c r="AAL7" s="358"/>
      <c r="AAM7" s="358"/>
      <c r="AAN7" s="358"/>
      <c r="AAO7" s="358"/>
      <c r="AAP7" s="358"/>
      <c r="AAQ7" s="358"/>
      <c r="AAR7" s="358"/>
      <c r="AAS7" s="358"/>
      <c r="AAT7" s="358"/>
      <c r="AAU7" s="358"/>
      <c r="AAV7" s="358"/>
      <c r="AAW7" s="358"/>
      <c r="AAX7" s="358"/>
      <c r="AAY7" s="358"/>
      <c r="AAZ7" s="358"/>
      <c r="ABA7" s="358"/>
      <c r="ABB7" s="358"/>
      <c r="ABC7" s="358"/>
      <c r="ABD7" s="358"/>
      <c r="ABE7" s="358"/>
      <c r="ABF7" s="358"/>
      <c r="ABG7" s="358"/>
      <c r="ABH7" s="358"/>
      <c r="ABI7" s="358"/>
      <c r="ABJ7" s="358"/>
      <c r="ABK7" s="358"/>
      <c r="ABL7" s="358"/>
      <c r="ABM7" s="358"/>
      <c r="ABN7" s="358"/>
      <c r="ABO7" s="358"/>
      <c r="ABP7" s="358"/>
      <c r="ABQ7" s="358"/>
      <c r="ABR7" s="358"/>
      <c r="ABS7" s="358"/>
      <c r="ABT7" s="358"/>
      <c r="ABU7" s="358"/>
      <c r="ABV7" s="358"/>
      <c r="ABW7" s="358"/>
      <c r="ABX7" s="358"/>
      <c r="ABY7" s="358"/>
      <c r="ABZ7" s="358"/>
      <c r="ACA7" s="358"/>
      <c r="ACB7" s="358"/>
      <c r="ACC7" s="358"/>
      <c r="ACD7" s="358"/>
      <c r="ACE7" s="358"/>
      <c r="ACF7" s="358"/>
      <c r="ACG7" s="358"/>
      <c r="ACH7" s="358"/>
      <c r="ACI7" s="358"/>
      <c r="ACJ7" s="358"/>
      <c r="ACK7" s="358"/>
      <c r="ACL7" s="358"/>
      <c r="ACM7" s="358"/>
      <c r="ACN7" s="358"/>
      <c r="ACO7" s="358"/>
      <c r="ACP7" s="358"/>
      <c r="ACQ7" s="358"/>
      <c r="ACR7" s="358"/>
      <c r="ACS7" s="358"/>
      <c r="ACT7" s="358"/>
      <c r="ACU7" s="358"/>
      <c r="ACV7" s="358"/>
      <c r="ACW7" s="358"/>
      <c r="ACX7" s="358"/>
      <c r="ACY7" s="358"/>
      <c r="ACZ7" s="358"/>
      <c r="ADA7" s="358"/>
      <c r="ADB7" s="358"/>
      <c r="ADC7" s="358"/>
      <c r="ADD7" s="358"/>
      <c r="ADE7" s="358"/>
      <c r="ADF7" s="358"/>
      <c r="ADG7" s="358"/>
      <c r="ADH7" s="358"/>
      <c r="ADI7" s="358"/>
      <c r="ADJ7" s="358"/>
      <c r="ADK7" s="358"/>
      <c r="ADL7" s="358"/>
      <c r="ADM7" s="358"/>
      <c r="ADN7" s="358"/>
      <c r="ADO7" s="358"/>
      <c r="ADP7" s="358"/>
      <c r="ADQ7" s="358"/>
      <c r="ADR7" s="358"/>
      <c r="ADS7" s="358"/>
      <c r="ADT7" s="358"/>
      <c r="ADU7" s="358"/>
      <c r="ADV7" s="358"/>
      <c r="ADW7" s="358"/>
      <c r="ADX7" s="358"/>
      <c r="ADY7" s="358"/>
      <c r="ADZ7" s="358"/>
      <c r="AEA7" s="358"/>
      <c r="AEB7" s="358"/>
      <c r="AEC7" s="358"/>
      <c r="AED7" s="358"/>
      <c r="AEE7" s="358"/>
      <c r="AEF7" s="358"/>
      <c r="AEG7" s="358"/>
      <c r="AEH7" s="358"/>
      <c r="AEI7" s="358"/>
      <c r="AEJ7" s="358"/>
      <c r="AEK7" s="358"/>
      <c r="AEL7" s="358"/>
      <c r="AEM7" s="358"/>
      <c r="AEN7" s="358"/>
      <c r="AEO7" s="358"/>
      <c r="AEP7" s="358"/>
      <c r="AEQ7" s="358"/>
      <c r="AER7" s="358"/>
      <c r="AES7" s="358"/>
      <c r="AET7" s="358"/>
      <c r="AEU7" s="358"/>
      <c r="AEV7" s="358"/>
      <c r="AEW7" s="358"/>
      <c r="AEX7" s="358"/>
      <c r="AEY7" s="358"/>
      <c r="AEZ7" s="358"/>
      <c r="AFA7" s="358"/>
      <c r="AFB7" s="358"/>
      <c r="AFC7" s="358"/>
      <c r="AFD7" s="358"/>
      <c r="AFE7" s="358"/>
      <c r="AFF7" s="358"/>
      <c r="AFG7" s="358"/>
      <c r="AFH7" s="358"/>
      <c r="AFI7" s="358"/>
      <c r="AFJ7" s="358"/>
      <c r="AFK7" s="358"/>
      <c r="AFL7" s="358"/>
      <c r="AFM7" s="358"/>
      <c r="AFN7" s="358"/>
      <c r="AFO7" s="358"/>
      <c r="AFP7" s="358"/>
      <c r="AFQ7" s="358"/>
      <c r="AFR7" s="358"/>
      <c r="AFS7" s="358"/>
      <c r="AFT7" s="358"/>
      <c r="AFU7" s="358"/>
      <c r="AFV7" s="358"/>
      <c r="AFW7" s="358"/>
      <c r="AFX7" s="358"/>
      <c r="AFY7" s="358"/>
      <c r="AFZ7" s="358"/>
      <c r="AGA7" s="358"/>
      <c r="AGB7" s="358"/>
      <c r="AGC7" s="358"/>
      <c r="AGD7" s="358"/>
      <c r="AGE7" s="358"/>
      <c r="AGF7" s="358"/>
      <c r="AGG7" s="358"/>
      <c r="AGH7" s="358"/>
      <c r="AGI7" s="358"/>
      <c r="AGJ7" s="358"/>
      <c r="AGK7" s="358"/>
      <c r="AGL7" s="358"/>
      <c r="AGM7" s="358"/>
      <c r="AGN7" s="358"/>
      <c r="AGO7" s="358"/>
      <c r="AGP7" s="358"/>
      <c r="AGQ7" s="358"/>
      <c r="AGR7" s="358"/>
      <c r="AGS7" s="358"/>
      <c r="AGT7" s="358"/>
      <c r="AGU7" s="358"/>
      <c r="AGV7" s="358"/>
      <c r="AGW7" s="358"/>
      <c r="AGX7" s="358"/>
      <c r="AGY7" s="358"/>
      <c r="AGZ7" s="358"/>
      <c r="AHA7" s="358"/>
      <c r="AHB7" s="358"/>
      <c r="AHC7" s="358"/>
      <c r="AHD7" s="358"/>
      <c r="AHE7" s="358"/>
      <c r="AHF7" s="358"/>
      <c r="AHG7" s="358"/>
      <c r="AHH7" s="358"/>
      <c r="AHI7" s="358"/>
      <c r="AHJ7" s="358"/>
      <c r="AHK7" s="358"/>
      <c r="AHL7" s="358"/>
      <c r="AHM7" s="358"/>
      <c r="AHN7" s="358"/>
      <c r="AHO7" s="358"/>
      <c r="AHP7" s="358"/>
      <c r="AHQ7" s="358"/>
      <c r="AHR7" s="358"/>
      <c r="AHS7" s="358"/>
      <c r="AHT7" s="358"/>
      <c r="AHU7" s="358"/>
      <c r="AHV7" s="358"/>
      <c r="AHW7" s="358"/>
      <c r="AHX7" s="358"/>
      <c r="AHY7" s="358"/>
      <c r="AHZ7" s="358"/>
      <c r="AIA7" s="358"/>
      <c r="AIB7" s="358"/>
      <c r="AIC7" s="358"/>
      <c r="AID7" s="358"/>
      <c r="AIE7" s="358"/>
      <c r="AIF7" s="358"/>
      <c r="AIG7" s="358"/>
      <c r="AIH7" s="358"/>
      <c r="AII7" s="358"/>
      <c r="AIJ7" s="358"/>
      <c r="AIK7" s="358"/>
      <c r="AIL7" s="358"/>
      <c r="AIM7" s="358"/>
      <c r="AIN7" s="358"/>
      <c r="AIO7" s="358"/>
      <c r="AIP7" s="358"/>
      <c r="AIQ7" s="358"/>
      <c r="AIR7" s="358"/>
      <c r="AIS7" s="358"/>
      <c r="AIT7" s="358"/>
      <c r="AIU7" s="358"/>
      <c r="AIV7" s="358"/>
      <c r="AIW7" s="358"/>
      <c r="AIX7" s="358"/>
      <c r="AIY7" s="358"/>
      <c r="AIZ7" s="358"/>
      <c r="AJA7" s="358"/>
      <c r="AJB7" s="358"/>
      <c r="AJC7" s="358"/>
      <c r="AJD7" s="358"/>
      <c r="AJE7" s="358"/>
      <c r="AJF7" s="358"/>
      <c r="AJG7" s="358"/>
      <c r="AJH7" s="358"/>
      <c r="AJI7" s="358"/>
      <c r="AJJ7" s="358"/>
      <c r="AJK7" s="358"/>
      <c r="AJL7" s="358"/>
      <c r="AJM7" s="358"/>
      <c r="AJN7" s="358"/>
      <c r="AJO7" s="358"/>
      <c r="AJP7" s="358"/>
      <c r="AJQ7" s="358"/>
      <c r="AJR7" s="358"/>
      <c r="AJS7" s="358"/>
      <c r="AJT7" s="358"/>
      <c r="AJU7" s="358"/>
      <c r="AJV7" s="358"/>
      <c r="AJW7" s="358"/>
      <c r="AJX7" s="358"/>
      <c r="AJY7" s="358"/>
      <c r="AJZ7" s="358"/>
      <c r="AKA7" s="358"/>
      <c r="AKB7" s="358"/>
      <c r="AKC7" s="358"/>
      <c r="AKD7" s="358"/>
      <c r="AKE7" s="358"/>
      <c r="AKF7" s="358"/>
      <c r="AKG7" s="358"/>
      <c r="AKH7" s="358"/>
      <c r="AKI7" s="358"/>
      <c r="AKJ7" s="358"/>
      <c r="AKK7" s="358"/>
      <c r="AKL7" s="358"/>
      <c r="AKM7" s="358"/>
      <c r="AKN7" s="358"/>
      <c r="AKO7" s="358"/>
      <c r="AKP7" s="358"/>
      <c r="AKQ7" s="358"/>
      <c r="AKR7" s="358"/>
      <c r="AKS7" s="358"/>
      <c r="AKT7" s="358"/>
      <c r="AKU7" s="358"/>
      <c r="AKV7" s="358"/>
      <c r="AKW7" s="358"/>
      <c r="AKX7" s="358"/>
      <c r="AKY7" s="358"/>
      <c r="AKZ7" s="358"/>
      <c r="ALA7" s="358"/>
      <c r="ALB7" s="358"/>
      <c r="ALC7" s="358"/>
      <c r="ALD7" s="358"/>
      <c r="ALE7" s="358"/>
      <c r="ALF7" s="358"/>
      <c r="ALG7" s="358"/>
      <c r="ALH7" s="358"/>
      <c r="ALI7" s="358"/>
      <c r="ALJ7" s="358"/>
      <c r="ALK7" s="358"/>
      <c r="ALL7" s="358"/>
      <c r="ALM7" s="358"/>
      <c r="ALN7" s="358"/>
      <c r="ALO7" s="358"/>
      <c r="ALP7" s="358"/>
      <c r="ALQ7" s="358"/>
      <c r="ALR7" s="358"/>
      <c r="ALS7" s="358"/>
      <c r="ALT7" s="358"/>
      <c r="ALU7" s="358"/>
      <c r="ALV7" s="358"/>
      <c r="ALW7" s="358"/>
      <c r="ALX7" s="358"/>
      <c r="ALY7" s="358"/>
      <c r="ALZ7" s="358"/>
      <c r="AMA7" s="358"/>
      <c r="AMB7" s="358"/>
      <c r="AMC7" s="358"/>
      <c r="AMD7" s="358"/>
      <c r="AME7" s="358"/>
      <c r="AMF7" s="358"/>
      <c r="AMG7" s="358"/>
      <c r="AMH7" s="359"/>
      <c r="AMI7" s="359"/>
      <c r="AMJ7" s="359"/>
      <c r="AMK7" s="359"/>
    </row>
    <row r="8" spans="1:1025" s="360" customFormat="1" ht="14.25" customHeight="1">
      <c r="A8" s="369" t="s">
        <v>373</v>
      </c>
      <c r="B8" s="370"/>
      <c r="C8" s="370"/>
      <c r="D8" s="370"/>
      <c r="E8" s="370"/>
      <c r="F8" s="371"/>
      <c r="G8" s="367">
        <f>G7/12</f>
        <v>86.488888888888894</v>
      </c>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c r="AX8" s="358"/>
      <c r="AY8" s="358"/>
      <c r="AZ8" s="358"/>
      <c r="BA8" s="358"/>
      <c r="BB8" s="358"/>
      <c r="BC8" s="358"/>
      <c r="BD8" s="358"/>
      <c r="BE8" s="358"/>
      <c r="BF8" s="358"/>
      <c r="BG8" s="358"/>
      <c r="BH8" s="358"/>
      <c r="BI8" s="358"/>
      <c r="BJ8" s="358"/>
      <c r="BK8" s="358"/>
      <c r="BL8" s="358"/>
      <c r="BM8" s="358"/>
      <c r="BN8" s="358"/>
      <c r="BO8" s="358"/>
      <c r="BP8" s="358"/>
      <c r="BQ8" s="358"/>
      <c r="BR8" s="358"/>
      <c r="BS8" s="358"/>
      <c r="BT8" s="358"/>
      <c r="BU8" s="358"/>
      <c r="BV8" s="358"/>
      <c r="BW8" s="358"/>
      <c r="BX8" s="358"/>
      <c r="BY8" s="358"/>
      <c r="BZ8" s="358"/>
      <c r="CA8" s="358"/>
      <c r="CB8" s="358"/>
      <c r="CC8" s="358"/>
      <c r="CD8" s="358"/>
      <c r="CE8" s="358"/>
      <c r="CF8" s="358"/>
      <c r="CG8" s="358"/>
      <c r="CH8" s="358"/>
      <c r="CI8" s="358"/>
      <c r="CJ8" s="358"/>
      <c r="CK8" s="358"/>
      <c r="CL8" s="358"/>
      <c r="CM8" s="358"/>
      <c r="CN8" s="358"/>
      <c r="CO8" s="358"/>
      <c r="CP8" s="358"/>
      <c r="CQ8" s="358"/>
      <c r="CR8" s="358"/>
      <c r="CS8" s="358"/>
      <c r="CT8" s="358"/>
      <c r="CU8" s="358"/>
      <c r="CV8" s="358"/>
      <c r="CW8" s="358"/>
      <c r="CX8" s="358"/>
      <c r="CY8" s="358"/>
      <c r="CZ8" s="358"/>
      <c r="DA8" s="358"/>
      <c r="DB8" s="358"/>
      <c r="DC8" s="358"/>
      <c r="DD8" s="358"/>
      <c r="DE8" s="358"/>
      <c r="DF8" s="358"/>
      <c r="DG8" s="358"/>
      <c r="DH8" s="358"/>
      <c r="DI8" s="358"/>
      <c r="DJ8" s="358"/>
      <c r="DK8" s="358"/>
      <c r="DL8" s="358"/>
      <c r="DM8" s="358"/>
      <c r="DN8" s="358"/>
      <c r="DO8" s="358"/>
      <c r="DP8" s="358"/>
      <c r="DQ8" s="358"/>
      <c r="DR8" s="358"/>
      <c r="DS8" s="358"/>
      <c r="DT8" s="358"/>
      <c r="DU8" s="358"/>
      <c r="DV8" s="358"/>
      <c r="DW8" s="358"/>
      <c r="DX8" s="358"/>
      <c r="DY8" s="358"/>
      <c r="DZ8" s="358"/>
      <c r="EA8" s="358"/>
      <c r="EB8" s="358"/>
      <c r="EC8" s="358"/>
      <c r="ED8" s="358"/>
      <c r="EE8" s="358"/>
      <c r="EF8" s="358"/>
      <c r="EG8" s="358"/>
      <c r="EH8" s="358"/>
      <c r="EI8" s="358"/>
      <c r="EJ8" s="358"/>
      <c r="EK8" s="358"/>
      <c r="EL8" s="358"/>
      <c r="EM8" s="358"/>
      <c r="EN8" s="358"/>
      <c r="EO8" s="358"/>
      <c r="EP8" s="358"/>
      <c r="EQ8" s="358"/>
      <c r="ER8" s="358"/>
      <c r="ES8" s="358"/>
      <c r="ET8" s="358"/>
      <c r="EU8" s="358"/>
      <c r="EV8" s="358"/>
      <c r="EW8" s="358"/>
      <c r="EX8" s="358"/>
      <c r="EY8" s="358"/>
      <c r="EZ8" s="358"/>
      <c r="FA8" s="358"/>
      <c r="FB8" s="358"/>
      <c r="FC8" s="358"/>
      <c r="FD8" s="358"/>
      <c r="FE8" s="358"/>
      <c r="FF8" s="358"/>
      <c r="FG8" s="358"/>
      <c r="FH8" s="358"/>
      <c r="FI8" s="358"/>
      <c r="FJ8" s="358"/>
      <c r="FK8" s="358"/>
      <c r="FL8" s="358"/>
      <c r="FM8" s="358"/>
      <c r="FN8" s="358"/>
      <c r="FO8" s="358"/>
      <c r="FP8" s="358"/>
      <c r="FQ8" s="358"/>
      <c r="FR8" s="358"/>
      <c r="FS8" s="358"/>
      <c r="FT8" s="358"/>
      <c r="FU8" s="358"/>
      <c r="FV8" s="358"/>
      <c r="FW8" s="358"/>
      <c r="FX8" s="358"/>
      <c r="FY8" s="358"/>
      <c r="FZ8" s="358"/>
      <c r="GA8" s="358"/>
      <c r="GB8" s="358"/>
      <c r="GC8" s="358"/>
      <c r="GD8" s="358"/>
      <c r="GE8" s="358"/>
      <c r="GF8" s="358"/>
      <c r="GG8" s="358"/>
      <c r="GH8" s="358"/>
      <c r="GI8" s="358"/>
      <c r="GJ8" s="358"/>
      <c r="GK8" s="358"/>
      <c r="GL8" s="358"/>
      <c r="GM8" s="358"/>
      <c r="GN8" s="358"/>
      <c r="GO8" s="358"/>
      <c r="GP8" s="358"/>
      <c r="GQ8" s="358"/>
      <c r="GR8" s="358"/>
      <c r="GS8" s="358"/>
      <c r="GT8" s="358"/>
      <c r="GU8" s="358"/>
      <c r="GV8" s="358"/>
      <c r="GW8" s="358"/>
      <c r="GX8" s="358"/>
      <c r="GY8" s="358"/>
      <c r="GZ8" s="358"/>
      <c r="HA8" s="358"/>
      <c r="HB8" s="358"/>
      <c r="HC8" s="358"/>
      <c r="HD8" s="358"/>
      <c r="HE8" s="358"/>
      <c r="HF8" s="358"/>
      <c r="HG8" s="358"/>
      <c r="HH8" s="358"/>
      <c r="HI8" s="358"/>
      <c r="HJ8" s="358"/>
      <c r="HK8" s="358"/>
      <c r="HL8" s="358"/>
      <c r="HM8" s="358"/>
      <c r="HN8" s="358"/>
      <c r="HO8" s="358"/>
      <c r="HP8" s="358"/>
      <c r="HQ8" s="358"/>
      <c r="HR8" s="358"/>
      <c r="HS8" s="358"/>
      <c r="HT8" s="358"/>
      <c r="HU8" s="358"/>
      <c r="HV8" s="358"/>
      <c r="HW8" s="358"/>
      <c r="HX8" s="358"/>
      <c r="HY8" s="358"/>
      <c r="HZ8" s="358"/>
      <c r="IA8" s="358"/>
      <c r="IB8" s="358"/>
      <c r="IC8" s="358"/>
      <c r="ID8" s="358"/>
      <c r="IE8" s="358"/>
      <c r="IF8" s="358"/>
      <c r="IG8" s="358"/>
      <c r="IH8" s="358"/>
      <c r="II8" s="358"/>
      <c r="IJ8" s="358"/>
      <c r="IK8" s="358"/>
      <c r="IL8" s="358"/>
      <c r="IM8" s="358"/>
      <c r="IN8" s="358"/>
      <c r="IO8" s="358"/>
      <c r="IP8" s="358"/>
      <c r="IQ8" s="358"/>
      <c r="IR8" s="358"/>
      <c r="IS8" s="358"/>
      <c r="IT8" s="358"/>
      <c r="IU8" s="358"/>
      <c r="IV8" s="358"/>
      <c r="IW8" s="358"/>
      <c r="IX8" s="358"/>
      <c r="IY8" s="358"/>
      <c r="IZ8" s="358"/>
      <c r="JA8" s="358"/>
      <c r="JB8" s="358"/>
      <c r="JC8" s="358"/>
      <c r="JD8" s="358"/>
      <c r="JE8" s="358"/>
      <c r="JF8" s="358"/>
      <c r="JG8" s="358"/>
      <c r="JH8" s="358"/>
      <c r="JI8" s="358"/>
      <c r="JJ8" s="358"/>
      <c r="JK8" s="358"/>
      <c r="JL8" s="358"/>
      <c r="JM8" s="358"/>
      <c r="JN8" s="358"/>
      <c r="JO8" s="358"/>
      <c r="JP8" s="358"/>
      <c r="JQ8" s="358"/>
      <c r="JR8" s="358"/>
      <c r="JS8" s="358"/>
      <c r="JT8" s="358"/>
      <c r="JU8" s="358"/>
      <c r="JV8" s="358"/>
      <c r="JW8" s="358"/>
      <c r="JX8" s="358"/>
      <c r="JY8" s="358"/>
      <c r="JZ8" s="358"/>
      <c r="KA8" s="358"/>
      <c r="KB8" s="358"/>
      <c r="KC8" s="358"/>
      <c r="KD8" s="358"/>
      <c r="KE8" s="358"/>
      <c r="KF8" s="358"/>
      <c r="KG8" s="358"/>
      <c r="KH8" s="358"/>
      <c r="KI8" s="358"/>
      <c r="KJ8" s="358"/>
      <c r="KK8" s="358"/>
      <c r="KL8" s="358"/>
      <c r="KM8" s="358"/>
      <c r="KN8" s="358"/>
      <c r="KO8" s="358"/>
      <c r="KP8" s="358"/>
      <c r="KQ8" s="358"/>
      <c r="KR8" s="358"/>
      <c r="KS8" s="358"/>
      <c r="KT8" s="358"/>
      <c r="KU8" s="358"/>
      <c r="KV8" s="358"/>
      <c r="KW8" s="358"/>
      <c r="KX8" s="358"/>
      <c r="KY8" s="358"/>
      <c r="KZ8" s="358"/>
      <c r="LA8" s="358"/>
      <c r="LB8" s="358"/>
      <c r="LC8" s="358"/>
      <c r="LD8" s="358"/>
      <c r="LE8" s="358"/>
      <c r="LF8" s="358"/>
      <c r="LG8" s="358"/>
      <c r="LH8" s="358"/>
      <c r="LI8" s="358"/>
      <c r="LJ8" s="358"/>
      <c r="LK8" s="358"/>
      <c r="LL8" s="358"/>
      <c r="LM8" s="358"/>
      <c r="LN8" s="358"/>
      <c r="LO8" s="358"/>
      <c r="LP8" s="358"/>
      <c r="LQ8" s="358"/>
      <c r="LR8" s="358"/>
      <c r="LS8" s="358"/>
      <c r="LT8" s="358"/>
      <c r="LU8" s="358"/>
      <c r="LV8" s="358"/>
      <c r="LW8" s="358"/>
      <c r="LX8" s="358"/>
      <c r="LY8" s="358"/>
      <c r="LZ8" s="358"/>
      <c r="MA8" s="358"/>
      <c r="MB8" s="358"/>
      <c r="MC8" s="358"/>
      <c r="MD8" s="358"/>
      <c r="ME8" s="358"/>
      <c r="MF8" s="358"/>
      <c r="MG8" s="358"/>
      <c r="MH8" s="358"/>
      <c r="MI8" s="358"/>
      <c r="MJ8" s="358"/>
      <c r="MK8" s="358"/>
      <c r="ML8" s="358"/>
      <c r="MM8" s="358"/>
      <c r="MN8" s="358"/>
      <c r="MO8" s="358"/>
      <c r="MP8" s="358"/>
      <c r="MQ8" s="358"/>
      <c r="MR8" s="358"/>
      <c r="MS8" s="358"/>
      <c r="MT8" s="358"/>
      <c r="MU8" s="358"/>
      <c r="MV8" s="358"/>
      <c r="MW8" s="358"/>
      <c r="MX8" s="358"/>
      <c r="MY8" s="358"/>
      <c r="MZ8" s="358"/>
      <c r="NA8" s="358"/>
      <c r="NB8" s="358"/>
      <c r="NC8" s="358"/>
      <c r="ND8" s="358"/>
      <c r="NE8" s="358"/>
      <c r="NF8" s="358"/>
      <c r="NG8" s="358"/>
      <c r="NH8" s="358"/>
      <c r="NI8" s="358"/>
      <c r="NJ8" s="358"/>
      <c r="NK8" s="358"/>
      <c r="NL8" s="358"/>
      <c r="NM8" s="358"/>
      <c r="NN8" s="358"/>
      <c r="NO8" s="358"/>
      <c r="NP8" s="358"/>
      <c r="NQ8" s="358"/>
      <c r="NR8" s="358"/>
      <c r="NS8" s="358"/>
      <c r="NT8" s="358"/>
      <c r="NU8" s="358"/>
      <c r="NV8" s="358"/>
      <c r="NW8" s="358"/>
      <c r="NX8" s="358"/>
      <c r="NY8" s="358"/>
      <c r="NZ8" s="358"/>
      <c r="OA8" s="358"/>
      <c r="OB8" s="358"/>
      <c r="OC8" s="358"/>
      <c r="OD8" s="358"/>
      <c r="OE8" s="358"/>
      <c r="OF8" s="358"/>
      <c r="OG8" s="358"/>
      <c r="OH8" s="358"/>
      <c r="OI8" s="358"/>
      <c r="OJ8" s="358"/>
      <c r="OK8" s="358"/>
      <c r="OL8" s="358"/>
      <c r="OM8" s="358"/>
      <c r="ON8" s="358"/>
      <c r="OO8" s="358"/>
      <c r="OP8" s="358"/>
      <c r="OQ8" s="358"/>
      <c r="OR8" s="358"/>
      <c r="OS8" s="358"/>
      <c r="OT8" s="358"/>
      <c r="OU8" s="358"/>
      <c r="OV8" s="358"/>
      <c r="OW8" s="358"/>
      <c r="OX8" s="358"/>
      <c r="OY8" s="358"/>
      <c r="OZ8" s="358"/>
      <c r="PA8" s="358"/>
      <c r="PB8" s="358"/>
      <c r="PC8" s="358"/>
      <c r="PD8" s="358"/>
      <c r="PE8" s="358"/>
      <c r="PF8" s="358"/>
      <c r="PG8" s="358"/>
      <c r="PH8" s="358"/>
      <c r="PI8" s="358"/>
      <c r="PJ8" s="358"/>
      <c r="PK8" s="358"/>
      <c r="PL8" s="358"/>
      <c r="PM8" s="358"/>
      <c r="PN8" s="358"/>
      <c r="PO8" s="358"/>
      <c r="PP8" s="358"/>
      <c r="PQ8" s="358"/>
      <c r="PR8" s="358"/>
      <c r="PS8" s="358"/>
      <c r="PT8" s="358"/>
      <c r="PU8" s="358"/>
      <c r="PV8" s="358"/>
      <c r="PW8" s="358"/>
      <c r="PX8" s="358"/>
      <c r="PY8" s="358"/>
      <c r="PZ8" s="358"/>
      <c r="QA8" s="358"/>
      <c r="QB8" s="358"/>
      <c r="QC8" s="358"/>
      <c r="QD8" s="358"/>
      <c r="QE8" s="358"/>
      <c r="QF8" s="358"/>
      <c r="QG8" s="358"/>
      <c r="QH8" s="358"/>
      <c r="QI8" s="358"/>
      <c r="QJ8" s="358"/>
      <c r="QK8" s="358"/>
      <c r="QL8" s="358"/>
      <c r="QM8" s="358"/>
      <c r="QN8" s="358"/>
      <c r="QO8" s="358"/>
      <c r="QP8" s="358"/>
      <c r="QQ8" s="358"/>
      <c r="QR8" s="358"/>
      <c r="QS8" s="358"/>
      <c r="QT8" s="358"/>
      <c r="QU8" s="358"/>
      <c r="QV8" s="358"/>
      <c r="QW8" s="358"/>
      <c r="QX8" s="358"/>
      <c r="QY8" s="358"/>
      <c r="QZ8" s="358"/>
      <c r="RA8" s="358"/>
      <c r="RB8" s="358"/>
      <c r="RC8" s="358"/>
      <c r="RD8" s="358"/>
      <c r="RE8" s="358"/>
      <c r="RF8" s="358"/>
      <c r="RG8" s="358"/>
      <c r="RH8" s="358"/>
      <c r="RI8" s="358"/>
      <c r="RJ8" s="358"/>
      <c r="RK8" s="358"/>
      <c r="RL8" s="358"/>
      <c r="RM8" s="358"/>
      <c r="RN8" s="358"/>
      <c r="RO8" s="358"/>
      <c r="RP8" s="358"/>
      <c r="RQ8" s="358"/>
      <c r="RR8" s="358"/>
      <c r="RS8" s="358"/>
      <c r="RT8" s="358"/>
      <c r="RU8" s="358"/>
      <c r="RV8" s="358"/>
      <c r="RW8" s="358"/>
      <c r="RX8" s="358"/>
      <c r="RY8" s="358"/>
      <c r="RZ8" s="358"/>
      <c r="SA8" s="358"/>
      <c r="SB8" s="358"/>
      <c r="SC8" s="358"/>
      <c r="SD8" s="358"/>
      <c r="SE8" s="358"/>
      <c r="SF8" s="358"/>
      <c r="SG8" s="358"/>
      <c r="SH8" s="358"/>
      <c r="SI8" s="358"/>
      <c r="SJ8" s="358"/>
      <c r="SK8" s="358"/>
      <c r="SL8" s="358"/>
      <c r="SM8" s="358"/>
      <c r="SN8" s="358"/>
      <c r="SO8" s="358"/>
      <c r="SP8" s="358"/>
      <c r="SQ8" s="358"/>
      <c r="SR8" s="358"/>
      <c r="SS8" s="358"/>
      <c r="ST8" s="358"/>
      <c r="SU8" s="358"/>
      <c r="SV8" s="358"/>
      <c r="SW8" s="358"/>
      <c r="SX8" s="358"/>
      <c r="SY8" s="358"/>
      <c r="SZ8" s="358"/>
      <c r="TA8" s="358"/>
      <c r="TB8" s="358"/>
      <c r="TC8" s="358"/>
      <c r="TD8" s="358"/>
      <c r="TE8" s="358"/>
      <c r="TF8" s="358"/>
      <c r="TG8" s="358"/>
      <c r="TH8" s="358"/>
      <c r="TI8" s="358"/>
      <c r="TJ8" s="358"/>
      <c r="TK8" s="358"/>
      <c r="TL8" s="358"/>
      <c r="TM8" s="358"/>
      <c r="TN8" s="358"/>
      <c r="TO8" s="358"/>
      <c r="TP8" s="358"/>
      <c r="TQ8" s="358"/>
      <c r="TR8" s="358"/>
      <c r="TS8" s="358"/>
      <c r="TT8" s="358"/>
      <c r="TU8" s="358"/>
      <c r="TV8" s="358"/>
      <c r="TW8" s="358"/>
      <c r="TX8" s="358"/>
      <c r="TY8" s="358"/>
      <c r="TZ8" s="358"/>
      <c r="UA8" s="358"/>
      <c r="UB8" s="358"/>
      <c r="UC8" s="358"/>
      <c r="UD8" s="358"/>
      <c r="UE8" s="358"/>
      <c r="UF8" s="358"/>
      <c r="UG8" s="358"/>
      <c r="UH8" s="358"/>
      <c r="UI8" s="358"/>
      <c r="UJ8" s="358"/>
      <c r="UK8" s="358"/>
      <c r="UL8" s="358"/>
      <c r="UM8" s="358"/>
      <c r="UN8" s="358"/>
      <c r="UO8" s="358"/>
      <c r="UP8" s="358"/>
      <c r="UQ8" s="358"/>
      <c r="UR8" s="358"/>
      <c r="US8" s="358"/>
      <c r="UT8" s="358"/>
      <c r="UU8" s="358"/>
      <c r="UV8" s="358"/>
      <c r="UW8" s="358"/>
      <c r="UX8" s="358"/>
      <c r="UY8" s="358"/>
      <c r="UZ8" s="358"/>
      <c r="VA8" s="358"/>
      <c r="VB8" s="358"/>
      <c r="VC8" s="358"/>
      <c r="VD8" s="358"/>
      <c r="VE8" s="358"/>
      <c r="VF8" s="358"/>
      <c r="VG8" s="358"/>
      <c r="VH8" s="358"/>
      <c r="VI8" s="358"/>
      <c r="VJ8" s="358"/>
      <c r="VK8" s="358"/>
      <c r="VL8" s="358"/>
      <c r="VM8" s="358"/>
      <c r="VN8" s="358"/>
      <c r="VO8" s="358"/>
      <c r="VP8" s="358"/>
      <c r="VQ8" s="358"/>
      <c r="VR8" s="358"/>
      <c r="VS8" s="358"/>
      <c r="VT8" s="358"/>
      <c r="VU8" s="358"/>
      <c r="VV8" s="358"/>
      <c r="VW8" s="358"/>
      <c r="VX8" s="358"/>
      <c r="VY8" s="358"/>
      <c r="VZ8" s="358"/>
      <c r="WA8" s="358"/>
      <c r="WB8" s="358"/>
      <c r="WC8" s="358"/>
      <c r="WD8" s="358"/>
      <c r="WE8" s="358"/>
      <c r="WF8" s="358"/>
      <c r="WG8" s="358"/>
      <c r="WH8" s="358"/>
      <c r="WI8" s="358"/>
      <c r="WJ8" s="358"/>
      <c r="WK8" s="358"/>
      <c r="WL8" s="358"/>
      <c r="WM8" s="358"/>
      <c r="WN8" s="358"/>
      <c r="WO8" s="358"/>
      <c r="WP8" s="358"/>
      <c r="WQ8" s="358"/>
      <c r="WR8" s="358"/>
      <c r="WS8" s="358"/>
      <c r="WT8" s="358"/>
      <c r="WU8" s="358"/>
      <c r="WV8" s="358"/>
      <c r="WW8" s="358"/>
      <c r="WX8" s="358"/>
      <c r="WY8" s="358"/>
      <c r="WZ8" s="358"/>
      <c r="XA8" s="358"/>
      <c r="XB8" s="358"/>
      <c r="XC8" s="358"/>
      <c r="XD8" s="358"/>
      <c r="XE8" s="358"/>
      <c r="XF8" s="358"/>
      <c r="XG8" s="358"/>
      <c r="XH8" s="358"/>
      <c r="XI8" s="358"/>
      <c r="XJ8" s="358"/>
      <c r="XK8" s="358"/>
      <c r="XL8" s="358"/>
      <c r="XM8" s="358"/>
      <c r="XN8" s="358"/>
      <c r="XO8" s="358"/>
      <c r="XP8" s="358"/>
      <c r="XQ8" s="358"/>
      <c r="XR8" s="358"/>
      <c r="XS8" s="358"/>
      <c r="XT8" s="358"/>
      <c r="XU8" s="358"/>
      <c r="XV8" s="358"/>
      <c r="XW8" s="358"/>
      <c r="XX8" s="358"/>
      <c r="XY8" s="358"/>
      <c r="XZ8" s="358"/>
      <c r="YA8" s="358"/>
      <c r="YB8" s="358"/>
      <c r="YC8" s="358"/>
      <c r="YD8" s="358"/>
      <c r="YE8" s="358"/>
      <c r="YF8" s="358"/>
      <c r="YG8" s="358"/>
      <c r="YH8" s="358"/>
      <c r="YI8" s="358"/>
      <c r="YJ8" s="358"/>
      <c r="YK8" s="358"/>
      <c r="YL8" s="358"/>
      <c r="YM8" s="358"/>
      <c r="YN8" s="358"/>
      <c r="YO8" s="358"/>
      <c r="YP8" s="358"/>
      <c r="YQ8" s="358"/>
      <c r="YR8" s="358"/>
      <c r="YS8" s="358"/>
      <c r="YT8" s="358"/>
      <c r="YU8" s="358"/>
      <c r="YV8" s="358"/>
      <c r="YW8" s="358"/>
      <c r="YX8" s="358"/>
      <c r="YY8" s="358"/>
      <c r="YZ8" s="358"/>
      <c r="ZA8" s="358"/>
      <c r="ZB8" s="358"/>
      <c r="ZC8" s="358"/>
      <c r="ZD8" s="358"/>
      <c r="ZE8" s="358"/>
      <c r="ZF8" s="358"/>
      <c r="ZG8" s="358"/>
      <c r="ZH8" s="358"/>
      <c r="ZI8" s="358"/>
      <c r="ZJ8" s="358"/>
      <c r="ZK8" s="358"/>
      <c r="ZL8" s="358"/>
      <c r="ZM8" s="358"/>
      <c r="ZN8" s="358"/>
      <c r="ZO8" s="358"/>
      <c r="ZP8" s="358"/>
      <c r="ZQ8" s="358"/>
      <c r="ZR8" s="358"/>
      <c r="ZS8" s="358"/>
      <c r="ZT8" s="358"/>
      <c r="ZU8" s="358"/>
      <c r="ZV8" s="358"/>
      <c r="ZW8" s="358"/>
      <c r="ZX8" s="358"/>
      <c r="ZY8" s="358"/>
      <c r="ZZ8" s="358"/>
      <c r="AAA8" s="358"/>
      <c r="AAB8" s="358"/>
      <c r="AAC8" s="358"/>
      <c r="AAD8" s="358"/>
      <c r="AAE8" s="358"/>
      <c r="AAF8" s="358"/>
      <c r="AAG8" s="358"/>
      <c r="AAH8" s="358"/>
      <c r="AAI8" s="358"/>
      <c r="AAJ8" s="358"/>
      <c r="AAK8" s="358"/>
      <c r="AAL8" s="358"/>
      <c r="AAM8" s="358"/>
      <c r="AAN8" s="358"/>
      <c r="AAO8" s="358"/>
      <c r="AAP8" s="358"/>
      <c r="AAQ8" s="358"/>
      <c r="AAR8" s="358"/>
      <c r="AAS8" s="358"/>
      <c r="AAT8" s="358"/>
      <c r="AAU8" s="358"/>
      <c r="AAV8" s="358"/>
      <c r="AAW8" s="358"/>
      <c r="AAX8" s="358"/>
      <c r="AAY8" s="358"/>
      <c r="AAZ8" s="358"/>
      <c r="ABA8" s="358"/>
      <c r="ABB8" s="358"/>
      <c r="ABC8" s="358"/>
      <c r="ABD8" s="358"/>
      <c r="ABE8" s="358"/>
      <c r="ABF8" s="358"/>
      <c r="ABG8" s="358"/>
      <c r="ABH8" s="358"/>
      <c r="ABI8" s="358"/>
      <c r="ABJ8" s="358"/>
      <c r="ABK8" s="358"/>
      <c r="ABL8" s="358"/>
      <c r="ABM8" s="358"/>
      <c r="ABN8" s="358"/>
      <c r="ABO8" s="358"/>
      <c r="ABP8" s="358"/>
      <c r="ABQ8" s="358"/>
      <c r="ABR8" s="358"/>
      <c r="ABS8" s="358"/>
      <c r="ABT8" s="358"/>
      <c r="ABU8" s="358"/>
      <c r="ABV8" s="358"/>
      <c r="ABW8" s="358"/>
      <c r="ABX8" s="358"/>
      <c r="ABY8" s="358"/>
      <c r="ABZ8" s="358"/>
      <c r="ACA8" s="358"/>
      <c r="ACB8" s="358"/>
      <c r="ACC8" s="358"/>
      <c r="ACD8" s="358"/>
      <c r="ACE8" s="358"/>
      <c r="ACF8" s="358"/>
      <c r="ACG8" s="358"/>
      <c r="ACH8" s="358"/>
      <c r="ACI8" s="358"/>
      <c r="ACJ8" s="358"/>
      <c r="ACK8" s="358"/>
      <c r="ACL8" s="358"/>
      <c r="ACM8" s="358"/>
      <c r="ACN8" s="358"/>
      <c r="ACO8" s="358"/>
      <c r="ACP8" s="358"/>
      <c r="ACQ8" s="358"/>
      <c r="ACR8" s="358"/>
      <c r="ACS8" s="358"/>
      <c r="ACT8" s="358"/>
      <c r="ACU8" s="358"/>
      <c r="ACV8" s="358"/>
      <c r="ACW8" s="358"/>
      <c r="ACX8" s="358"/>
      <c r="ACY8" s="358"/>
      <c r="ACZ8" s="358"/>
      <c r="ADA8" s="358"/>
      <c r="ADB8" s="358"/>
      <c r="ADC8" s="358"/>
      <c r="ADD8" s="358"/>
      <c r="ADE8" s="358"/>
      <c r="ADF8" s="358"/>
      <c r="ADG8" s="358"/>
      <c r="ADH8" s="358"/>
      <c r="ADI8" s="358"/>
      <c r="ADJ8" s="358"/>
      <c r="ADK8" s="358"/>
      <c r="ADL8" s="358"/>
      <c r="ADM8" s="358"/>
      <c r="ADN8" s="358"/>
      <c r="ADO8" s="358"/>
      <c r="ADP8" s="358"/>
      <c r="ADQ8" s="358"/>
      <c r="ADR8" s="358"/>
      <c r="ADS8" s="358"/>
      <c r="ADT8" s="358"/>
      <c r="ADU8" s="358"/>
      <c r="ADV8" s="358"/>
      <c r="ADW8" s="358"/>
      <c r="ADX8" s="358"/>
      <c r="ADY8" s="358"/>
      <c r="ADZ8" s="358"/>
      <c r="AEA8" s="358"/>
      <c r="AEB8" s="358"/>
      <c r="AEC8" s="358"/>
      <c r="AED8" s="358"/>
      <c r="AEE8" s="358"/>
      <c r="AEF8" s="358"/>
      <c r="AEG8" s="358"/>
      <c r="AEH8" s="358"/>
      <c r="AEI8" s="358"/>
      <c r="AEJ8" s="358"/>
      <c r="AEK8" s="358"/>
      <c r="AEL8" s="358"/>
      <c r="AEM8" s="358"/>
      <c r="AEN8" s="358"/>
      <c r="AEO8" s="358"/>
      <c r="AEP8" s="358"/>
      <c r="AEQ8" s="358"/>
      <c r="AER8" s="358"/>
      <c r="AES8" s="358"/>
      <c r="AET8" s="358"/>
      <c r="AEU8" s="358"/>
      <c r="AEV8" s="358"/>
      <c r="AEW8" s="358"/>
      <c r="AEX8" s="358"/>
      <c r="AEY8" s="358"/>
      <c r="AEZ8" s="358"/>
      <c r="AFA8" s="358"/>
      <c r="AFB8" s="358"/>
      <c r="AFC8" s="358"/>
      <c r="AFD8" s="358"/>
      <c r="AFE8" s="358"/>
      <c r="AFF8" s="358"/>
      <c r="AFG8" s="358"/>
      <c r="AFH8" s="358"/>
      <c r="AFI8" s="358"/>
      <c r="AFJ8" s="358"/>
      <c r="AFK8" s="358"/>
      <c r="AFL8" s="358"/>
      <c r="AFM8" s="358"/>
      <c r="AFN8" s="358"/>
      <c r="AFO8" s="358"/>
      <c r="AFP8" s="358"/>
      <c r="AFQ8" s="358"/>
      <c r="AFR8" s="358"/>
      <c r="AFS8" s="358"/>
      <c r="AFT8" s="358"/>
      <c r="AFU8" s="358"/>
      <c r="AFV8" s="358"/>
      <c r="AFW8" s="358"/>
      <c r="AFX8" s="358"/>
      <c r="AFY8" s="358"/>
      <c r="AFZ8" s="358"/>
      <c r="AGA8" s="358"/>
      <c r="AGB8" s="358"/>
      <c r="AGC8" s="358"/>
      <c r="AGD8" s="358"/>
      <c r="AGE8" s="358"/>
      <c r="AGF8" s="358"/>
      <c r="AGG8" s="358"/>
      <c r="AGH8" s="358"/>
      <c r="AGI8" s="358"/>
      <c r="AGJ8" s="358"/>
      <c r="AGK8" s="358"/>
      <c r="AGL8" s="358"/>
      <c r="AGM8" s="358"/>
      <c r="AGN8" s="358"/>
      <c r="AGO8" s="358"/>
      <c r="AGP8" s="358"/>
      <c r="AGQ8" s="358"/>
      <c r="AGR8" s="358"/>
      <c r="AGS8" s="358"/>
      <c r="AGT8" s="358"/>
      <c r="AGU8" s="358"/>
      <c r="AGV8" s="358"/>
      <c r="AGW8" s="358"/>
      <c r="AGX8" s="358"/>
      <c r="AGY8" s="358"/>
      <c r="AGZ8" s="358"/>
      <c r="AHA8" s="358"/>
      <c r="AHB8" s="358"/>
      <c r="AHC8" s="358"/>
      <c r="AHD8" s="358"/>
      <c r="AHE8" s="358"/>
      <c r="AHF8" s="358"/>
      <c r="AHG8" s="358"/>
      <c r="AHH8" s="358"/>
      <c r="AHI8" s="358"/>
      <c r="AHJ8" s="358"/>
      <c r="AHK8" s="358"/>
      <c r="AHL8" s="358"/>
      <c r="AHM8" s="358"/>
      <c r="AHN8" s="358"/>
      <c r="AHO8" s="358"/>
      <c r="AHP8" s="358"/>
      <c r="AHQ8" s="358"/>
      <c r="AHR8" s="358"/>
      <c r="AHS8" s="358"/>
      <c r="AHT8" s="358"/>
      <c r="AHU8" s="358"/>
      <c r="AHV8" s="358"/>
      <c r="AHW8" s="358"/>
      <c r="AHX8" s="358"/>
      <c r="AHY8" s="358"/>
      <c r="AHZ8" s="358"/>
      <c r="AIA8" s="358"/>
      <c r="AIB8" s="358"/>
      <c r="AIC8" s="358"/>
      <c r="AID8" s="358"/>
      <c r="AIE8" s="358"/>
      <c r="AIF8" s="358"/>
      <c r="AIG8" s="358"/>
      <c r="AIH8" s="358"/>
      <c r="AII8" s="358"/>
      <c r="AIJ8" s="358"/>
      <c r="AIK8" s="358"/>
      <c r="AIL8" s="358"/>
      <c r="AIM8" s="358"/>
      <c r="AIN8" s="358"/>
      <c r="AIO8" s="358"/>
      <c r="AIP8" s="358"/>
      <c r="AIQ8" s="358"/>
      <c r="AIR8" s="358"/>
      <c r="AIS8" s="358"/>
      <c r="AIT8" s="358"/>
      <c r="AIU8" s="358"/>
      <c r="AIV8" s="358"/>
      <c r="AIW8" s="358"/>
      <c r="AIX8" s="358"/>
      <c r="AIY8" s="358"/>
      <c r="AIZ8" s="358"/>
      <c r="AJA8" s="358"/>
      <c r="AJB8" s="358"/>
      <c r="AJC8" s="358"/>
      <c r="AJD8" s="358"/>
      <c r="AJE8" s="358"/>
      <c r="AJF8" s="358"/>
      <c r="AJG8" s="358"/>
      <c r="AJH8" s="358"/>
      <c r="AJI8" s="358"/>
      <c r="AJJ8" s="358"/>
      <c r="AJK8" s="358"/>
      <c r="AJL8" s="358"/>
      <c r="AJM8" s="358"/>
      <c r="AJN8" s="358"/>
      <c r="AJO8" s="358"/>
      <c r="AJP8" s="358"/>
      <c r="AJQ8" s="358"/>
      <c r="AJR8" s="358"/>
      <c r="AJS8" s="358"/>
      <c r="AJT8" s="358"/>
      <c r="AJU8" s="358"/>
      <c r="AJV8" s="358"/>
      <c r="AJW8" s="358"/>
      <c r="AJX8" s="358"/>
      <c r="AJY8" s="358"/>
      <c r="AJZ8" s="358"/>
      <c r="AKA8" s="358"/>
      <c r="AKB8" s="358"/>
      <c r="AKC8" s="358"/>
      <c r="AKD8" s="358"/>
      <c r="AKE8" s="358"/>
      <c r="AKF8" s="358"/>
      <c r="AKG8" s="358"/>
      <c r="AKH8" s="358"/>
      <c r="AKI8" s="358"/>
      <c r="AKJ8" s="358"/>
      <c r="AKK8" s="358"/>
      <c r="AKL8" s="358"/>
      <c r="AKM8" s="358"/>
      <c r="AKN8" s="358"/>
      <c r="AKO8" s="358"/>
      <c r="AKP8" s="358"/>
      <c r="AKQ8" s="358"/>
      <c r="AKR8" s="358"/>
      <c r="AKS8" s="358"/>
      <c r="AKT8" s="358"/>
      <c r="AKU8" s="358"/>
      <c r="AKV8" s="358"/>
      <c r="AKW8" s="358"/>
      <c r="AKX8" s="358"/>
      <c r="AKY8" s="358"/>
      <c r="AKZ8" s="358"/>
      <c r="ALA8" s="358"/>
      <c r="ALB8" s="358"/>
      <c r="ALC8" s="358"/>
      <c r="ALD8" s="358"/>
      <c r="ALE8" s="358"/>
      <c r="ALF8" s="358"/>
      <c r="ALG8" s="358"/>
      <c r="ALH8" s="358"/>
      <c r="ALI8" s="358"/>
      <c r="ALJ8" s="358"/>
      <c r="ALK8" s="358"/>
      <c r="ALL8" s="358"/>
      <c r="ALM8" s="358"/>
      <c r="ALN8" s="358"/>
      <c r="ALO8" s="358"/>
      <c r="ALP8" s="358"/>
      <c r="ALQ8" s="358"/>
      <c r="ALR8" s="358"/>
      <c r="ALS8" s="358"/>
      <c r="ALT8" s="358"/>
      <c r="ALU8" s="358"/>
      <c r="ALV8" s="358"/>
      <c r="ALW8" s="358"/>
      <c r="ALX8" s="358"/>
      <c r="ALY8" s="358"/>
      <c r="ALZ8" s="358"/>
      <c r="AMA8" s="358"/>
      <c r="AMB8" s="358"/>
      <c r="AMC8" s="358"/>
      <c r="AMD8" s="358"/>
      <c r="AME8" s="358"/>
      <c r="AMF8" s="358"/>
      <c r="AMG8" s="358"/>
      <c r="AMH8" s="359"/>
      <c r="AMI8" s="359"/>
      <c r="AMJ8" s="359"/>
      <c r="AMK8" s="359"/>
    </row>
    <row r="9" spans="1:1025" s="360" customFormat="1" ht="15.6">
      <c r="A9" s="372"/>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c r="AY9" s="358"/>
      <c r="AZ9" s="358"/>
      <c r="BA9" s="358"/>
      <c r="BB9" s="358"/>
      <c r="BC9" s="358"/>
      <c r="BD9" s="358"/>
      <c r="BE9" s="358"/>
      <c r="BF9" s="358"/>
      <c r="BG9" s="358"/>
      <c r="BH9" s="358"/>
      <c r="BI9" s="358"/>
      <c r="BJ9" s="358"/>
      <c r="BK9" s="358"/>
      <c r="BL9" s="358"/>
      <c r="BM9" s="358"/>
      <c r="BN9" s="358"/>
      <c r="BO9" s="358"/>
      <c r="BP9" s="358"/>
      <c r="BQ9" s="358"/>
      <c r="BR9" s="358"/>
      <c r="BS9" s="358"/>
      <c r="BT9" s="358"/>
      <c r="BU9" s="358"/>
      <c r="BV9" s="358"/>
      <c r="BW9" s="358"/>
      <c r="BX9" s="358"/>
      <c r="BY9" s="358"/>
      <c r="BZ9" s="358"/>
      <c r="CA9" s="358"/>
      <c r="CB9" s="358"/>
      <c r="CC9" s="358"/>
      <c r="CD9" s="358"/>
      <c r="CE9" s="358"/>
      <c r="CF9" s="358"/>
      <c r="CG9" s="358"/>
      <c r="CH9" s="358"/>
      <c r="CI9" s="358"/>
      <c r="CJ9" s="358"/>
      <c r="CK9" s="358"/>
      <c r="CL9" s="358"/>
      <c r="CM9" s="358"/>
      <c r="CN9" s="358"/>
      <c r="CO9" s="358"/>
      <c r="CP9" s="358"/>
      <c r="CQ9" s="358"/>
      <c r="CR9" s="358"/>
      <c r="CS9" s="358"/>
      <c r="CT9" s="358"/>
      <c r="CU9" s="358"/>
      <c r="CV9" s="358"/>
      <c r="CW9" s="358"/>
      <c r="CX9" s="358"/>
      <c r="CY9" s="358"/>
      <c r="CZ9" s="358"/>
      <c r="DA9" s="358"/>
      <c r="DB9" s="358"/>
      <c r="DC9" s="358"/>
      <c r="DD9" s="358"/>
      <c r="DE9" s="358"/>
      <c r="DF9" s="358"/>
      <c r="DG9" s="358"/>
      <c r="DH9" s="358"/>
      <c r="DI9" s="358"/>
      <c r="DJ9" s="358"/>
      <c r="DK9" s="358"/>
      <c r="DL9" s="358"/>
      <c r="DM9" s="358"/>
      <c r="DN9" s="358"/>
      <c r="DO9" s="358"/>
      <c r="DP9" s="358"/>
      <c r="DQ9" s="358"/>
      <c r="DR9" s="358"/>
      <c r="DS9" s="358"/>
      <c r="DT9" s="358"/>
      <c r="DU9" s="358"/>
      <c r="DV9" s="358"/>
      <c r="DW9" s="358"/>
      <c r="DX9" s="358"/>
      <c r="DY9" s="358"/>
      <c r="DZ9" s="358"/>
      <c r="EA9" s="358"/>
      <c r="EB9" s="358"/>
      <c r="EC9" s="358"/>
      <c r="ED9" s="358"/>
      <c r="EE9" s="358"/>
      <c r="EF9" s="358"/>
      <c r="EG9" s="358"/>
      <c r="EH9" s="358"/>
      <c r="EI9" s="358"/>
      <c r="EJ9" s="358"/>
      <c r="EK9" s="358"/>
      <c r="EL9" s="358"/>
      <c r="EM9" s="358"/>
      <c r="EN9" s="358"/>
      <c r="EO9" s="358"/>
      <c r="EP9" s="358"/>
      <c r="EQ9" s="358"/>
      <c r="ER9" s="358"/>
      <c r="ES9" s="358"/>
      <c r="ET9" s="358"/>
      <c r="EU9" s="358"/>
      <c r="EV9" s="358"/>
      <c r="EW9" s="358"/>
      <c r="EX9" s="358"/>
      <c r="EY9" s="358"/>
      <c r="EZ9" s="358"/>
      <c r="FA9" s="358"/>
      <c r="FB9" s="358"/>
      <c r="FC9" s="358"/>
      <c r="FD9" s="358"/>
      <c r="FE9" s="358"/>
      <c r="FF9" s="358"/>
      <c r="FG9" s="358"/>
      <c r="FH9" s="358"/>
      <c r="FI9" s="358"/>
      <c r="FJ9" s="358"/>
      <c r="FK9" s="358"/>
      <c r="FL9" s="358"/>
      <c r="FM9" s="358"/>
      <c r="FN9" s="358"/>
      <c r="FO9" s="358"/>
      <c r="FP9" s="358"/>
      <c r="FQ9" s="358"/>
      <c r="FR9" s="358"/>
      <c r="FS9" s="358"/>
      <c r="FT9" s="358"/>
      <c r="FU9" s="358"/>
      <c r="FV9" s="358"/>
      <c r="FW9" s="358"/>
      <c r="FX9" s="358"/>
      <c r="FY9" s="358"/>
      <c r="FZ9" s="358"/>
      <c r="GA9" s="358"/>
      <c r="GB9" s="358"/>
      <c r="GC9" s="358"/>
      <c r="GD9" s="358"/>
      <c r="GE9" s="358"/>
      <c r="GF9" s="358"/>
      <c r="GG9" s="358"/>
      <c r="GH9" s="358"/>
      <c r="GI9" s="358"/>
      <c r="GJ9" s="358"/>
      <c r="GK9" s="358"/>
      <c r="GL9" s="358"/>
      <c r="GM9" s="358"/>
      <c r="GN9" s="358"/>
      <c r="GO9" s="358"/>
      <c r="GP9" s="358"/>
      <c r="GQ9" s="358"/>
      <c r="GR9" s="358"/>
      <c r="GS9" s="358"/>
      <c r="GT9" s="358"/>
      <c r="GU9" s="358"/>
      <c r="GV9" s="358"/>
      <c r="GW9" s="358"/>
      <c r="GX9" s="358"/>
      <c r="GY9" s="358"/>
      <c r="GZ9" s="358"/>
      <c r="HA9" s="358"/>
      <c r="HB9" s="358"/>
      <c r="HC9" s="358"/>
      <c r="HD9" s="358"/>
      <c r="HE9" s="358"/>
      <c r="HF9" s="358"/>
      <c r="HG9" s="358"/>
      <c r="HH9" s="358"/>
      <c r="HI9" s="358"/>
      <c r="HJ9" s="358"/>
      <c r="HK9" s="358"/>
      <c r="HL9" s="358"/>
      <c r="HM9" s="358"/>
      <c r="HN9" s="358"/>
      <c r="HO9" s="358"/>
      <c r="HP9" s="358"/>
      <c r="HQ9" s="358"/>
      <c r="HR9" s="358"/>
      <c r="HS9" s="358"/>
      <c r="HT9" s="358"/>
      <c r="HU9" s="358"/>
      <c r="HV9" s="358"/>
      <c r="HW9" s="358"/>
      <c r="HX9" s="358"/>
      <c r="HY9" s="358"/>
      <c r="HZ9" s="358"/>
      <c r="IA9" s="358"/>
      <c r="IB9" s="358"/>
      <c r="IC9" s="358"/>
      <c r="ID9" s="358"/>
      <c r="IE9" s="358"/>
      <c r="IF9" s="358"/>
      <c r="IG9" s="358"/>
      <c r="IH9" s="358"/>
      <c r="II9" s="358"/>
      <c r="IJ9" s="358"/>
      <c r="IK9" s="358"/>
      <c r="IL9" s="358"/>
      <c r="IM9" s="358"/>
      <c r="IN9" s="358"/>
      <c r="IO9" s="358"/>
      <c r="IP9" s="358"/>
      <c r="IQ9" s="358"/>
      <c r="IR9" s="358"/>
      <c r="IS9" s="358"/>
      <c r="IT9" s="358"/>
      <c r="IU9" s="358"/>
      <c r="IV9" s="358"/>
      <c r="IW9" s="358"/>
      <c r="IX9" s="358"/>
      <c r="IY9" s="358"/>
      <c r="IZ9" s="358"/>
      <c r="JA9" s="358"/>
      <c r="JB9" s="358"/>
      <c r="JC9" s="358"/>
      <c r="JD9" s="358"/>
      <c r="JE9" s="358"/>
      <c r="JF9" s="358"/>
      <c r="JG9" s="358"/>
      <c r="JH9" s="358"/>
      <c r="JI9" s="358"/>
      <c r="JJ9" s="358"/>
      <c r="JK9" s="358"/>
      <c r="JL9" s="358"/>
      <c r="JM9" s="358"/>
      <c r="JN9" s="358"/>
      <c r="JO9" s="358"/>
      <c r="JP9" s="358"/>
      <c r="JQ9" s="358"/>
      <c r="JR9" s="358"/>
      <c r="JS9" s="358"/>
      <c r="JT9" s="358"/>
      <c r="JU9" s="358"/>
      <c r="JV9" s="358"/>
      <c r="JW9" s="358"/>
      <c r="JX9" s="358"/>
      <c r="JY9" s="358"/>
      <c r="JZ9" s="358"/>
      <c r="KA9" s="358"/>
      <c r="KB9" s="358"/>
      <c r="KC9" s="358"/>
      <c r="KD9" s="358"/>
      <c r="KE9" s="358"/>
      <c r="KF9" s="358"/>
      <c r="KG9" s="358"/>
      <c r="KH9" s="358"/>
      <c r="KI9" s="358"/>
      <c r="KJ9" s="358"/>
      <c r="KK9" s="358"/>
      <c r="KL9" s="358"/>
      <c r="KM9" s="358"/>
      <c r="KN9" s="358"/>
      <c r="KO9" s="358"/>
      <c r="KP9" s="358"/>
      <c r="KQ9" s="358"/>
      <c r="KR9" s="358"/>
      <c r="KS9" s="358"/>
      <c r="KT9" s="358"/>
      <c r="KU9" s="358"/>
      <c r="KV9" s="358"/>
      <c r="KW9" s="358"/>
      <c r="KX9" s="358"/>
      <c r="KY9" s="358"/>
      <c r="KZ9" s="358"/>
      <c r="LA9" s="358"/>
      <c r="LB9" s="358"/>
      <c r="LC9" s="358"/>
      <c r="LD9" s="358"/>
      <c r="LE9" s="358"/>
      <c r="LF9" s="358"/>
      <c r="LG9" s="358"/>
      <c r="LH9" s="358"/>
      <c r="LI9" s="358"/>
      <c r="LJ9" s="358"/>
      <c r="LK9" s="358"/>
      <c r="LL9" s="358"/>
      <c r="LM9" s="358"/>
      <c r="LN9" s="358"/>
      <c r="LO9" s="358"/>
      <c r="LP9" s="358"/>
      <c r="LQ9" s="358"/>
      <c r="LR9" s="358"/>
      <c r="LS9" s="358"/>
      <c r="LT9" s="358"/>
      <c r="LU9" s="358"/>
      <c r="LV9" s="358"/>
      <c r="LW9" s="358"/>
      <c r="LX9" s="358"/>
      <c r="LY9" s="358"/>
      <c r="LZ9" s="358"/>
      <c r="MA9" s="358"/>
      <c r="MB9" s="358"/>
      <c r="MC9" s="358"/>
      <c r="MD9" s="358"/>
      <c r="ME9" s="358"/>
      <c r="MF9" s="358"/>
      <c r="MG9" s="358"/>
      <c r="MH9" s="358"/>
      <c r="MI9" s="358"/>
      <c r="MJ9" s="358"/>
      <c r="MK9" s="358"/>
      <c r="ML9" s="358"/>
      <c r="MM9" s="358"/>
      <c r="MN9" s="358"/>
      <c r="MO9" s="358"/>
      <c r="MP9" s="358"/>
      <c r="MQ9" s="358"/>
      <c r="MR9" s="358"/>
      <c r="MS9" s="358"/>
      <c r="MT9" s="358"/>
      <c r="MU9" s="358"/>
      <c r="MV9" s="358"/>
      <c r="MW9" s="358"/>
      <c r="MX9" s="358"/>
      <c r="MY9" s="358"/>
      <c r="MZ9" s="358"/>
      <c r="NA9" s="358"/>
      <c r="NB9" s="358"/>
      <c r="NC9" s="358"/>
      <c r="ND9" s="358"/>
      <c r="NE9" s="358"/>
      <c r="NF9" s="358"/>
      <c r="NG9" s="358"/>
      <c r="NH9" s="358"/>
      <c r="NI9" s="358"/>
      <c r="NJ9" s="358"/>
      <c r="NK9" s="358"/>
      <c r="NL9" s="358"/>
      <c r="NM9" s="358"/>
      <c r="NN9" s="358"/>
      <c r="NO9" s="358"/>
      <c r="NP9" s="358"/>
      <c r="NQ9" s="358"/>
      <c r="NR9" s="358"/>
      <c r="NS9" s="358"/>
      <c r="NT9" s="358"/>
      <c r="NU9" s="358"/>
      <c r="NV9" s="358"/>
      <c r="NW9" s="358"/>
      <c r="NX9" s="358"/>
      <c r="NY9" s="358"/>
      <c r="NZ9" s="358"/>
      <c r="OA9" s="358"/>
      <c r="OB9" s="358"/>
      <c r="OC9" s="358"/>
      <c r="OD9" s="358"/>
      <c r="OE9" s="358"/>
      <c r="OF9" s="358"/>
      <c r="OG9" s="358"/>
      <c r="OH9" s="358"/>
      <c r="OI9" s="358"/>
      <c r="OJ9" s="358"/>
      <c r="OK9" s="358"/>
      <c r="OL9" s="358"/>
      <c r="OM9" s="358"/>
      <c r="ON9" s="358"/>
      <c r="OO9" s="358"/>
      <c r="OP9" s="358"/>
      <c r="OQ9" s="358"/>
      <c r="OR9" s="358"/>
      <c r="OS9" s="358"/>
      <c r="OT9" s="358"/>
      <c r="OU9" s="358"/>
      <c r="OV9" s="358"/>
      <c r="OW9" s="358"/>
      <c r="OX9" s="358"/>
      <c r="OY9" s="358"/>
      <c r="OZ9" s="358"/>
      <c r="PA9" s="358"/>
      <c r="PB9" s="358"/>
      <c r="PC9" s="358"/>
      <c r="PD9" s="358"/>
      <c r="PE9" s="358"/>
      <c r="PF9" s="358"/>
      <c r="PG9" s="358"/>
      <c r="PH9" s="358"/>
      <c r="PI9" s="358"/>
      <c r="PJ9" s="358"/>
      <c r="PK9" s="358"/>
      <c r="PL9" s="358"/>
      <c r="PM9" s="358"/>
      <c r="PN9" s="358"/>
      <c r="PO9" s="358"/>
      <c r="PP9" s="358"/>
      <c r="PQ9" s="358"/>
      <c r="PR9" s="358"/>
      <c r="PS9" s="358"/>
      <c r="PT9" s="358"/>
      <c r="PU9" s="358"/>
      <c r="PV9" s="358"/>
      <c r="PW9" s="358"/>
      <c r="PX9" s="358"/>
      <c r="PY9" s="358"/>
      <c r="PZ9" s="358"/>
      <c r="QA9" s="358"/>
      <c r="QB9" s="358"/>
      <c r="QC9" s="358"/>
      <c r="QD9" s="358"/>
      <c r="QE9" s="358"/>
      <c r="QF9" s="358"/>
      <c r="QG9" s="358"/>
      <c r="QH9" s="358"/>
      <c r="QI9" s="358"/>
      <c r="QJ9" s="358"/>
      <c r="QK9" s="358"/>
      <c r="QL9" s="358"/>
      <c r="QM9" s="358"/>
      <c r="QN9" s="358"/>
      <c r="QO9" s="358"/>
      <c r="QP9" s="358"/>
      <c r="QQ9" s="358"/>
      <c r="QR9" s="358"/>
      <c r="QS9" s="358"/>
      <c r="QT9" s="358"/>
      <c r="QU9" s="358"/>
      <c r="QV9" s="358"/>
      <c r="QW9" s="358"/>
      <c r="QX9" s="358"/>
      <c r="QY9" s="358"/>
      <c r="QZ9" s="358"/>
      <c r="RA9" s="358"/>
      <c r="RB9" s="358"/>
      <c r="RC9" s="358"/>
      <c r="RD9" s="358"/>
      <c r="RE9" s="358"/>
      <c r="RF9" s="358"/>
      <c r="RG9" s="358"/>
      <c r="RH9" s="358"/>
      <c r="RI9" s="358"/>
      <c r="RJ9" s="358"/>
      <c r="RK9" s="358"/>
      <c r="RL9" s="358"/>
      <c r="RM9" s="358"/>
      <c r="RN9" s="358"/>
      <c r="RO9" s="358"/>
      <c r="RP9" s="358"/>
      <c r="RQ9" s="358"/>
      <c r="RR9" s="358"/>
      <c r="RS9" s="358"/>
      <c r="RT9" s="358"/>
      <c r="RU9" s="358"/>
      <c r="RV9" s="358"/>
      <c r="RW9" s="358"/>
      <c r="RX9" s="358"/>
      <c r="RY9" s="358"/>
      <c r="RZ9" s="358"/>
      <c r="SA9" s="358"/>
      <c r="SB9" s="358"/>
      <c r="SC9" s="358"/>
      <c r="SD9" s="358"/>
      <c r="SE9" s="358"/>
      <c r="SF9" s="358"/>
      <c r="SG9" s="358"/>
      <c r="SH9" s="358"/>
      <c r="SI9" s="358"/>
      <c r="SJ9" s="358"/>
      <c r="SK9" s="358"/>
      <c r="SL9" s="358"/>
      <c r="SM9" s="358"/>
      <c r="SN9" s="358"/>
      <c r="SO9" s="358"/>
      <c r="SP9" s="358"/>
      <c r="SQ9" s="358"/>
      <c r="SR9" s="358"/>
      <c r="SS9" s="358"/>
      <c r="ST9" s="358"/>
      <c r="SU9" s="358"/>
      <c r="SV9" s="358"/>
      <c r="SW9" s="358"/>
      <c r="SX9" s="358"/>
      <c r="SY9" s="358"/>
      <c r="SZ9" s="358"/>
      <c r="TA9" s="358"/>
      <c r="TB9" s="358"/>
      <c r="TC9" s="358"/>
      <c r="TD9" s="358"/>
      <c r="TE9" s="358"/>
      <c r="TF9" s="358"/>
      <c r="TG9" s="358"/>
      <c r="TH9" s="358"/>
      <c r="TI9" s="358"/>
      <c r="TJ9" s="358"/>
      <c r="TK9" s="358"/>
      <c r="TL9" s="358"/>
      <c r="TM9" s="358"/>
      <c r="TN9" s="358"/>
      <c r="TO9" s="358"/>
      <c r="TP9" s="358"/>
      <c r="TQ9" s="358"/>
      <c r="TR9" s="358"/>
      <c r="TS9" s="358"/>
      <c r="TT9" s="358"/>
      <c r="TU9" s="358"/>
      <c r="TV9" s="358"/>
      <c r="TW9" s="358"/>
      <c r="TX9" s="358"/>
      <c r="TY9" s="358"/>
      <c r="TZ9" s="358"/>
      <c r="UA9" s="358"/>
      <c r="UB9" s="358"/>
      <c r="UC9" s="358"/>
      <c r="UD9" s="358"/>
      <c r="UE9" s="358"/>
      <c r="UF9" s="358"/>
      <c r="UG9" s="358"/>
      <c r="UH9" s="358"/>
      <c r="UI9" s="358"/>
      <c r="UJ9" s="358"/>
      <c r="UK9" s="358"/>
      <c r="UL9" s="358"/>
      <c r="UM9" s="358"/>
      <c r="UN9" s="358"/>
      <c r="UO9" s="358"/>
      <c r="UP9" s="358"/>
      <c r="UQ9" s="358"/>
      <c r="UR9" s="358"/>
      <c r="US9" s="358"/>
      <c r="UT9" s="358"/>
      <c r="UU9" s="358"/>
      <c r="UV9" s="358"/>
      <c r="UW9" s="358"/>
      <c r="UX9" s="358"/>
      <c r="UY9" s="358"/>
      <c r="UZ9" s="358"/>
      <c r="VA9" s="358"/>
      <c r="VB9" s="358"/>
      <c r="VC9" s="358"/>
      <c r="VD9" s="358"/>
      <c r="VE9" s="358"/>
      <c r="VF9" s="358"/>
      <c r="VG9" s="358"/>
      <c r="VH9" s="358"/>
      <c r="VI9" s="358"/>
      <c r="VJ9" s="358"/>
      <c r="VK9" s="358"/>
      <c r="VL9" s="358"/>
      <c r="VM9" s="358"/>
      <c r="VN9" s="358"/>
      <c r="VO9" s="358"/>
      <c r="VP9" s="358"/>
      <c r="VQ9" s="358"/>
      <c r="VR9" s="358"/>
      <c r="VS9" s="358"/>
      <c r="VT9" s="358"/>
      <c r="VU9" s="358"/>
      <c r="VV9" s="358"/>
      <c r="VW9" s="358"/>
      <c r="VX9" s="358"/>
      <c r="VY9" s="358"/>
      <c r="VZ9" s="358"/>
      <c r="WA9" s="358"/>
      <c r="WB9" s="358"/>
      <c r="WC9" s="358"/>
      <c r="WD9" s="358"/>
      <c r="WE9" s="358"/>
      <c r="WF9" s="358"/>
      <c r="WG9" s="358"/>
      <c r="WH9" s="358"/>
      <c r="WI9" s="358"/>
      <c r="WJ9" s="358"/>
      <c r="WK9" s="358"/>
      <c r="WL9" s="358"/>
      <c r="WM9" s="358"/>
      <c r="WN9" s="358"/>
      <c r="WO9" s="358"/>
      <c r="WP9" s="358"/>
      <c r="WQ9" s="358"/>
      <c r="WR9" s="358"/>
      <c r="WS9" s="358"/>
      <c r="WT9" s="358"/>
      <c r="WU9" s="358"/>
      <c r="WV9" s="358"/>
      <c r="WW9" s="358"/>
      <c r="WX9" s="358"/>
      <c r="WY9" s="358"/>
      <c r="WZ9" s="358"/>
      <c r="XA9" s="358"/>
      <c r="XB9" s="358"/>
      <c r="XC9" s="358"/>
      <c r="XD9" s="358"/>
      <c r="XE9" s="358"/>
      <c r="XF9" s="358"/>
      <c r="XG9" s="358"/>
      <c r="XH9" s="358"/>
      <c r="XI9" s="358"/>
      <c r="XJ9" s="358"/>
      <c r="XK9" s="358"/>
      <c r="XL9" s="358"/>
      <c r="XM9" s="358"/>
      <c r="XN9" s="358"/>
      <c r="XO9" s="358"/>
      <c r="XP9" s="358"/>
      <c r="XQ9" s="358"/>
      <c r="XR9" s="358"/>
      <c r="XS9" s="358"/>
      <c r="XT9" s="358"/>
      <c r="XU9" s="358"/>
      <c r="XV9" s="358"/>
      <c r="XW9" s="358"/>
      <c r="XX9" s="358"/>
      <c r="XY9" s="358"/>
      <c r="XZ9" s="358"/>
      <c r="YA9" s="358"/>
      <c r="YB9" s="358"/>
      <c r="YC9" s="358"/>
      <c r="YD9" s="358"/>
      <c r="YE9" s="358"/>
      <c r="YF9" s="358"/>
      <c r="YG9" s="358"/>
      <c r="YH9" s="358"/>
      <c r="YI9" s="358"/>
      <c r="YJ9" s="358"/>
      <c r="YK9" s="358"/>
      <c r="YL9" s="358"/>
      <c r="YM9" s="358"/>
      <c r="YN9" s="358"/>
      <c r="YO9" s="358"/>
      <c r="YP9" s="358"/>
      <c r="YQ9" s="358"/>
      <c r="YR9" s="358"/>
      <c r="YS9" s="358"/>
      <c r="YT9" s="358"/>
      <c r="YU9" s="358"/>
      <c r="YV9" s="358"/>
      <c r="YW9" s="358"/>
      <c r="YX9" s="358"/>
      <c r="YY9" s="358"/>
      <c r="YZ9" s="358"/>
      <c r="ZA9" s="358"/>
      <c r="ZB9" s="358"/>
      <c r="ZC9" s="358"/>
      <c r="ZD9" s="358"/>
      <c r="ZE9" s="358"/>
      <c r="ZF9" s="358"/>
      <c r="ZG9" s="358"/>
      <c r="ZH9" s="358"/>
      <c r="ZI9" s="358"/>
      <c r="ZJ9" s="358"/>
      <c r="ZK9" s="358"/>
      <c r="ZL9" s="358"/>
      <c r="ZM9" s="358"/>
      <c r="ZN9" s="358"/>
      <c r="ZO9" s="358"/>
      <c r="ZP9" s="358"/>
      <c r="ZQ9" s="358"/>
      <c r="ZR9" s="358"/>
      <c r="ZS9" s="358"/>
      <c r="ZT9" s="358"/>
      <c r="ZU9" s="358"/>
      <c r="ZV9" s="358"/>
      <c r="ZW9" s="358"/>
      <c r="ZX9" s="358"/>
      <c r="ZY9" s="358"/>
      <c r="ZZ9" s="358"/>
      <c r="AAA9" s="358"/>
      <c r="AAB9" s="358"/>
      <c r="AAC9" s="358"/>
      <c r="AAD9" s="358"/>
      <c r="AAE9" s="358"/>
      <c r="AAF9" s="358"/>
      <c r="AAG9" s="358"/>
      <c r="AAH9" s="358"/>
      <c r="AAI9" s="358"/>
      <c r="AAJ9" s="358"/>
      <c r="AAK9" s="358"/>
      <c r="AAL9" s="358"/>
      <c r="AAM9" s="358"/>
      <c r="AAN9" s="358"/>
      <c r="AAO9" s="358"/>
      <c r="AAP9" s="358"/>
      <c r="AAQ9" s="358"/>
      <c r="AAR9" s="358"/>
      <c r="AAS9" s="358"/>
      <c r="AAT9" s="358"/>
      <c r="AAU9" s="358"/>
      <c r="AAV9" s="358"/>
      <c r="AAW9" s="358"/>
      <c r="AAX9" s="358"/>
      <c r="AAY9" s="358"/>
      <c r="AAZ9" s="358"/>
      <c r="ABA9" s="358"/>
      <c r="ABB9" s="358"/>
      <c r="ABC9" s="358"/>
      <c r="ABD9" s="358"/>
      <c r="ABE9" s="358"/>
      <c r="ABF9" s="358"/>
      <c r="ABG9" s="358"/>
      <c r="ABH9" s="358"/>
      <c r="ABI9" s="358"/>
      <c r="ABJ9" s="358"/>
      <c r="ABK9" s="358"/>
      <c r="ABL9" s="358"/>
      <c r="ABM9" s="358"/>
      <c r="ABN9" s="358"/>
      <c r="ABO9" s="358"/>
      <c r="ABP9" s="358"/>
      <c r="ABQ9" s="358"/>
      <c r="ABR9" s="358"/>
      <c r="ABS9" s="358"/>
      <c r="ABT9" s="358"/>
      <c r="ABU9" s="358"/>
      <c r="ABV9" s="358"/>
      <c r="ABW9" s="358"/>
      <c r="ABX9" s="358"/>
      <c r="ABY9" s="358"/>
      <c r="ABZ9" s="358"/>
      <c r="ACA9" s="358"/>
      <c r="ACB9" s="358"/>
      <c r="ACC9" s="358"/>
      <c r="ACD9" s="358"/>
      <c r="ACE9" s="358"/>
      <c r="ACF9" s="358"/>
      <c r="ACG9" s="358"/>
      <c r="ACH9" s="358"/>
      <c r="ACI9" s="358"/>
      <c r="ACJ9" s="358"/>
      <c r="ACK9" s="358"/>
      <c r="ACL9" s="358"/>
      <c r="ACM9" s="358"/>
      <c r="ACN9" s="358"/>
      <c r="ACO9" s="358"/>
      <c r="ACP9" s="358"/>
      <c r="ACQ9" s="358"/>
      <c r="ACR9" s="358"/>
      <c r="ACS9" s="358"/>
      <c r="ACT9" s="358"/>
      <c r="ACU9" s="358"/>
      <c r="ACV9" s="358"/>
      <c r="ACW9" s="358"/>
      <c r="ACX9" s="358"/>
      <c r="ACY9" s="358"/>
      <c r="ACZ9" s="358"/>
      <c r="ADA9" s="358"/>
      <c r="ADB9" s="358"/>
      <c r="ADC9" s="358"/>
      <c r="ADD9" s="358"/>
      <c r="ADE9" s="358"/>
      <c r="ADF9" s="358"/>
      <c r="ADG9" s="358"/>
      <c r="ADH9" s="358"/>
      <c r="ADI9" s="358"/>
      <c r="ADJ9" s="358"/>
      <c r="ADK9" s="358"/>
      <c r="ADL9" s="358"/>
      <c r="ADM9" s="358"/>
      <c r="ADN9" s="358"/>
      <c r="ADO9" s="358"/>
      <c r="ADP9" s="358"/>
      <c r="ADQ9" s="358"/>
      <c r="ADR9" s="358"/>
      <c r="ADS9" s="358"/>
      <c r="ADT9" s="358"/>
      <c r="ADU9" s="358"/>
      <c r="ADV9" s="358"/>
      <c r="ADW9" s="358"/>
      <c r="ADX9" s="358"/>
      <c r="ADY9" s="358"/>
      <c r="ADZ9" s="358"/>
      <c r="AEA9" s="358"/>
      <c r="AEB9" s="358"/>
      <c r="AEC9" s="358"/>
      <c r="AED9" s="358"/>
      <c r="AEE9" s="358"/>
      <c r="AEF9" s="358"/>
      <c r="AEG9" s="358"/>
      <c r="AEH9" s="358"/>
      <c r="AEI9" s="358"/>
      <c r="AEJ9" s="358"/>
      <c r="AEK9" s="358"/>
      <c r="AEL9" s="358"/>
      <c r="AEM9" s="358"/>
      <c r="AEN9" s="358"/>
      <c r="AEO9" s="358"/>
      <c r="AEP9" s="358"/>
      <c r="AEQ9" s="358"/>
      <c r="AER9" s="358"/>
      <c r="AES9" s="358"/>
      <c r="AET9" s="358"/>
      <c r="AEU9" s="358"/>
      <c r="AEV9" s="358"/>
      <c r="AEW9" s="358"/>
      <c r="AEX9" s="358"/>
      <c r="AEY9" s="358"/>
      <c r="AEZ9" s="358"/>
      <c r="AFA9" s="358"/>
      <c r="AFB9" s="358"/>
      <c r="AFC9" s="358"/>
      <c r="AFD9" s="358"/>
      <c r="AFE9" s="358"/>
      <c r="AFF9" s="358"/>
      <c r="AFG9" s="358"/>
      <c r="AFH9" s="358"/>
      <c r="AFI9" s="358"/>
      <c r="AFJ9" s="358"/>
      <c r="AFK9" s="358"/>
      <c r="AFL9" s="358"/>
      <c r="AFM9" s="358"/>
      <c r="AFN9" s="358"/>
      <c r="AFO9" s="358"/>
      <c r="AFP9" s="358"/>
      <c r="AFQ9" s="358"/>
      <c r="AFR9" s="358"/>
      <c r="AFS9" s="358"/>
      <c r="AFT9" s="358"/>
      <c r="AFU9" s="358"/>
      <c r="AFV9" s="358"/>
      <c r="AFW9" s="358"/>
      <c r="AFX9" s="358"/>
      <c r="AFY9" s="358"/>
      <c r="AFZ9" s="358"/>
      <c r="AGA9" s="358"/>
      <c r="AGB9" s="358"/>
      <c r="AGC9" s="358"/>
      <c r="AGD9" s="358"/>
      <c r="AGE9" s="358"/>
      <c r="AGF9" s="358"/>
      <c r="AGG9" s="358"/>
      <c r="AGH9" s="358"/>
      <c r="AGI9" s="358"/>
      <c r="AGJ9" s="358"/>
      <c r="AGK9" s="358"/>
      <c r="AGL9" s="358"/>
      <c r="AGM9" s="358"/>
      <c r="AGN9" s="358"/>
      <c r="AGO9" s="358"/>
      <c r="AGP9" s="358"/>
      <c r="AGQ9" s="358"/>
      <c r="AGR9" s="358"/>
      <c r="AGS9" s="358"/>
      <c r="AGT9" s="358"/>
      <c r="AGU9" s="358"/>
      <c r="AGV9" s="358"/>
      <c r="AGW9" s="358"/>
      <c r="AGX9" s="358"/>
      <c r="AGY9" s="358"/>
      <c r="AGZ9" s="358"/>
      <c r="AHA9" s="358"/>
      <c r="AHB9" s="358"/>
      <c r="AHC9" s="358"/>
      <c r="AHD9" s="358"/>
      <c r="AHE9" s="358"/>
      <c r="AHF9" s="358"/>
      <c r="AHG9" s="358"/>
      <c r="AHH9" s="358"/>
      <c r="AHI9" s="358"/>
      <c r="AHJ9" s="358"/>
      <c r="AHK9" s="358"/>
      <c r="AHL9" s="358"/>
      <c r="AHM9" s="358"/>
      <c r="AHN9" s="358"/>
      <c r="AHO9" s="358"/>
      <c r="AHP9" s="358"/>
      <c r="AHQ9" s="358"/>
      <c r="AHR9" s="358"/>
      <c r="AHS9" s="358"/>
      <c r="AHT9" s="358"/>
      <c r="AHU9" s="358"/>
      <c r="AHV9" s="358"/>
      <c r="AHW9" s="358"/>
      <c r="AHX9" s="358"/>
      <c r="AHY9" s="358"/>
      <c r="AHZ9" s="358"/>
      <c r="AIA9" s="358"/>
      <c r="AIB9" s="358"/>
      <c r="AIC9" s="358"/>
      <c r="AID9" s="358"/>
      <c r="AIE9" s="358"/>
      <c r="AIF9" s="358"/>
      <c r="AIG9" s="358"/>
      <c r="AIH9" s="358"/>
      <c r="AII9" s="358"/>
      <c r="AIJ9" s="358"/>
      <c r="AIK9" s="358"/>
      <c r="AIL9" s="358"/>
      <c r="AIM9" s="358"/>
      <c r="AIN9" s="358"/>
      <c r="AIO9" s="358"/>
      <c r="AIP9" s="358"/>
      <c r="AIQ9" s="358"/>
      <c r="AIR9" s="358"/>
      <c r="AIS9" s="358"/>
      <c r="AIT9" s="358"/>
      <c r="AIU9" s="358"/>
      <c r="AIV9" s="358"/>
      <c r="AIW9" s="358"/>
      <c r="AIX9" s="358"/>
      <c r="AIY9" s="358"/>
      <c r="AIZ9" s="358"/>
      <c r="AJA9" s="358"/>
      <c r="AJB9" s="358"/>
      <c r="AJC9" s="358"/>
      <c r="AJD9" s="358"/>
      <c r="AJE9" s="358"/>
      <c r="AJF9" s="358"/>
      <c r="AJG9" s="358"/>
      <c r="AJH9" s="358"/>
      <c r="AJI9" s="358"/>
      <c r="AJJ9" s="358"/>
      <c r="AJK9" s="358"/>
      <c r="AJL9" s="358"/>
      <c r="AJM9" s="358"/>
      <c r="AJN9" s="358"/>
      <c r="AJO9" s="358"/>
      <c r="AJP9" s="358"/>
      <c r="AJQ9" s="358"/>
      <c r="AJR9" s="358"/>
      <c r="AJS9" s="358"/>
      <c r="AJT9" s="358"/>
      <c r="AJU9" s="358"/>
      <c r="AJV9" s="358"/>
      <c r="AJW9" s="358"/>
      <c r="AJX9" s="358"/>
      <c r="AJY9" s="358"/>
      <c r="AJZ9" s="358"/>
      <c r="AKA9" s="358"/>
      <c r="AKB9" s="358"/>
      <c r="AKC9" s="358"/>
      <c r="AKD9" s="358"/>
      <c r="AKE9" s="358"/>
      <c r="AKF9" s="358"/>
      <c r="AKG9" s="358"/>
      <c r="AKH9" s="358"/>
      <c r="AKI9" s="358"/>
      <c r="AKJ9" s="358"/>
      <c r="AKK9" s="358"/>
      <c r="AKL9" s="358"/>
      <c r="AKM9" s="358"/>
      <c r="AKN9" s="358"/>
      <c r="AKO9" s="358"/>
      <c r="AKP9" s="358"/>
      <c r="AKQ9" s="358"/>
      <c r="AKR9" s="358"/>
      <c r="AKS9" s="358"/>
      <c r="AKT9" s="358"/>
      <c r="AKU9" s="358"/>
      <c r="AKV9" s="358"/>
      <c r="AKW9" s="358"/>
      <c r="AKX9" s="358"/>
      <c r="AKY9" s="358"/>
      <c r="AKZ9" s="358"/>
      <c r="ALA9" s="358"/>
      <c r="ALB9" s="358"/>
      <c r="ALC9" s="358"/>
      <c r="ALD9" s="358"/>
      <c r="ALE9" s="358"/>
      <c r="ALF9" s="358"/>
      <c r="ALG9" s="358"/>
      <c r="ALH9" s="358"/>
      <c r="ALI9" s="358"/>
      <c r="ALJ9" s="358"/>
      <c r="ALK9" s="358"/>
      <c r="ALL9" s="358"/>
      <c r="ALM9" s="358"/>
      <c r="ALN9" s="358"/>
      <c r="ALO9" s="358"/>
      <c r="ALP9" s="358"/>
      <c r="ALQ9" s="358"/>
      <c r="ALR9" s="358"/>
      <c r="ALS9" s="358"/>
      <c r="ALT9" s="358"/>
      <c r="ALU9" s="358"/>
      <c r="ALV9" s="358"/>
      <c r="ALW9" s="358"/>
      <c r="ALX9" s="358"/>
      <c r="ALY9" s="358"/>
      <c r="ALZ9" s="358"/>
      <c r="AMA9" s="358"/>
      <c r="AMB9" s="358"/>
      <c r="AMC9" s="358"/>
      <c r="AMD9" s="358"/>
      <c r="AME9" s="358"/>
      <c r="AMF9" s="358"/>
      <c r="AMG9" s="358"/>
      <c r="AMH9" s="359"/>
      <c r="AMI9" s="359"/>
      <c r="AMJ9" s="359"/>
      <c r="AMK9" s="359"/>
    </row>
    <row r="10" spans="1:1025" s="360" customFormat="1" ht="14.25" customHeight="1">
      <c r="A10" s="355" t="s">
        <v>488</v>
      </c>
      <c r="B10" s="356"/>
      <c r="C10" s="356"/>
      <c r="D10" s="356"/>
      <c r="E10" s="356"/>
      <c r="F10" s="356"/>
      <c r="G10" s="357"/>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c r="AW10" s="358"/>
      <c r="AX10" s="358"/>
      <c r="AY10" s="358"/>
      <c r="AZ10" s="358"/>
      <c r="BA10" s="358"/>
      <c r="BB10" s="358"/>
      <c r="BC10" s="358"/>
      <c r="BD10" s="358"/>
      <c r="BE10" s="358"/>
      <c r="BF10" s="358"/>
      <c r="BG10" s="358"/>
      <c r="BH10" s="358"/>
      <c r="BI10" s="358"/>
      <c r="BJ10" s="358"/>
      <c r="BK10" s="358"/>
      <c r="BL10" s="358"/>
      <c r="BM10" s="358"/>
      <c r="BN10" s="358"/>
      <c r="BO10" s="358"/>
      <c r="BP10" s="358"/>
      <c r="BQ10" s="358"/>
      <c r="BR10" s="358"/>
      <c r="BS10" s="358"/>
      <c r="BT10" s="358"/>
      <c r="BU10" s="358"/>
      <c r="BV10" s="358"/>
      <c r="BW10" s="358"/>
      <c r="BX10" s="358"/>
      <c r="BY10" s="358"/>
      <c r="BZ10" s="358"/>
      <c r="CA10" s="358"/>
      <c r="CB10" s="358"/>
      <c r="CC10" s="358"/>
      <c r="CD10" s="358"/>
      <c r="CE10" s="358"/>
      <c r="CF10" s="358"/>
      <c r="CG10" s="358"/>
      <c r="CH10" s="358"/>
      <c r="CI10" s="358"/>
      <c r="CJ10" s="358"/>
      <c r="CK10" s="358"/>
      <c r="CL10" s="358"/>
      <c r="CM10" s="358"/>
      <c r="CN10" s="358"/>
      <c r="CO10" s="358"/>
      <c r="CP10" s="358"/>
      <c r="CQ10" s="358"/>
      <c r="CR10" s="358"/>
      <c r="CS10" s="358"/>
      <c r="CT10" s="358"/>
      <c r="CU10" s="358"/>
      <c r="CV10" s="358"/>
      <c r="CW10" s="358"/>
      <c r="CX10" s="358"/>
      <c r="CY10" s="358"/>
      <c r="CZ10" s="358"/>
      <c r="DA10" s="358"/>
      <c r="DB10" s="358"/>
      <c r="DC10" s="358"/>
      <c r="DD10" s="358"/>
      <c r="DE10" s="358"/>
      <c r="DF10" s="358"/>
      <c r="DG10" s="358"/>
      <c r="DH10" s="358"/>
      <c r="DI10" s="358"/>
      <c r="DJ10" s="358"/>
      <c r="DK10" s="358"/>
      <c r="DL10" s="358"/>
      <c r="DM10" s="358"/>
      <c r="DN10" s="358"/>
      <c r="DO10" s="358"/>
      <c r="DP10" s="358"/>
      <c r="DQ10" s="358"/>
      <c r="DR10" s="358"/>
      <c r="DS10" s="358"/>
      <c r="DT10" s="358"/>
      <c r="DU10" s="358"/>
      <c r="DV10" s="358"/>
      <c r="DW10" s="358"/>
      <c r="DX10" s="358"/>
      <c r="DY10" s="358"/>
      <c r="DZ10" s="358"/>
      <c r="EA10" s="358"/>
      <c r="EB10" s="358"/>
      <c r="EC10" s="358"/>
      <c r="ED10" s="358"/>
      <c r="EE10" s="358"/>
      <c r="EF10" s="358"/>
      <c r="EG10" s="358"/>
      <c r="EH10" s="358"/>
      <c r="EI10" s="358"/>
      <c r="EJ10" s="358"/>
      <c r="EK10" s="358"/>
      <c r="EL10" s="358"/>
      <c r="EM10" s="358"/>
      <c r="EN10" s="358"/>
      <c r="EO10" s="358"/>
      <c r="EP10" s="358"/>
      <c r="EQ10" s="358"/>
      <c r="ER10" s="358"/>
      <c r="ES10" s="358"/>
      <c r="ET10" s="358"/>
      <c r="EU10" s="358"/>
      <c r="EV10" s="358"/>
      <c r="EW10" s="358"/>
      <c r="EX10" s="358"/>
      <c r="EY10" s="358"/>
      <c r="EZ10" s="358"/>
      <c r="FA10" s="358"/>
      <c r="FB10" s="358"/>
      <c r="FC10" s="358"/>
      <c r="FD10" s="358"/>
      <c r="FE10" s="358"/>
      <c r="FF10" s="358"/>
      <c r="FG10" s="358"/>
      <c r="FH10" s="358"/>
      <c r="FI10" s="358"/>
      <c r="FJ10" s="358"/>
      <c r="FK10" s="358"/>
      <c r="FL10" s="358"/>
      <c r="FM10" s="358"/>
      <c r="FN10" s="358"/>
      <c r="FO10" s="358"/>
      <c r="FP10" s="358"/>
      <c r="FQ10" s="358"/>
      <c r="FR10" s="358"/>
      <c r="FS10" s="358"/>
      <c r="FT10" s="358"/>
      <c r="FU10" s="358"/>
      <c r="FV10" s="358"/>
      <c r="FW10" s="358"/>
      <c r="FX10" s="358"/>
      <c r="FY10" s="358"/>
      <c r="FZ10" s="358"/>
      <c r="GA10" s="358"/>
      <c r="GB10" s="358"/>
      <c r="GC10" s="358"/>
      <c r="GD10" s="358"/>
      <c r="GE10" s="358"/>
      <c r="GF10" s="358"/>
      <c r="GG10" s="358"/>
      <c r="GH10" s="358"/>
      <c r="GI10" s="358"/>
      <c r="GJ10" s="358"/>
      <c r="GK10" s="358"/>
      <c r="GL10" s="358"/>
      <c r="GM10" s="358"/>
      <c r="GN10" s="358"/>
      <c r="GO10" s="358"/>
      <c r="GP10" s="358"/>
      <c r="GQ10" s="358"/>
      <c r="GR10" s="358"/>
      <c r="GS10" s="358"/>
      <c r="GT10" s="358"/>
      <c r="GU10" s="358"/>
      <c r="GV10" s="358"/>
      <c r="GW10" s="358"/>
      <c r="GX10" s="358"/>
      <c r="GY10" s="358"/>
      <c r="GZ10" s="358"/>
      <c r="HA10" s="358"/>
      <c r="HB10" s="358"/>
      <c r="HC10" s="358"/>
      <c r="HD10" s="358"/>
      <c r="HE10" s="358"/>
      <c r="HF10" s="358"/>
      <c r="HG10" s="358"/>
      <c r="HH10" s="358"/>
      <c r="HI10" s="358"/>
      <c r="HJ10" s="358"/>
      <c r="HK10" s="358"/>
      <c r="HL10" s="358"/>
      <c r="HM10" s="358"/>
      <c r="HN10" s="358"/>
      <c r="HO10" s="358"/>
      <c r="HP10" s="358"/>
      <c r="HQ10" s="358"/>
      <c r="HR10" s="358"/>
      <c r="HS10" s="358"/>
      <c r="HT10" s="358"/>
      <c r="HU10" s="358"/>
      <c r="HV10" s="358"/>
      <c r="HW10" s="358"/>
      <c r="HX10" s="358"/>
      <c r="HY10" s="358"/>
      <c r="HZ10" s="358"/>
      <c r="IA10" s="358"/>
      <c r="IB10" s="358"/>
      <c r="IC10" s="358"/>
      <c r="ID10" s="358"/>
      <c r="IE10" s="358"/>
      <c r="IF10" s="358"/>
      <c r="IG10" s="358"/>
      <c r="IH10" s="358"/>
      <c r="II10" s="358"/>
      <c r="IJ10" s="358"/>
      <c r="IK10" s="358"/>
      <c r="IL10" s="358"/>
      <c r="IM10" s="358"/>
      <c r="IN10" s="358"/>
      <c r="IO10" s="358"/>
      <c r="IP10" s="358"/>
      <c r="IQ10" s="358"/>
      <c r="IR10" s="358"/>
      <c r="IS10" s="358"/>
      <c r="IT10" s="358"/>
      <c r="IU10" s="358"/>
      <c r="IV10" s="358"/>
      <c r="IW10" s="358"/>
      <c r="IX10" s="358"/>
      <c r="IY10" s="358"/>
      <c r="IZ10" s="358"/>
      <c r="JA10" s="358"/>
      <c r="JB10" s="358"/>
      <c r="JC10" s="358"/>
      <c r="JD10" s="358"/>
      <c r="JE10" s="358"/>
      <c r="JF10" s="358"/>
      <c r="JG10" s="358"/>
      <c r="JH10" s="358"/>
      <c r="JI10" s="358"/>
      <c r="JJ10" s="358"/>
      <c r="JK10" s="358"/>
      <c r="JL10" s="358"/>
      <c r="JM10" s="358"/>
      <c r="JN10" s="358"/>
      <c r="JO10" s="358"/>
      <c r="JP10" s="358"/>
      <c r="JQ10" s="358"/>
      <c r="JR10" s="358"/>
      <c r="JS10" s="358"/>
      <c r="JT10" s="358"/>
      <c r="JU10" s="358"/>
      <c r="JV10" s="358"/>
      <c r="JW10" s="358"/>
      <c r="JX10" s="358"/>
      <c r="JY10" s="358"/>
      <c r="JZ10" s="358"/>
      <c r="KA10" s="358"/>
      <c r="KB10" s="358"/>
      <c r="KC10" s="358"/>
      <c r="KD10" s="358"/>
      <c r="KE10" s="358"/>
      <c r="KF10" s="358"/>
      <c r="KG10" s="358"/>
      <c r="KH10" s="358"/>
      <c r="KI10" s="358"/>
      <c r="KJ10" s="358"/>
      <c r="KK10" s="358"/>
      <c r="KL10" s="358"/>
      <c r="KM10" s="358"/>
      <c r="KN10" s="358"/>
      <c r="KO10" s="358"/>
      <c r="KP10" s="358"/>
      <c r="KQ10" s="358"/>
      <c r="KR10" s="358"/>
      <c r="KS10" s="358"/>
      <c r="KT10" s="358"/>
      <c r="KU10" s="358"/>
      <c r="KV10" s="358"/>
      <c r="KW10" s="358"/>
      <c r="KX10" s="358"/>
      <c r="KY10" s="358"/>
      <c r="KZ10" s="358"/>
      <c r="LA10" s="358"/>
      <c r="LB10" s="358"/>
      <c r="LC10" s="358"/>
      <c r="LD10" s="358"/>
      <c r="LE10" s="358"/>
      <c r="LF10" s="358"/>
      <c r="LG10" s="358"/>
      <c r="LH10" s="358"/>
      <c r="LI10" s="358"/>
      <c r="LJ10" s="358"/>
      <c r="LK10" s="358"/>
      <c r="LL10" s="358"/>
      <c r="LM10" s="358"/>
      <c r="LN10" s="358"/>
      <c r="LO10" s="358"/>
      <c r="LP10" s="358"/>
      <c r="LQ10" s="358"/>
      <c r="LR10" s="358"/>
      <c r="LS10" s="358"/>
      <c r="LT10" s="358"/>
      <c r="LU10" s="358"/>
      <c r="LV10" s="358"/>
      <c r="LW10" s="358"/>
      <c r="LX10" s="358"/>
      <c r="LY10" s="358"/>
      <c r="LZ10" s="358"/>
      <c r="MA10" s="358"/>
      <c r="MB10" s="358"/>
      <c r="MC10" s="358"/>
      <c r="MD10" s="358"/>
      <c r="ME10" s="358"/>
      <c r="MF10" s="358"/>
      <c r="MG10" s="358"/>
      <c r="MH10" s="358"/>
      <c r="MI10" s="358"/>
      <c r="MJ10" s="358"/>
      <c r="MK10" s="358"/>
      <c r="ML10" s="358"/>
      <c r="MM10" s="358"/>
      <c r="MN10" s="358"/>
      <c r="MO10" s="358"/>
      <c r="MP10" s="358"/>
      <c r="MQ10" s="358"/>
      <c r="MR10" s="358"/>
      <c r="MS10" s="358"/>
      <c r="MT10" s="358"/>
      <c r="MU10" s="358"/>
      <c r="MV10" s="358"/>
      <c r="MW10" s="358"/>
      <c r="MX10" s="358"/>
      <c r="MY10" s="358"/>
      <c r="MZ10" s="358"/>
      <c r="NA10" s="358"/>
      <c r="NB10" s="358"/>
      <c r="NC10" s="358"/>
      <c r="ND10" s="358"/>
      <c r="NE10" s="358"/>
      <c r="NF10" s="358"/>
      <c r="NG10" s="358"/>
      <c r="NH10" s="358"/>
      <c r="NI10" s="358"/>
      <c r="NJ10" s="358"/>
      <c r="NK10" s="358"/>
      <c r="NL10" s="358"/>
      <c r="NM10" s="358"/>
      <c r="NN10" s="358"/>
      <c r="NO10" s="358"/>
      <c r="NP10" s="358"/>
      <c r="NQ10" s="358"/>
      <c r="NR10" s="358"/>
      <c r="NS10" s="358"/>
      <c r="NT10" s="358"/>
      <c r="NU10" s="358"/>
      <c r="NV10" s="358"/>
      <c r="NW10" s="358"/>
      <c r="NX10" s="358"/>
      <c r="NY10" s="358"/>
      <c r="NZ10" s="358"/>
      <c r="OA10" s="358"/>
      <c r="OB10" s="358"/>
      <c r="OC10" s="358"/>
      <c r="OD10" s="358"/>
      <c r="OE10" s="358"/>
      <c r="OF10" s="358"/>
      <c r="OG10" s="358"/>
      <c r="OH10" s="358"/>
      <c r="OI10" s="358"/>
      <c r="OJ10" s="358"/>
      <c r="OK10" s="358"/>
      <c r="OL10" s="358"/>
      <c r="OM10" s="358"/>
      <c r="ON10" s="358"/>
      <c r="OO10" s="358"/>
      <c r="OP10" s="358"/>
      <c r="OQ10" s="358"/>
      <c r="OR10" s="358"/>
      <c r="OS10" s="358"/>
      <c r="OT10" s="358"/>
      <c r="OU10" s="358"/>
      <c r="OV10" s="358"/>
      <c r="OW10" s="358"/>
      <c r="OX10" s="358"/>
      <c r="OY10" s="358"/>
      <c r="OZ10" s="358"/>
      <c r="PA10" s="358"/>
      <c r="PB10" s="358"/>
      <c r="PC10" s="358"/>
      <c r="PD10" s="358"/>
      <c r="PE10" s="358"/>
      <c r="PF10" s="358"/>
      <c r="PG10" s="358"/>
      <c r="PH10" s="358"/>
      <c r="PI10" s="358"/>
      <c r="PJ10" s="358"/>
      <c r="PK10" s="358"/>
      <c r="PL10" s="358"/>
      <c r="PM10" s="358"/>
      <c r="PN10" s="358"/>
      <c r="PO10" s="358"/>
      <c r="PP10" s="358"/>
      <c r="PQ10" s="358"/>
      <c r="PR10" s="358"/>
      <c r="PS10" s="358"/>
      <c r="PT10" s="358"/>
      <c r="PU10" s="358"/>
      <c r="PV10" s="358"/>
      <c r="PW10" s="358"/>
      <c r="PX10" s="358"/>
      <c r="PY10" s="358"/>
      <c r="PZ10" s="358"/>
      <c r="QA10" s="358"/>
      <c r="QB10" s="358"/>
      <c r="QC10" s="358"/>
      <c r="QD10" s="358"/>
      <c r="QE10" s="358"/>
      <c r="QF10" s="358"/>
      <c r="QG10" s="358"/>
      <c r="QH10" s="358"/>
      <c r="QI10" s="358"/>
      <c r="QJ10" s="358"/>
      <c r="QK10" s="358"/>
      <c r="QL10" s="358"/>
      <c r="QM10" s="358"/>
      <c r="QN10" s="358"/>
      <c r="QO10" s="358"/>
      <c r="QP10" s="358"/>
      <c r="QQ10" s="358"/>
      <c r="QR10" s="358"/>
      <c r="QS10" s="358"/>
      <c r="QT10" s="358"/>
      <c r="QU10" s="358"/>
      <c r="QV10" s="358"/>
      <c r="QW10" s="358"/>
      <c r="QX10" s="358"/>
      <c r="QY10" s="358"/>
      <c r="QZ10" s="358"/>
      <c r="RA10" s="358"/>
      <c r="RB10" s="358"/>
      <c r="RC10" s="358"/>
      <c r="RD10" s="358"/>
      <c r="RE10" s="358"/>
      <c r="RF10" s="358"/>
      <c r="RG10" s="358"/>
      <c r="RH10" s="358"/>
      <c r="RI10" s="358"/>
      <c r="RJ10" s="358"/>
      <c r="RK10" s="358"/>
      <c r="RL10" s="358"/>
      <c r="RM10" s="358"/>
      <c r="RN10" s="358"/>
      <c r="RO10" s="358"/>
      <c r="RP10" s="358"/>
      <c r="RQ10" s="358"/>
      <c r="RR10" s="358"/>
      <c r="RS10" s="358"/>
      <c r="RT10" s="358"/>
      <c r="RU10" s="358"/>
      <c r="RV10" s="358"/>
      <c r="RW10" s="358"/>
      <c r="RX10" s="358"/>
      <c r="RY10" s="358"/>
      <c r="RZ10" s="358"/>
      <c r="SA10" s="358"/>
      <c r="SB10" s="358"/>
      <c r="SC10" s="358"/>
      <c r="SD10" s="358"/>
      <c r="SE10" s="358"/>
      <c r="SF10" s="358"/>
      <c r="SG10" s="358"/>
      <c r="SH10" s="358"/>
      <c r="SI10" s="358"/>
      <c r="SJ10" s="358"/>
      <c r="SK10" s="358"/>
      <c r="SL10" s="358"/>
      <c r="SM10" s="358"/>
      <c r="SN10" s="358"/>
      <c r="SO10" s="358"/>
      <c r="SP10" s="358"/>
      <c r="SQ10" s="358"/>
      <c r="SR10" s="358"/>
      <c r="SS10" s="358"/>
      <c r="ST10" s="358"/>
      <c r="SU10" s="358"/>
      <c r="SV10" s="358"/>
      <c r="SW10" s="358"/>
      <c r="SX10" s="358"/>
      <c r="SY10" s="358"/>
      <c r="SZ10" s="358"/>
      <c r="TA10" s="358"/>
      <c r="TB10" s="358"/>
      <c r="TC10" s="358"/>
      <c r="TD10" s="358"/>
      <c r="TE10" s="358"/>
      <c r="TF10" s="358"/>
      <c r="TG10" s="358"/>
      <c r="TH10" s="358"/>
      <c r="TI10" s="358"/>
      <c r="TJ10" s="358"/>
      <c r="TK10" s="358"/>
      <c r="TL10" s="358"/>
      <c r="TM10" s="358"/>
      <c r="TN10" s="358"/>
      <c r="TO10" s="358"/>
      <c r="TP10" s="358"/>
      <c r="TQ10" s="358"/>
      <c r="TR10" s="358"/>
      <c r="TS10" s="358"/>
      <c r="TT10" s="358"/>
      <c r="TU10" s="358"/>
      <c r="TV10" s="358"/>
      <c r="TW10" s="358"/>
      <c r="TX10" s="358"/>
      <c r="TY10" s="358"/>
      <c r="TZ10" s="358"/>
      <c r="UA10" s="358"/>
      <c r="UB10" s="358"/>
      <c r="UC10" s="358"/>
      <c r="UD10" s="358"/>
      <c r="UE10" s="358"/>
      <c r="UF10" s="358"/>
      <c r="UG10" s="358"/>
      <c r="UH10" s="358"/>
      <c r="UI10" s="358"/>
      <c r="UJ10" s="358"/>
      <c r="UK10" s="358"/>
      <c r="UL10" s="358"/>
      <c r="UM10" s="358"/>
      <c r="UN10" s="358"/>
      <c r="UO10" s="358"/>
      <c r="UP10" s="358"/>
      <c r="UQ10" s="358"/>
      <c r="UR10" s="358"/>
      <c r="US10" s="358"/>
      <c r="UT10" s="358"/>
      <c r="UU10" s="358"/>
      <c r="UV10" s="358"/>
      <c r="UW10" s="358"/>
      <c r="UX10" s="358"/>
      <c r="UY10" s="358"/>
      <c r="UZ10" s="358"/>
      <c r="VA10" s="358"/>
      <c r="VB10" s="358"/>
      <c r="VC10" s="358"/>
      <c r="VD10" s="358"/>
      <c r="VE10" s="358"/>
      <c r="VF10" s="358"/>
      <c r="VG10" s="358"/>
      <c r="VH10" s="358"/>
      <c r="VI10" s="358"/>
      <c r="VJ10" s="358"/>
      <c r="VK10" s="358"/>
      <c r="VL10" s="358"/>
      <c r="VM10" s="358"/>
      <c r="VN10" s="358"/>
      <c r="VO10" s="358"/>
      <c r="VP10" s="358"/>
      <c r="VQ10" s="358"/>
      <c r="VR10" s="358"/>
      <c r="VS10" s="358"/>
      <c r="VT10" s="358"/>
      <c r="VU10" s="358"/>
      <c r="VV10" s="358"/>
      <c r="VW10" s="358"/>
      <c r="VX10" s="358"/>
      <c r="VY10" s="358"/>
      <c r="VZ10" s="358"/>
      <c r="WA10" s="358"/>
      <c r="WB10" s="358"/>
      <c r="WC10" s="358"/>
      <c r="WD10" s="358"/>
      <c r="WE10" s="358"/>
      <c r="WF10" s="358"/>
      <c r="WG10" s="358"/>
      <c r="WH10" s="358"/>
      <c r="WI10" s="358"/>
      <c r="WJ10" s="358"/>
      <c r="WK10" s="358"/>
      <c r="WL10" s="358"/>
      <c r="WM10" s="358"/>
      <c r="WN10" s="358"/>
      <c r="WO10" s="358"/>
      <c r="WP10" s="358"/>
      <c r="WQ10" s="358"/>
      <c r="WR10" s="358"/>
      <c r="WS10" s="358"/>
      <c r="WT10" s="358"/>
      <c r="WU10" s="358"/>
      <c r="WV10" s="358"/>
      <c r="WW10" s="358"/>
      <c r="WX10" s="358"/>
      <c r="WY10" s="358"/>
      <c r="WZ10" s="358"/>
      <c r="XA10" s="358"/>
      <c r="XB10" s="358"/>
      <c r="XC10" s="358"/>
      <c r="XD10" s="358"/>
      <c r="XE10" s="358"/>
      <c r="XF10" s="358"/>
      <c r="XG10" s="358"/>
      <c r="XH10" s="358"/>
      <c r="XI10" s="358"/>
      <c r="XJ10" s="358"/>
      <c r="XK10" s="358"/>
      <c r="XL10" s="358"/>
      <c r="XM10" s="358"/>
      <c r="XN10" s="358"/>
      <c r="XO10" s="358"/>
      <c r="XP10" s="358"/>
      <c r="XQ10" s="358"/>
      <c r="XR10" s="358"/>
      <c r="XS10" s="358"/>
      <c r="XT10" s="358"/>
      <c r="XU10" s="358"/>
      <c r="XV10" s="358"/>
      <c r="XW10" s="358"/>
      <c r="XX10" s="358"/>
      <c r="XY10" s="358"/>
      <c r="XZ10" s="358"/>
      <c r="YA10" s="358"/>
      <c r="YB10" s="358"/>
      <c r="YC10" s="358"/>
      <c r="YD10" s="358"/>
      <c r="YE10" s="358"/>
      <c r="YF10" s="358"/>
      <c r="YG10" s="358"/>
      <c r="YH10" s="358"/>
      <c r="YI10" s="358"/>
      <c r="YJ10" s="358"/>
      <c r="YK10" s="358"/>
      <c r="YL10" s="358"/>
      <c r="YM10" s="358"/>
      <c r="YN10" s="358"/>
      <c r="YO10" s="358"/>
      <c r="YP10" s="358"/>
      <c r="YQ10" s="358"/>
      <c r="YR10" s="358"/>
      <c r="YS10" s="358"/>
      <c r="YT10" s="358"/>
      <c r="YU10" s="358"/>
      <c r="YV10" s="358"/>
      <c r="YW10" s="358"/>
      <c r="YX10" s="358"/>
      <c r="YY10" s="358"/>
      <c r="YZ10" s="358"/>
      <c r="ZA10" s="358"/>
      <c r="ZB10" s="358"/>
      <c r="ZC10" s="358"/>
      <c r="ZD10" s="358"/>
      <c r="ZE10" s="358"/>
      <c r="ZF10" s="358"/>
      <c r="ZG10" s="358"/>
      <c r="ZH10" s="358"/>
      <c r="ZI10" s="358"/>
      <c r="ZJ10" s="358"/>
      <c r="ZK10" s="358"/>
      <c r="ZL10" s="358"/>
      <c r="ZM10" s="358"/>
      <c r="ZN10" s="358"/>
      <c r="ZO10" s="358"/>
      <c r="ZP10" s="358"/>
      <c r="ZQ10" s="358"/>
      <c r="ZR10" s="358"/>
      <c r="ZS10" s="358"/>
      <c r="ZT10" s="358"/>
      <c r="ZU10" s="358"/>
      <c r="ZV10" s="358"/>
      <c r="ZW10" s="358"/>
      <c r="ZX10" s="358"/>
      <c r="ZY10" s="358"/>
      <c r="ZZ10" s="358"/>
      <c r="AAA10" s="358"/>
      <c r="AAB10" s="358"/>
      <c r="AAC10" s="358"/>
      <c r="AAD10" s="358"/>
      <c r="AAE10" s="358"/>
      <c r="AAF10" s="358"/>
      <c r="AAG10" s="358"/>
      <c r="AAH10" s="358"/>
      <c r="AAI10" s="358"/>
      <c r="AAJ10" s="358"/>
      <c r="AAK10" s="358"/>
      <c r="AAL10" s="358"/>
      <c r="AAM10" s="358"/>
      <c r="AAN10" s="358"/>
      <c r="AAO10" s="358"/>
      <c r="AAP10" s="358"/>
      <c r="AAQ10" s="358"/>
      <c r="AAR10" s="358"/>
      <c r="AAS10" s="358"/>
      <c r="AAT10" s="358"/>
      <c r="AAU10" s="358"/>
      <c r="AAV10" s="358"/>
      <c r="AAW10" s="358"/>
      <c r="AAX10" s="358"/>
      <c r="AAY10" s="358"/>
      <c r="AAZ10" s="358"/>
      <c r="ABA10" s="358"/>
      <c r="ABB10" s="358"/>
      <c r="ABC10" s="358"/>
      <c r="ABD10" s="358"/>
      <c r="ABE10" s="358"/>
      <c r="ABF10" s="358"/>
      <c r="ABG10" s="358"/>
      <c r="ABH10" s="358"/>
      <c r="ABI10" s="358"/>
      <c r="ABJ10" s="358"/>
      <c r="ABK10" s="358"/>
      <c r="ABL10" s="358"/>
      <c r="ABM10" s="358"/>
      <c r="ABN10" s="358"/>
      <c r="ABO10" s="358"/>
      <c r="ABP10" s="358"/>
      <c r="ABQ10" s="358"/>
      <c r="ABR10" s="358"/>
      <c r="ABS10" s="358"/>
      <c r="ABT10" s="358"/>
      <c r="ABU10" s="358"/>
      <c r="ABV10" s="358"/>
      <c r="ABW10" s="358"/>
      <c r="ABX10" s="358"/>
      <c r="ABY10" s="358"/>
      <c r="ABZ10" s="358"/>
      <c r="ACA10" s="358"/>
      <c r="ACB10" s="358"/>
      <c r="ACC10" s="358"/>
      <c r="ACD10" s="358"/>
      <c r="ACE10" s="358"/>
      <c r="ACF10" s="358"/>
      <c r="ACG10" s="358"/>
      <c r="ACH10" s="358"/>
      <c r="ACI10" s="358"/>
      <c r="ACJ10" s="358"/>
      <c r="ACK10" s="358"/>
      <c r="ACL10" s="358"/>
      <c r="ACM10" s="358"/>
      <c r="ACN10" s="358"/>
      <c r="ACO10" s="358"/>
      <c r="ACP10" s="358"/>
      <c r="ACQ10" s="358"/>
      <c r="ACR10" s="358"/>
      <c r="ACS10" s="358"/>
      <c r="ACT10" s="358"/>
      <c r="ACU10" s="358"/>
      <c r="ACV10" s="358"/>
      <c r="ACW10" s="358"/>
      <c r="ACX10" s="358"/>
      <c r="ACY10" s="358"/>
      <c r="ACZ10" s="358"/>
      <c r="ADA10" s="358"/>
      <c r="ADB10" s="358"/>
      <c r="ADC10" s="358"/>
      <c r="ADD10" s="358"/>
      <c r="ADE10" s="358"/>
      <c r="ADF10" s="358"/>
      <c r="ADG10" s="358"/>
      <c r="ADH10" s="358"/>
      <c r="ADI10" s="358"/>
      <c r="ADJ10" s="358"/>
      <c r="ADK10" s="358"/>
      <c r="ADL10" s="358"/>
      <c r="ADM10" s="358"/>
      <c r="ADN10" s="358"/>
      <c r="ADO10" s="358"/>
      <c r="ADP10" s="358"/>
      <c r="ADQ10" s="358"/>
      <c r="ADR10" s="358"/>
      <c r="ADS10" s="358"/>
      <c r="ADT10" s="358"/>
      <c r="ADU10" s="358"/>
      <c r="ADV10" s="358"/>
      <c r="ADW10" s="358"/>
      <c r="ADX10" s="358"/>
      <c r="ADY10" s="358"/>
      <c r="ADZ10" s="358"/>
      <c r="AEA10" s="358"/>
      <c r="AEB10" s="358"/>
      <c r="AEC10" s="358"/>
      <c r="AED10" s="358"/>
      <c r="AEE10" s="358"/>
      <c r="AEF10" s="358"/>
      <c r="AEG10" s="358"/>
      <c r="AEH10" s="358"/>
      <c r="AEI10" s="358"/>
      <c r="AEJ10" s="358"/>
      <c r="AEK10" s="358"/>
      <c r="AEL10" s="358"/>
      <c r="AEM10" s="358"/>
      <c r="AEN10" s="358"/>
      <c r="AEO10" s="358"/>
      <c r="AEP10" s="358"/>
      <c r="AEQ10" s="358"/>
      <c r="AER10" s="358"/>
      <c r="AES10" s="358"/>
      <c r="AET10" s="358"/>
      <c r="AEU10" s="358"/>
      <c r="AEV10" s="358"/>
      <c r="AEW10" s="358"/>
      <c r="AEX10" s="358"/>
      <c r="AEY10" s="358"/>
      <c r="AEZ10" s="358"/>
      <c r="AFA10" s="358"/>
      <c r="AFB10" s="358"/>
      <c r="AFC10" s="358"/>
      <c r="AFD10" s="358"/>
      <c r="AFE10" s="358"/>
      <c r="AFF10" s="358"/>
      <c r="AFG10" s="358"/>
      <c r="AFH10" s="358"/>
      <c r="AFI10" s="358"/>
      <c r="AFJ10" s="358"/>
      <c r="AFK10" s="358"/>
      <c r="AFL10" s="358"/>
      <c r="AFM10" s="358"/>
      <c r="AFN10" s="358"/>
      <c r="AFO10" s="358"/>
      <c r="AFP10" s="358"/>
      <c r="AFQ10" s="358"/>
      <c r="AFR10" s="358"/>
      <c r="AFS10" s="358"/>
      <c r="AFT10" s="358"/>
      <c r="AFU10" s="358"/>
      <c r="AFV10" s="358"/>
      <c r="AFW10" s="358"/>
      <c r="AFX10" s="358"/>
      <c r="AFY10" s="358"/>
      <c r="AFZ10" s="358"/>
      <c r="AGA10" s="358"/>
      <c r="AGB10" s="358"/>
      <c r="AGC10" s="358"/>
      <c r="AGD10" s="358"/>
      <c r="AGE10" s="358"/>
      <c r="AGF10" s="358"/>
      <c r="AGG10" s="358"/>
      <c r="AGH10" s="358"/>
      <c r="AGI10" s="358"/>
      <c r="AGJ10" s="358"/>
      <c r="AGK10" s="358"/>
      <c r="AGL10" s="358"/>
      <c r="AGM10" s="358"/>
      <c r="AGN10" s="358"/>
      <c r="AGO10" s="358"/>
      <c r="AGP10" s="358"/>
      <c r="AGQ10" s="358"/>
      <c r="AGR10" s="358"/>
      <c r="AGS10" s="358"/>
      <c r="AGT10" s="358"/>
      <c r="AGU10" s="358"/>
      <c r="AGV10" s="358"/>
      <c r="AGW10" s="358"/>
      <c r="AGX10" s="358"/>
      <c r="AGY10" s="358"/>
      <c r="AGZ10" s="358"/>
      <c r="AHA10" s="358"/>
      <c r="AHB10" s="358"/>
      <c r="AHC10" s="358"/>
      <c r="AHD10" s="358"/>
      <c r="AHE10" s="358"/>
      <c r="AHF10" s="358"/>
      <c r="AHG10" s="358"/>
      <c r="AHH10" s="358"/>
      <c r="AHI10" s="358"/>
      <c r="AHJ10" s="358"/>
      <c r="AHK10" s="358"/>
      <c r="AHL10" s="358"/>
      <c r="AHM10" s="358"/>
      <c r="AHN10" s="358"/>
      <c r="AHO10" s="358"/>
      <c r="AHP10" s="358"/>
      <c r="AHQ10" s="358"/>
      <c r="AHR10" s="358"/>
      <c r="AHS10" s="358"/>
      <c r="AHT10" s="358"/>
      <c r="AHU10" s="358"/>
      <c r="AHV10" s="358"/>
      <c r="AHW10" s="358"/>
      <c r="AHX10" s="358"/>
      <c r="AHY10" s="358"/>
      <c r="AHZ10" s="358"/>
      <c r="AIA10" s="358"/>
      <c r="AIB10" s="358"/>
      <c r="AIC10" s="358"/>
      <c r="AID10" s="358"/>
      <c r="AIE10" s="358"/>
      <c r="AIF10" s="358"/>
      <c r="AIG10" s="358"/>
      <c r="AIH10" s="358"/>
      <c r="AII10" s="358"/>
      <c r="AIJ10" s="358"/>
      <c r="AIK10" s="358"/>
      <c r="AIL10" s="358"/>
      <c r="AIM10" s="358"/>
      <c r="AIN10" s="358"/>
      <c r="AIO10" s="358"/>
      <c r="AIP10" s="358"/>
      <c r="AIQ10" s="358"/>
      <c r="AIR10" s="358"/>
      <c r="AIS10" s="358"/>
      <c r="AIT10" s="358"/>
      <c r="AIU10" s="358"/>
      <c r="AIV10" s="358"/>
      <c r="AIW10" s="358"/>
      <c r="AIX10" s="358"/>
      <c r="AIY10" s="358"/>
      <c r="AIZ10" s="358"/>
      <c r="AJA10" s="358"/>
      <c r="AJB10" s="358"/>
      <c r="AJC10" s="358"/>
      <c r="AJD10" s="358"/>
      <c r="AJE10" s="358"/>
      <c r="AJF10" s="358"/>
      <c r="AJG10" s="358"/>
      <c r="AJH10" s="358"/>
      <c r="AJI10" s="358"/>
      <c r="AJJ10" s="358"/>
      <c r="AJK10" s="358"/>
      <c r="AJL10" s="358"/>
      <c r="AJM10" s="358"/>
      <c r="AJN10" s="358"/>
      <c r="AJO10" s="358"/>
      <c r="AJP10" s="358"/>
      <c r="AJQ10" s="358"/>
      <c r="AJR10" s="358"/>
      <c r="AJS10" s="358"/>
      <c r="AJT10" s="358"/>
      <c r="AJU10" s="358"/>
      <c r="AJV10" s="358"/>
      <c r="AJW10" s="358"/>
      <c r="AJX10" s="358"/>
      <c r="AJY10" s="358"/>
      <c r="AJZ10" s="358"/>
      <c r="AKA10" s="358"/>
      <c r="AKB10" s="358"/>
      <c r="AKC10" s="358"/>
      <c r="AKD10" s="358"/>
      <c r="AKE10" s="358"/>
      <c r="AKF10" s="358"/>
      <c r="AKG10" s="358"/>
      <c r="AKH10" s="358"/>
      <c r="AKI10" s="358"/>
      <c r="AKJ10" s="358"/>
      <c r="AKK10" s="358"/>
      <c r="AKL10" s="358"/>
      <c r="AKM10" s="358"/>
      <c r="AKN10" s="358"/>
      <c r="AKO10" s="358"/>
      <c r="AKP10" s="358"/>
      <c r="AKQ10" s="358"/>
      <c r="AKR10" s="358"/>
      <c r="AKS10" s="358"/>
      <c r="AKT10" s="358"/>
      <c r="AKU10" s="358"/>
      <c r="AKV10" s="358"/>
      <c r="AKW10" s="358"/>
      <c r="AKX10" s="358"/>
      <c r="AKY10" s="358"/>
      <c r="AKZ10" s="358"/>
      <c r="ALA10" s="358"/>
      <c r="ALB10" s="358"/>
      <c r="ALC10" s="358"/>
      <c r="ALD10" s="358"/>
      <c r="ALE10" s="358"/>
      <c r="ALF10" s="358"/>
      <c r="ALG10" s="358"/>
      <c r="ALH10" s="358"/>
      <c r="ALI10" s="358"/>
      <c r="ALJ10" s="358"/>
      <c r="ALK10" s="358"/>
      <c r="ALL10" s="358"/>
      <c r="ALM10" s="358"/>
      <c r="ALN10" s="358"/>
      <c r="ALO10" s="358"/>
      <c r="ALP10" s="358"/>
      <c r="ALQ10" s="358"/>
      <c r="ALR10" s="358"/>
      <c r="ALS10" s="358"/>
      <c r="ALT10" s="358"/>
      <c r="ALU10" s="358"/>
      <c r="ALV10" s="358"/>
      <c r="ALW10" s="358"/>
      <c r="ALX10" s="358"/>
      <c r="ALY10" s="358"/>
      <c r="ALZ10" s="358"/>
      <c r="AMA10" s="358"/>
      <c r="AMB10" s="358"/>
      <c r="AMC10" s="358"/>
      <c r="AMD10" s="358"/>
      <c r="AME10" s="358"/>
      <c r="AMF10" s="358"/>
      <c r="AMG10" s="358"/>
      <c r="AMH10" s="359"/>
      <c r="AMI10" s="359"/>
      <c r="AMJ10" s="359"/>
      <c r="AMK10" s="359"/>
    </row>
    <row r="11" spans="1:1025" s="360" customFormat="1" ht="14.25" customHeight="1">
      <c r="A11" s="361" t="s">
        <v>170</v>
      </c>
      <c r="B11" s="362" t="s">
        <v>483</v>
      </c>
      <c r="C11" s="362" t="s">
        <v>330</v>
      </c>
      <c r="D11" s="362" t="s">
        <v>331</v>
      </c>
      <c r="E11" s="362" t="s">
        <v>332</v>
      </c>
      <c r="F11" s="362" t="s">
        <v>333</v>
      </c>
      <c r="G11" s="362" t="s">
        <v>334</v>
      </c>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c r="AX11" s="358"/>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8"/>
      <c r="CF11" s="358"/>
      <c r="CG11" s="358"/>
      <c r="CH11" s="358"/>
      <c r="CI11" s="358"/>
      <c r="CJ11" s="358"/>
      <c r="CK11" s="358"/>
      <c r="CL11" s="358"/>
      <c r="CM11" s="358"/>
      <c r="CN11" s="358"/>
      <c r="CO11" s="358"/>
      <c r="CP11" s="358"/>
      <c r="CQ11" s="358"/>
      <c r="CR11" s="358"/>
      <c r="CS11" s="358"/>
      <c r="CT11" s="358"/>
      <c r="CU11" s="358"/>
      <c r="CV11" s="358"/>
      <c r="CW11" s="358"/>
      <c r="CX11" s="358"/>
      <c r="CY11" s="358"/>
      <c r="CZ11" s="358"/>
      <c r="DA11" s="358"/>
      <c r="DB11" s="358"/>
      <c r="DC11" s="358"/>
      <c r="DD11" s="358"/>
      <c r="DE11" s="358"/>
      <c r="DF11" s="358"/>
      <c r="DG11" s="358"/>
      <c r="DH11" s="358"/>
      <c r="DI11" s="358"/>
      <c r="DJ11" s="358"/>
      <c r="DK11" s="358"/>
      <c r="DL11" s="358"/>
      <c r="DM11" s="358"/>
      <c r="DN11" s="358"/>
      <c r="DO11" s="358"/>
      <c r="DP11" s="358"/>
      <c r="DQ11" s="358"/>
      <c r="DR11" s="358"/>
      <c r="DS11" s="358"/>
      <c r="DT11" s="358"/>
      <c r="DU11" s="358"/>
      <c r="DV11" s="358"/>
      <c r="DW11" s="358"/>
      <c r="DX11" s="358"/>
      <c r="DY11" s="358"/>
      <c r="DZ11" s="358"/>
      <c r="EA11" s="358"/>
      <c r="EB11" s="358"/>
      <c r="EC11" s="358"/>
      <c r="ED11" s="358"/>
      <c r="EE11" s="358"/>
      <c r="EF11" s="358"/>
      <c r="EG11" s="358"/>
      <c r="EH11" s="358"/>
      <c r="EI11" s="358"/>
      <c r="EJ11" s="358"/>
      <c r="EK11" s="358"/>
      <c r="EL11" s="358"/>
      <c r="EM11" s="358"/>
      <c r="EN11" s="358"/>
      <c r="EO11" s="358"/>
      <c r="EP11" s="358"/>
      <c r="EQ11" s="358"/>
      <c r="ER11" s="358"/>
      <c r="ES11" s="358"/>
      <c r="ET11" s="358"/>
      <c r="EU11" s="358"/>
      <c r="EV11" s="358"/>
      <c r="EW11" s="358"/>
      <c r="EX11" s="358"/>
      <c r="EY11" s="358"/>
      <c r="EZ11" s="358"/>
      <c r="FA11" s="358"/>
      <c r="FB11" s="358"/>
      <c r="FC11" s="358"/>
      <c r="FD11" s="358"/>
      <c r="FE11" s="358"/>
      <c r="FF11" s="358"/>
      <c r="FG11" s="358"/>
      <c r="FH11" s="358"/>
      <c r="FI11" s="358"/>
      <c r="FJ11" s="358"/>
      <c r="FK11" s="358"/>
      <c r="FL11" s="358"/>
      <c r="FM11" s="358"/>
      <c r="FN11" s="358"/>
      <c r="FO11" s="358"/>
      <c r="FP11" s="358"/>
      <c r="FQ11" s="358"/>
      <c r="FR11" s="358"/>
      <c r="FS11" s="358"/>
      <c r="FT11" s="358"/>
      <c r="FU11" s="358"/>
      <c r="FV11" s="358"/>
      <c r="FW11" s="358"/>
      <c r="FX11" s="358"/>
      <c r="FY11" s="358"/>
      <c r="FZ11" s="358"/>
      <c r="GA11" s="358"/>
      <c r="GB11" s="358"/>
      <c r="GC11" s="358"/>
      <c r="GD11" s="358"/>
      <c r="GE11" s="358"/>
      <c r="GF11" s="358"/>
      <c r="GG11" s="358"/>
      <c r="GH11" s="358"/>
      <c r="GI11" s="358"/>
      <c r="GJ11" s="358"/>
      <c r="GK11" s="358"/>
      <c r="GL11" s="358"/>
      <c r="GM11" s="358"/>
      <c r="GN11" s="358"/>
      <c r="GO11" s="358"/>
      <c r="GP11" s="358"/>
      <c r="GQ11" s="358"/>
      <c r="GR11" s="358"/>
      <c r="GS11" s="358"/>
      <c r="GT11" s="358"/>
      <c r="GU11" s="358"/>
      <c r="GV11" s="358"/>
      <c r="GW11" s="358"/>
      <c r="GX11" s="358"/>
      <c r="GY11" s="358"/>
      <c r="GZ11" s="358"/>
      <c r="HA11" s="358"/>
      <c r="HB11" s="358"/>
      <c r="HC11" s="358"/>
      <c r="HD11" s="358"/>
      <c r="HE11" s="358"/>
      <c r="HF11" s="358"/>
      <c r="HG11" s="358"/>
      <c r="HH11" s="358"/>
      <c r="HI11" s="358"/>
      <c r="HJ11" s="358"/>
      <c r="HK11" s="358"/>
      <c r="HL11" s="358"/>
      <c r="HM11" s="358"/>
      <c r="HN11" s="358"/>
      <c r="HO11" s="358"/>
      <c r="HP11" s="358"/>
      <c r="HQ11" s="358"/>
      <c r="HR11" s="358"/>
      <c r="HS11" s="358"/>
      <c r="HT11" s="358"/>
      <c r="HU11" s="358"/>
      <c r="HV11" s="358"/>
      <c r="HW11" s="358"/>
      <c r="HX11" s="358"/>
      <c r="HY11" s="358"/>
      <c r="HZ11" s="358"/>
      <c r="IA11" s="358"/>
      <c r="IB11" s="358"/>
      <c r="IC11" s="358"/>
      <c r="ID11" s="358"/>
      <c r="IE11" s="358"/>
      <c r="IF11" s="358"/>
      <c r="IG11" s="358"/>
      <c r="IH11" s="358"/>
      <c r="II11" s="358"/>
      <c r="IJ11" s="358"/>
      <c r="IK11" s="358"/>
      <c r="IL11" s="358"/>
      <c r="IM11" s="358"/>
      <c r="IN11" s="358"/>
      <c r="IO11" s="358"/>
      <c r="IP11" s="358"/>
      <c r="IQ11" s="358"/>
      <c r="IR11" s="358"/>
      <c r="IS11" s="358"/>
      <c r="IT11" s="358"/>
      <c r="IU11" s="358"/>
      <c r="IV11" s="358"/>
      <c r="IW11" s="358"/>
      <c r="IX11" s="358"/>
      <c r="IY11" s="358"/>
      <c r="IZ11" s="358"/>
      <c r="JA11" s="358"/>
      <c r="JB11" s="358"/>
      <c r="JC11" s="358"/>
      <c r="JD11" s="358"/>
      <c r="JE11" s="358"/>
      <c r="JF11" s="358"/>
      <c r="JG11" s="358"/>
      <c r="JH11" s="358"/>
      <c r="JI11" s="358"/>
      <c r="JJ11" s="358"/>
      <c r="JK11" s="358"/>
      <c r="JL11" s="358"/>
      <c r="JM11" s="358"/>
      <c r="JN11" s="358"/>
      <c r="JO11" s="358"/>
      <c r="JP11" s="358"/>
      <c r="JQ11" s="358"/>
      <c r="JR11" s="358"/>
      <c r="JS11" s="358"/>
      <c r="JT11" s="358"/>
      <c r="JU11" s="358"/>
      <c r="JV11" s="358"/>
      <c r="JW11" s="358"/>
      <c r="JX11" s="358"/>
      <c r="JY11" s="358"/>
      <c r="JZ11" s="358"/>
      <c r="KA11" s="358"/>
      <c r="KB11" s="358"/>
      <c r="KC11" s="358"/>
      <c r="KD11" s="358"/>
      <c r="KE11" s="358"/>
      <c r="KF11" s="358"/>
      <c r="KG11" s="358"/>
      <c r="KH11" s="358"/>
      <c r="KI11" s="358"/>
      <c r="KJ11" s="358"/>
      <c r="KK11" s="358"/>
      <c r="KL11" s="358"/>
      <c r="KM11" s="358"/>
      <c r="KN11" s="358"/>
      <c r="KO11" s="358"/>
      <c r="KP11" s="358"/>
      <c r="KQ11" s="358"/>
      <c r="KR11" s="358"/>
      <c r="KS11" s="358"/>
      <c r="KT11" s="358"/>
      <c r="KU11" s="358"/>
      <c r="KV11" s="358"/>
      <c r="KW11" s="358"/>
      <c r="KX11" s="358"/>
      <c r="KY11" s="358"/>
      <c r="KZ11" s="358"/>
      <c r="LA11" s="358"/>
      <c r="LB11" s="358"/>
      <c r="LC11" s="358"/>
      <c r="LD11" s="358"/>
      <c r="LE11" s="358"/>
      <c r="LF11" s="358"/>
      <c r="LG11" s="358"/>
      <c r="LH11" s="358"/>
      <c r="LI11" s="358"/>
      <c r="LJ11" s="358"/>
      <c r="LK11" s="358"/>
      <c r="LL11" s="358"/>
      <c r="LM11" s="358"/>
      <c r="LN11" s="358"/>
      <c r="LO11" s="358"/>
      <c r="LP11" s="358"/>
      <c r="LQ11" s="358"/>
      <c r="LR11" s="358"/>
      <c r="LS11" s="358"/>
      <c r="LT11" s="358"/>
      <c r="LU11" s="358"/>
      <c r="LV11" s="358"/>
      <c r="LW11" s="358"/>
      <c r="LX11" s="358"/>
      <c r="LY11" s="358"/>
      <c r="LZ11" s="358"/>
      <c r="MA11" s="358"/>
      <c r="MB11" s="358"/>
      <c r="MC11" s="358"/>
      <c r="MD11" s="358"/>
      <c r="ME11" s="358"/>
      <c r="MF11" s="358"/>
      <c r="MG11" s="358"/>
      <c r="MH11" s="358"/>
      <c r="MI11" s="358"/>
      <c r="MJ11" s="358"/>
      <c r="MK11" s="358"/>
      <c r="ML11" s="358"/>
      <c r="MM11" s="358"/>
      <c r="MN11" s="358"/>
      <c r="MO11" s="358"/>
      <c r="MP11" s="358"/>
      <c r="MQ11" s="358"/>
      <c r="MR11" s="358"/>
      <c r="MS11" s="358"/>
      <c r="MT11" s="358"/>
      <c r="MU11" s="358"/>
      <c r="MV11" s="358"/>
      <c r="MW11" s="358"/>
      <c r="MX11" s="358"/>
      <c r="MY11" s="358"/>
      <c r="MZ11" s="358"/>
      <c r="NA11" s="358"/>
      <c r="NB11" s="358"/>
      <c r="NC11" s="358"/>
      <c r="ND11" s="358"/>
      <c r="NE11" s="358"/>
      <c r="NF11" s="358"/>
      <c r="NG11" s="358"/>
      <c r="NH11" s="358"/>
      <c r="NI11" s="358"/>
      <c r="NJ11" s="358"/>
      <c r="NK11" s="358"/>
      <c r="NL11" s="358"/>
      <c r="NM11" s="358"/>
      <c r="NN11" s="358"/>
      <c r="NO11" s="358"/>
      <c r="NP11" s="358"/>
      <c r="NQ11" s="358"/>
      <c r="NR11" s="358"/>
      <c r="NS11" s="358"/>
      <c r="NT11" s="358"/>
      <c r="NU11" s="358"/>
      <c r="NV11" s="358"/>
      <c r="NW11" s="358"/>
      <c r="NX11" s="358"/>
      <c r="NY11" s="358"/>
      <c r="NZ11" s="358"/>
      <c r="OA11" s="358"/>
      <c r="OB11" s="358"/>
      <c r="OC11" s="358"/>
      <c r="OD11" s="358"/>
      <c r="OE11" s="358"/>
      <c r="OF11" s="358"/>
      <c r="OG11" s="358"/>
      <c r="OH11" s="358"/>
      <c r="OI11" s="358"/>
      <c r="OJ11" s="358"/>
      <c r="OK11" s="358"/>
      <c r="OL11" s="358"/>
      <c r="OM11" s="358"/>
      <c r="ON11" s="358"/>
      <c r="OO11" s="358"/>
      <c r="OP11" s="358"/>
      <c r="OQ11" s="358"/>
      <c r="OR11" s="358"/>
      <c r="OS11" s="358"/>
      <c r="OT11" s="358"/>
      <c r="OU11" s="358"/>
      <c r="OV11" s="358"/>
      <c r="OW11" s="358"/>
      <c r="OX11" s="358"/>
      <c r="OY11" s="358"/>
      <c r="OZ11" s="358"/>
      <c r="PA11" s="358"/>
      <c r="PB11" s="358"/>
      <c r="PC11" s="358"/>
      <c r="PD11" s="358"/>
      <c r="PE11" s="358"/>
      <c r="PF11" s="358"/>
      <c r="PG11" s="358"/>
      <c r="PH11" s="358"/>
      <c r="PI11" s="358"/>
      <c r="PJ11" s="358"/>
      <c r="PK11" s="358"/>
      <c r="PL11" s="358"/>
      <c r="PM11" s="358"/>
      <c r="PN11" s="358"/>
      <c r="PO11" s="358"/>
      <c r="PP11" s="358"/>
      <c r="PQ11" s="358"/>
      <c r="PR11" s="358"/>
      <c r="PS11" s="358"/>
      <c r="PT11" s="358"/>
      <c r="PU11" s="358"/>
      <c r="PV11" s="358"/>
      <c r="PW11" s="358"/>
      <c r="PX11" s="358"/>
      <c r="PY11" s="358"/>
      <c r="PZ11" s="358"/>
      <c r="QA11" s="358"/>
      <c r="QB11" s="358"/>
      <c r="QC11" s="358"/>
      <c r="QD11" s="358"/>
      <c r="QE11" s="358"/>
      <c r="QF11" s="358"/>
      <c r="QG11" s="358"/>
      <c r="QH11" s="358"/>
      <c r="QI11" s="358"/>
      <c r="QJ11" s="358"/>
      <c r="QK11" s="358"/>
      <c r="QL11" s="358"/>
      <c r="QM11" s="358"/>
      <c r="QN11" s="358"/>
      <c r="QO11" s="358"/>
      <c r="QP11" s="358"/>
      <c r="QQ11" s="358"/>
      <c r="QR11" s="358"/>
      <c r="QS11" s="358"/>
      <c r="QT11" s="358"/>
      <c r="QU11" s="358"/>
      <c r="QV11" s="358"/>
      <c r="QW11" s="358"/>
      <c r="QX11" s="358"/>
      <c r="QY11" s="358"/>
      <c r="QZ11" s="358"/>
      <c r="RA11" s="358"/>
      <c r="RB11" s="358"/>
      <c r="RC11" s="358"/>
      <c r="RD11" s="358"/>
      <c r="RE11" s="358"/>
      <c r="RF11" s="358"/>
      <c r="RG11" s="358"/>
      <c r="RH11" s="358"/>
      <c r="RI11" s="358"/>
      <c r="RJ11" s="358"/>
      <c r="RK11" s="358"/>
      <c r="RL11" s="358"/>
      <c r="RM11" s="358"/>
      <c r="RN11" s="358"/>
      <c r="RO11" s="358"/>
      <c r="RP11" s="358"/>
      <c r="RQ11" s="358"/>
      <c r="RR11" s="358"/>
      <c r="RS11" s="358"/>
      <c r="RT11" s="358"/>
      <c r="RU11" s="358"/>
      <c r="RV11" s="358"/>
      <c r="RW11" s="358"/>
      <c r="RX11" s="358"/>
      <c r="RY11" s="358"/>
      <c r="RZ11" s="358"/>
      <c r="SA11" s="358"/>
      <c r="SB11" s="358"/>
      <c r="SC11" s="358"/>
      <c r="SD11" s="358"/>
      <c r="SE11" s="358"/>
      <c r="SF11" s="358"/>
      <c r="SG11" s="358"/>
      <c r="SH11" s="358"/>
      <c r="SI11" s="358"/>
      <c r="SJ11" s="358"/>
      <c r="SK11" s="358"/>
      <c r="SL11" s="358"/>
      <c r="SM11" s="358"/>
      <c r="SN11" s="358"/>
      <c r="SO11" s="358"/>
      <c r="SP11" s="358"/>
      <c r="SQ11" s="358"/>
      <c r="SR11" s="358"/>
      <c r="SS11" s="358"/>
      <c r="ST11" s="358"/>
      <c r="SU11" s="358"/>
      <c r="SV11" s="358"/>
      <c r="SW11" s="358"/>
      <c r="SX11" s="358"/>
      <c r="SY11" s="358"/>
      <c r="SZ11" s="358"/>
      <c r="TA11" s="358"/>
      <c r="TB11" s="358"/>
      <c r="TC11" s="358"/>
      <c r="TD11" s="358"/>
      <c r="TE11" s="358"/>
      <c r="TF11" s="358"/>
      <c r="TG11" s="358"/>
      <c r="TH11" s="358"/>
      <c r="TI11" s="358"/>
      <c r="TJ11" s="358"/>
      <c r="TK11" s="358"/>
      <c r="TL11" s="358"/>
      <c r="TM11" s="358"/>
      <c r="TN11" s="358"/>
      <c r="TO11" s="358"/>
      <c r="TP11" s="358"/>
      <c r="TQ11" s="358"/>
      <c r="TR11" s="358"/>
      <c r="TS11" s="358"/>
      <c r="TT11" s="358"/>
      <c r="TU11" s="358"/>
      <c r="TV11" s="358"/>
      <c r="TW11" s="358"/>
      <c r="TX11" s="358"/>
      <c r="TY11" s="358"/>
      <c r="TZ11" s="358"/>
      <c r="UA11" s="358"/>
      <c r="UB11" s="358"/>
      <c r="UC11" s="358"/>
      <c r="UD11" s="358"/>
      <c r="UE11" s="358"/>
      <c r="UF11" s="358"/>
      <c r="UG11" s="358"/>
      <c r="UH11" s="358"/>
      <c r="UI11" s="358"/>
      <c r="UJ11" s="358"/>
      <c r="UK11" s="358"/>
      <c r="UL11" s="358"/>
      <c r="UM11" s="358"/>
      <c r="UN11" s="358"/>
      <c r="UO11" s="358"/>
      <c r="UP11" s="358"/>
      <c r="UQ11" s="358"/>
      <c r="UR11" s="358"/>
      <c r="US11" s="358"/>
      <c r="UT11" s="358"/>
      <c r="UU11" s="358"/>
      <c r="UV11" s="358"/>
      <c r="UW11" s="358"/>
      <c r="UX11" s="358"/>
      <c r="UY11" s="358"/>
      <c r="UZ11" s="358"/>
      <c r="VA11" s="358"/>
      <c r="VB11" s="358"/>
      <c r="VC11" s="358"/>
      <c r="VD11" s="358"/>
      <c r="VE11" s="358"/>
      <c r="VF11" s="358"/>
      <c r="VG11" s="358"/>
      <c r="VH11" s="358"/>
      <c r="VI11" s="358"/>
      <c r="VJ11" s="358"/>
      <c r="VK11" s="358"/>
      <c r="VL11" s="358"/>
      <c r="VM11" s="358"/>
      <c r="VN11" s="358"/>
      <c r="VO11" s="358"/>
      <c r="VP11" s="358"/>
      <c r="VQ11" s="358"/>
      <c r="VR11" s="358"/>
      <c r="VS11" s="358"/>
      <c r="VT11" s="358"/>
      <c r="VU11" s="358"/>
      <c r="VV11" s="358"/>
      <c r="VW11" s="358"/>
      <c r="VX11" s="358"/>
      <c r="VY11" s="358"/>
      <c r="VZ11" s="358"/>
      <c r="WA11" s="358"/>
      <c r="WB11" s="358"/>
      <c r="WC11" s="358"/>
      <c r="WD11" s="358"/>
      <c r="WE11" s="358"/>
      <c r="WF11" s="358"/>
      <c r="WG11" s="358"/>
      <c r="WH11" s="358"/>
      <c r="WI11" s="358"/>
      <c r="WJ11" s="358"/>
      <c r="WK11" s="358"/>
      <c r="WL11" s="358"/>
      <c r="WM11" s="358"/>
      <c r="WN11" s="358"/>
      <c r="WO11" s="358"/>
      <c r="WP11" s="358"/>
      <c r="WQ11" s="358"/>
      <c r="WR11" s="358"/>
      <c r="WS11" s="358"/>
      <c r="WT11" s="358"/>
      <c r="WU11" s="358"/>
      <c r="WV11" s="358"/>
      <c r="WW11" s="358"/>
      <c r="WX11" s="358"/>
      <c r="WY11" s="358"/>
      <c r="WZ11" s="358"/>
      <c r="XA11" s="358"/>
      <c r="XB11" s="358"/>
      <c r="XC11" s="358"/>
      <c r="XD11" s="358"/>
      <c r="XE11" s="358"/>
      <c r="XF11" s="358"/>
      <c r="XG11" s="358"/>
      <c r="XH11" s="358"/>
      <c r="XI11" s="358"/>
      <c r="XJ11" s="358"/>
      <c r="XK11" s="358"/>
      <c r="XL11" s="358"/>
      <c r="XM11" s="358"/>
      <c r="XN11" s="358"/>
      <c r="XO11" s="358"/>
      <c r="XP11" s="358"/>
      <c r="XQ11" s="358"/>
      <c r="XR11" s="358"/>
      <c r="XS11" s="358"/>
      <c r="XT11" s="358"/>
      <c r="XU11" s="358"/>
      <c r="XV11" s="358"/>
      <c r="XW11" s="358"/>
      <c r="XX11" s="358"/>
      <c r="XY11" s="358"/>
      <c r="XZ11" s="358"/>
      <c r="YA11" s="358"/>
      <c r="YB11" s="358"/>
      <c r="YC11" s="358"/>
      <c r="YD11" s="358"/>
      <c r="YE11" s="358"/>
      <c r="YF11" s="358"/>
      <c r="YG11" s="358"/>
      <c r="YH11" s="358"/>
      <c r="YI11" s="358"/>
      <c r="YJ11" s="358"/>
      <c r="YK11" s="358"/>
      <c r="YL11" s="358"/>
      <c r="YM11" s="358"/>
      <c r="YN11" s="358"/>
      <c r="YO11" s="358"/>
      <c r="YP11" s="358"/>
      <c r="YQ11" s="358"/>
      <c r="YR11" s="358"/>
      <c r="YS11" s="358"/>
      <c r="YT11" s="358"/>
      <c r="YU11" s="358"/>
      <c r="YV11" s="358"/>
      <c r="YW11" s="358"/>
      <c r="YX11" s="358"/>
      <c r="YY11" s="358"/>
      <c r="YZ11" s="358"/>
      <c r="ZA11" s="358"/>
      <c r="ZB11" s="358"/>
      <c r="ZC11" s="358"/>
      <c r="ZD11" s="358"/>
      <c r="ZE11" s="358"/>
      <c r="ZF11" s="358"/>
      <c r="ZG11" s="358"/>
      <c r="ZH11" s="358"/>
      <c r="ZI11" s="358"/>
      <c r="ZJ11" s="358"/>
      <c r="ZK11" s="358"/>
      <c r="ZL11" s="358"/>
      <c r="ZM11" s="358"/>
      <c r="ZN11" s="358"/>
      <c r="ZO11" s="358"/>
      <c r="ZP11" s="358"/>
      <c r="ZQ11" s="358"/>
      <c r="ZR11" s="358"/>
      <c r="ZS11" s="358"/>
      <c r="ZT11" s="358"/>
      <c r="ZU11" s="358"/>
      <c r="ZV11" s="358"/>
      <c r="ZW11" s="358"/>
      <c r="ZX11" s="358"/>
      <c r="ZY11" s="358"/>
      <c r="ZZ11" s="358"/>
      <c r="AAA11" s="358"/>
      <c r="AAB11" s="358"/>
      <c r="AAC11" s="358"/>
      <c r="AAD11" s="358"/>
      <c r="AAE11" s="358"/>
      <c r="AAF11" s="358"/>
      <c r="AAG11" s="358"/>
      <c r="AAH11" s="358"/>
      <c r="AAI11" s="358"/>
      <c r="AAJ11" s="358"/>
      <c r="AAK11" s="358"/>
      <c r="AAL11" s="358"/>
      <c r="AAM11" s="358"/>
      <c r="AAN11" s="358"/>
      <c r="AAO11" s="358"/>
      <c r="AAP11" s="358"/>
      <c r="AAQ11" s="358"/>
      <c r="AAR11" s="358"/>
      <c r="AAS11" s="358"/>
      <c r="AAT11" s="358"/>
      <c r="AAU11" s="358"/>
      <c r="AAV11" s="358"/>
      <c r="AAW11" s="358"/>
      <c r="AAX11" s="358"/>
      <c r="AAY11" s="358"/>
      <c r="AAZ11" s="358"/>
      <c r="ABA11" s="358"/>
      <c r="ABB11" s="358"/>
      <c r="ABC11" s="358"/>
      <c r="ABD11" s="358"/>
      <c r="ABE11" s="358"/>
      <c r="ABF11" s="358"/>
      <c r="ABG11" s="358"/>
      <c r="ABH11" s="358"/>
      <c r="ABI11" s="358"/>
      <c r="ABJ11" s="358"/>
      <c r="ABK11" s="358"/>
      <c r="ABL11" s="358"/>
      <c r="ABM11" s="358"/>
      <c r="ABN11" s="358"/>
      <c r="ABO11" s="358"/>
      <c r="ABP11" s="358"/>
      <c r="ABQ11" s="358"/>
      <c r="ABR11" s="358"/>
      <c r="ABS11" s="358"/>
      <c r="ABT11" s="358"/>
      <c r="ABU11" s="358"/>
      <c r="ABV11" s="358"/>
      <c r="ABW11" s="358"/>
      <c r="ABX11" s="358"/>
      <c r="ABY11" s="358"/>
      <c r="ABZ11" s="358"/>
      <c r="ACA11" s="358"/>
      <c r="ACB11" s="358"/>
      <c r="ACC11" s="358"/>
      <c r="ACD11" s="358"/>
      <c r="ACE11" s="358"/>
      <c r="ACF11" s="358"/>
      <c r="ACG11" s="358"/>
      <c r="ACH11" s="358"/>
      <c r="ACI11" s="358"/>
      <c r="ACJ11" s="358"/>
      <c r="ACK11" s="358"/>
      <c r="ACL11" s="358"/>
      <c r="ACM11" s="358"/>
      <c r="ACN11" s="358"/>
      <c r="ACO11" s="358"/>
      <c r="ACP11" s="358"/>
      <c r="ACQ11" s="358"/>
      <c r="ACR11" s="358"/>
      <c r="ACS11" s="358"/>
      <c r="ACT11" s="358"/>
      <c r="ACU11" s="358"/>
      <c r="ACV11" s="358"/>
      <c r="ACW11" s="358"/>
      <c r="ACX11" s="358"/>
      <c r="ACY11" s="358"/>
      <c r="ACZ11" s="358"/>
      <c r="ADA11" s="358"/>
      <c r="ADB11" s="358"/>
      <c r="ADC11" s="358"/>
      <c r="ADD11" s="358"/>
      <c r="ADE11" s="358"/>
      <c r="ADF11" s="358"/>
      <c r="ADG11" s="358"/>
      <c r="ADH11" s="358"/>
      <c r="ADI11" s="358"/>
      <c r="ADJ11" s="358"/>
      <c r="ADK11" s="358"/>
      <c r="ADL11" s="358"/>
      <c r="ADM11" s="358"/>
      <c r="ADN11" s="358"/>
      <c r="ADO11" s="358"/>
      <c r="ADP11" s="358"/>
      <c r="ADQ11" s="358"/>
      <c r="ADR11" s="358"/>
      <c r="ADS11" s="358"/>
      <c r="ADT11" s="358"/>
      <c r="ADU11" s="358"/>
      <c r="ADV11" s="358"/>
      <c r="ADW11" s="358"/>
      <c r="ADX11" s="358"/>
      <c r="ADY11" s="358"/>
      <c r="ADZ11" s="358"/>
      <c r="AEA11" s="358"/>
      <c r="AEB11" s="358"/>
      <c r="AEC11" s="358"/>
      <c r="AED11" s="358"/>
      <c r="AEE11" s="358"/>
      <c r="AEF11" s="358"/>
      <c r="AEG11" s="358"/>
      <c r="AEH11" s="358"/>
      <c r="AEI11" s="358"/>
      <c r="AEJ11" s="358"/>
      <c r="AEK11" s="358"/>
      <c r="AEL11" s="358"/>
      <c r="AEM11" s="358"/>
      <c r="AEN11" s="358"/>
      <c r="AEO11" s="358"/>
      <c r="AEP11" s="358"/>
      <c r="AEQ11" s="358"/>
      <c r="AER11" s="358"/>
      <c r="AES11" s="358"/>
      <c r="AET11" s="358"/>
      <c r="AEU11" s="358"/>
      <c r="AEV11" s="358"/>
      <c r="AEW11" s="358"/>
      <c r="AEX11" s="358"/>
      <c r="AEY11" s="358"/>
      <c r="AEZ11" s="358"/>
      <c r="AFA11" s="358"/>
      <c r="AFB11" s="358"/>
      <c r="AFC11" s="358"/>
      <c r="AFD11" s="358"/>
      <c r="AFE11" s="358"/>
      <c r="AFF11" s="358"/>
      <c r="AFG11" s="358"/>
      <c r="AFH11" s="358"/>
      <c r="AFI11" s="358"/>
      <c r="AFJ11" s="358"/>
      <c r="AFK11" s="358"/>
      <c r="AFL11" s="358"/>
      <c r="AFM11" s="358"/>
      <c r="AFN11" s="358"/>
      <c r="AFO11" s="358"/>
      <c r="AFP11" s="358"/>
      <c r="AFQ11" s="358"/>
      <c r="AFR11" s="358"/>
      <c r="AFS11" s="358"/>
      <c r="AFT11" s="358"/>
      <c r="AFU11" s="358"/>
      <c r="AFV11" s="358"/>
      <c r="AFW11" s="358"/>
      <c r="AFX11" s="358"/>
      <c r="AFY11" s="358"/>
      <c r="AFZ11" s="358"/>
      <c r="AGA11" s="358"/>
      <c r="AGB11" s="358"/>
      <c r="AGC11" s="358"/>
      <c r="AGD11" s="358"/>
      <c r="AGE11" s="358"/>
      <c r="AGF11" s="358"/>
      <c r="AGG11" s="358"/>
      <c r="AGH11" s="358"/>
      <c r="AGI11" s="358"/>
      <c r="AGJ11" s="358"/>
      <c r="AGK11" s="358"/>
      <c r="AGL11" s="358"/>
      <c r="AGM11" s="358"/>
      <c r="AGN11" s="358"/>
      <c r="AGO11" s="358"/>
      <c r="AGP11" s="358"/>
      <c r="AGQ11" s="358"/>
      <c r="AGR11" s="358"/>
      <c r="AGS11" s="358"/>
      <c r="AGT11" s="358"/>
      <c r="AGU11" s="358"/>
      <c r="AGV11" s="358"/>
      <c r="AGW11" s="358"/>
      <c r="AGX11" s="358"/>
      <c r="AGY11" s="358"/>
      <c r="AGZ11" s="358"/>
      <c r="AHA11" s="358"/>
      <c r="AHB11" s="358"/>
      <c r="AHC11" s="358"/>
      <c r="AHD11" s="358"/>
      <c r="AHE11" s="358"/>
      <c r="AHF11" s="358"/>
      <c r="AHG11" s="358"/>
      <c r="AHH11" s="358"/>
      <c r="AHI11" s="358"/>
      <c r="AHJ11" s="358"/>
      <c r="AHK11" s="358"/>
      <c r="AHL11" s="358"/>
      <c r="AHM11" s="358"/>
      <c r="AHN11" s="358"/>
      <c r="AHO11" s="358"/>
      <c r="AHP11" s="358"/>
      <c r="AHQ11" s="358"/>
      <c r="AHR11" s="358"/>
      <c r="AHS11" s="358"/>
      <c r="AHT11" s="358"/>
      <c r="AHU11" s="358"/>
      <c r="AHV11" s="358"/>
      <c r="AHW11" s="358"/>
      <c r="AHX11" s="358"/>
      <c r="AHY11" s="358"/>
      <c r="AHZ11" s="358"/>
      <c r="AIA11" s="358"/>
      <c r="AIB11" s="358"/>
      <c r="AIC11" s="358"/>
      <c r="AID11" s="358"/>
      <c r="AIE11" s="358"/>
      <c r="AIF11" s="358"/>
      <c r="AIG11" s="358"/>
      <c r="AIH11" s="358"/>
      <c r="AII11" s="358"/>
      <c r="AIJ11" s="358"/>
      <c r="AIK11" s="358"/>
      <c r="AIL11" s="358"/>
      <c r="AIM11" s="358"/>
      <c r="AIN11" s="358"/>
      <c r="AIO11" s="358"/>
      <c r="AIP11" s="358"/>
      <c r="AIQ11" s="358"/>
      <c r="AIR11" s="358"/>
      <c r="AIS11" s="358"/>
      <c r="AIT11" s="358"/>
      <c r="AIU11" s="358"/>
      <c r="AIV11" s="358"/>
      <c r="AIW11" s="358"/>
      <c r="AIX11" s="358"/>
      <c r="AIY11" s="358"/>
      <c r="AIZ11" s="358"/>
      <c r="AJA11" s="358"/>
      <c r="AJB11" s="358"/>
      <c r="AJC11" s="358"/>
      <c r="AJD11" s="358"/>
      <c r="AJE11" s="358"/>
      <c r="AJF11" s="358"/>
      <c r="AJG11" s="358"/>
      <c r="AJH11" s="358"/>
      <c r="AJI11" s="358"/>
      <c r="AJJ11" s="358"/>
      <c r="AJK11" s="358"/>
      <c r="AJL11" s="358"/>
      <c r="AJM11" s="358"/>
      <c r="AJN11" s="358"/>
      <c r="AJO11" s="358"/>
      <c r="AJP11" s="358"/>
      <c r="AJQ11" s="358"/>
      <c r="AJR11" s="358"/>
      <c r="AJS11" s="358"/>
      <c r="AJT11" s="358"/>
      <c r="AJU11" s="358"/>
      <c r="AJV11" s="358"/>
      <c r="AJW11" s="358"/>
      <c r="AJX11" s="358"/>
      <c r="AJY11" s="358"/>
      <c r="AJZ11" s="358"/>
      <c r="AKA11" s="358"/>
      <c r="AKB11" s="358"/>
      <c r="AKC11" s="358"/>
      <c r="AKD11" s="358"/>
      <c r="AKE11" s="358"/>
      <c r="AKF11" s="358"/>
      <c r="AKG11" s="358"/>
      <c r="AKH11" s="358"/>
      <c r="AKI11" s="358"/>
      <c r="AKJ11" s="358"/>
      <c r="AKK11" s="358"/>
      <c r="AKL11" s="358"/>
      <c r="AKM11" s="358"/>
      <c r="AKN11" s="358"/>
      <c r="AKO11" s="358"/>
      <c r="AKP11" s="358"/>
      <c r="AKQ11" s="358"/>
      <c r="AKR11" s="358"/>
      <c r="AKS11" s="358"/>
      <c r="AKT11" s="358"/>
      <c r="AKU11" s="358"/>
      <c r="AKV11" s="358"/>
      <c r="AKW11" s="358"/>
      <c r="AKX11" s="358"/>
      <c r="AKY11" s="358"/>
      <c r="AKZ11" s="358"/>
      <c r="ALA11" s="358"/>
      <c r="ALB11" s="358"/>
      <c r="ALC11" s="358"/>
      <c r="ALD11" s="358"/>
      <c r="ALE11" s="358"/>
      <c r="ALF11" s="358"/>
      <c r="ALG11" s="358"/>
      <c r="ALH11" s="358"/>
      <c r="ALI11" s="358"/>
      <c r="ALJ11" s="358"/>
      <c r="ALK11" s="358"/>
      <c r="ALL11" s="358"/>
      <c r="ALM11" s="358"/>
      <c r="ALN11" s="358"/>
      <c r="ALO11" s="358"/>
      <c r="ALP11" s="358"/>
      <c r="ALQ11" s="358"/>
      <c r="ALR11" s="358"/>
      <c r="ALS11" s="358"/>
      <c r="ALT11" s="358"/>
      <c r="ALU11" s="358"/>
      <c r="ALV11" s="358"/>
      <c r="ALW11" s="358"/>
      <c r="ALX11" s="358"/>
      <c r="ALY11" s="358"/>
      <c r="ALZ11" s="358"/>
      <c r="AMA11" s="358"/>
      <c r="AMB11" s="358"/>
      <c r="AMC11" s="358"/>
      <c r="AMD11" s="358"/>
      <c r="AME11" s="358"/>
      <c r="AMF11" s="358"/>
      <c r="AMG11" s="358"/>
      <c r="AMH11" s="359"/>
      <c r="AMI11" s="359"/>
      <c r="AMJ11" s="359"/>
      <c r="AMK11" s="359"/>
    </row>
    <row r="12" spans="1:1025" s="360" customFormat="1" ht="14.25" customHeight="1">
      <c r="A12" s="364" t="s">
        <v>489</v>
      </c>
      <c r="B12" s="365">
        <v>4</v>
      </c>
      <c r="C12" s="366">
        <v>75</v>
      </c>
      <c r="D12" s="366">
        <v>62</v>
      </c>
      <c r="E12" s="366">
        <v>63.9</v>
      </c>
      <c r="F12" s="366">
        <v>66.97</v>
      </c>
      <c r="G12" s="367">
        <f>F12*B12</f>
        <v>267.88</v>
      </c>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c r="FD12" s="358"/>
      <c r="FE12" s="358"/>
      <c r="FF12" s="358"/>
      <c r="FG12" s="358"/>
      <c r="FH12" s="358"/>
      <c r="FI12" s="358"/>
      <c r="FJ12" s="358"/>
      <c r="FK12" s="358"/>
      <c r="FL12" s="358"/>
      <c r="FM12" s="358"/>
      <c r="FN12" s="358"/>
      <c r="FO12" s="358"/>
      <c r="FP12" s="358"/>
      <c r="FQ12" s="358"/>
      <c r="FR12" s="358"/>
      <c r="FS12" s="358"/>
      <c r="FT12" s="358"/>
      <c r="FU12" s="358"/>
      <c r="FV12" s="358"/>
      <c r="FW12" s="358"/>
      <c r="FX12" s="358"/>
      <c r="FY12" s="358"/>
      <c r="FZ12" s="358"/>
      <c r="GA12" s="358"/>
      <c r="GB12" s="358"/>
      <c r="GC12" s="358"/>
      <c r="GD12" s="358"/>
      <c r="GE12" s="358"/>
      <c r="GF12" s="358"/>
      <c r="GG12" s="358"/>
      <c r="GH12" s="358"/>
      <c r="GI12" s="358"/>
      <c r="GJ12" s="358"/>
      <c r="GK12" s="358"/>
      <c r="GL12" s="358"/>
      <c r="GM12" s="358"/>
      <c r="GN12" s="358"/>
      <c r="GO12" s="358"/>
      <c r="GP12" s="358"/>
      <c r="GQ12" s="358"/>
      <c r="GR12" s="358"/>
      <c r="GS12" s="358"/>
      <c r="GT12" s="358"/>
      <c r="GU12" s="358"/>
      <c r="GV12" s="358"/>
      <c r="GW12" s="358"/>
      <c r="GX12" s="358"/>
      <c r="GY12" s="358"/>
      <c r="GZ12" s="358"/>
      <c r="HA12" s="358"/>
      <c r="HB12" s="358"/>
      <c r="HC12" s="358"/>
      <c r="HD12" s="358"/>
      <c r="HE12" s="358"/>
      <c r="HF12" s="358"/>
      <c r="HG12" s="358"/>
      <c r="HH12" s="358"/>
      <c r="HI12" s="358"/>
      <c r="HJ12" s="358"/>
      <c r="HK12" s="358"/>
      <c r="HL12" s="358"/>
      <c r="HM12" s="358"/>
      <c r="HN12" s="358"/>
      <c r="HO12" s="358"/>
      <c r="HP12" s="358"/>
      <c r="HQ12" s="358"/>
      <c r="HR12" s="358"/>
      <c r="HS12" s="358"/>
      <c r="HT12" s="358"/>
      <c r="HU12" s="358"/>
      <c r="HV12" s="358"/>
      <c r="HW12" s="358"/>
      <c r="HX12" s="358"/>
      <c r="HY12" s="358"/>
      <c r="HZ12" s="358"/>
      <c r="IA12" s="358"/>
      <c r="IB12" s="358"/>
      <c r="IC12" s="358"/>
      <c r="ID12" s="358"/>
      <c r="IE12" s="358"/>
      <c r="IF12" s="358"/>
      <c r="IG12" s="358"/>
      <c r="IH12" s="358"/>
      <c r="II12" s="358"/>
      <c r="IJ12" s="358"/>
      <c r="IK12" s="358"/>
      <c r="IL12" s="358"/>
      <c r="IM12" s="358"/>
      <c r="IN12" s="358"/>
      <c r="IO12" s="358"/>
      <c r="IP12" s="358"/>
      <c r="IQ12" s="358"/>
      <c r="IR12" s="358"/>
      <c r="IS12" s="358"/>
      <c r="IT12" s="358"/>
      <c r="IU12" s="358"/>
      <c r="IV12" s="358"/>
      <c r="IW12" s="358"/>
      <c r="IX12" s="358"/>
      <c r="IY12" s="358"/>
      <c r="IZ12" s="358"/>
      <c r="JA12" s="358"/>
      <c r="JB12" s="358"/>
      <c r="JC12" s="358"/>
      <c r="JD12" s="358"/>
      <c r="JE12" s="358"/>
      <c r="JF12" s="358"/>
      <c r="JG12" s="358"/>
      <c r="JH12" s="358"/>
      <c r="JI12" s="358"/>
      <c r="JJ12" s="358"/>
      <c r="JK12" s="358"/>
      <c r="JL12" s="358"/>
      <c r="JM12" s="358"/>
      <c r="JN12" s="358"/>
      <c r="JO12" s="358"/>
      <c r="JP12" s="358"/>
      <c r="JQ12" s="358"/>
      <c r="JR12" s="358"/>
      <c r="JS12" s="358"/>
      <c r="JT12" s="358"/>
      <c r="JU12" s="358"/>
      <c r="JV12" s="358"/>
      <c r="JW12" s="358"/>
      <c r="JX12" s="358"/>
      <c r="JY12" s="358"/>
      <c r="JZ12" s="358"/>
      <c r="KA12" s="358"/>
      <c r="KB12" s="358"/>
      <c r="KC12" s="358"/>
      <c r="KD12" s="358"/>
      <c r="KE12" s="358"/>
      <c r="KF12" s="358"/>
      <c r="KG12" s="358"/>
      <c r="KH12" s="358"/>
      <c r="KI12" s="358"/>
      <c r="KJ12" s="358"/>
      <c r="KK12" s="358"/>
      <c r="KL12" s="358"/>
      <c r="KM12" s="358"/>
      <c r="KN12" s="358"/>
      <c r="KO12" s="358"/>
      <c r="KP12" s="358"/>
      <c r="KQ12" s="358"/>
      <c r="KR12" s="358"/>
      <c r="KS12" s="358"/>
      <c r="KT12" s="358"/>
      <c r="KU12" s="358"/>
      <c r="KV12" s="358"/>
      <c r="KW12" s="358"/>
      <c r="KX12" s="358"/>
      <c r="KY12" s="358"/>
      <c r="KZ12" s="358"/>
      <c r="LA12" s="358"/>
      <c r="LB12" s="358"/>
      <c r="LC12" s="358"/>
      <c r="LD12" s="358"/>
      <c r="LE12" s="358"/>
      <c r="LF12" s="358"/>
      <c r="LG12" s="358"/>
      <c r="LH12" s="358"/>
      <c r="LI12" s="358"/>
      <c r="LJ12" s="358"/>
      <c r="LK12" s="358"/>
      <c r="LL12" s="358"/>
      <c r="LM12" s="358"/>
      <c r="LN12" s="358"/>
      <c r="LO12" s="358"/>
      <c r="LP12" s="358"/>
      <c r="LQ12" s="358"/>
      <c r="LR12" s="358"/>
      <c r="LS12" s="358"/>
      <c r="LT12" s="358"/>
      <c r="LU12" s="358"/>
      <c r="LV12" s="358"/>
      <c r="LW12" s="358"/>
      <c r="LX12" s="358"/>
      <c r="LY12" s="358"/>
      <c r="LZ12" s="358"/>
      <c r="MA12" s="358"/>
      <c r="MB12" s="358"/>
      <c r="MC12" s="358"/>
      <c r="MD12" s="358"/>
      <c r="ME12" s="358"/>
      <c r="MF12" s="358"/>
      <c r="MG12" s="358"/>
      <c r="MH12" s="358"/>
      <c r="MI12" s="358"/>
      <c r="MJ12" s="358"/>
      <c r="MK12" s="358"/>
      <c r="ML12" s="358"/>
      <c r="MM12" s="358"/>
      <c r="MN12" s="358"/>
      <c r="MO12" s="358"/>
      <c r="MP12" s="358"/>
      <c r="MQ12" s="358"/>
      <c r="MR12" s="358"/>
      <c r="MS12" s="358"/>
      <c r="MT12" s="358"/>
      <c r="MU12" s="358"/>
      <c r="MV12" s="358"/>
      <c r="MW12" s="358"/>
      <c r="MX12" s="358"/>
      <c r="MY12" s="358"/>
      <c r="MZ12" s="358"/>
      <c r="NA12" s="358"/>
      <c r="NB12" s="358"/>
      <c r="NC12" s="358"/>
      <c r="ND12" s="358"/>
      <c r="NE12" s="358"/>
      <c r="NF12" s="358"/>
      <c r="NG12" s="358"/>
      <c r="NH12" s="358"/>
      <c r="NI12" s="358"/>
      <c r="NJ12" s="358"/>
      <c r="NK12" s="358"/>
      <c r="NL12" s="358"/>
      <c r="NM12" s="358"/>
      <c r="NN12" s="358"/>
      <c r="NO12" s="358"/>
      <c r="NP12" s="358"/>
      <c r="NQ12" s="358"/>
      <c r="NR12" s="358"/>
      <c r="NS12" s="358"/>
      <c r="NT12" s="358"/>
      <c r="NU12" s="358"/>
      <c r="NV12" s="358"/>
      <c r="NW12" s="358"/>
      <c r="NX12" s="358"/>
      <c r="NY12" s="358"/>
      <c r="NZ12" s="358"/>
      <c r="OA12" s="358"/>
      <c r="OB12" s="358"/>
      <c r="OC12" s="358"/>
      <c r="OD12" s="358"/>
      <c r="OE12" s="358"/>
      <c r="OF12" s="358"/>
      <c r="OG12" s="358"/>
      <c r="OH12" s="358"/>
      <c r="OI12" s="358"/>
      <c r="OJ12" s="358"/>
      <c r="OK12" s="358"/>
      <c r="OL12" s="358"/>
      <c r="OM12" s="358"/>
      <c r="ON12" s="358"/>
      <c r="OO12" s="358"/>
      <c r="OP12" s="358"/>
      <c r="OQ12" s="358"/>
      <c r="OR12" s="358"/>
      <c r="OS12" s="358"/>
      <c r="OT12" s="358"/>
      <c r="OU12" s="358"/>
      <c r="OV12" s="358"/>
      <c r="OW12" s="358"/>
      <c r="OX12" s="358"/>
      <c r="OY12" s="358"/>
      <c r="OZ12" s="358"/>
      <c r="PA12" s="358"/>
      <c r="PB12" s="358"/>
      <c r="PC12" s="358"/>
      <c r="PD12" s="358"/>
      <c r="PE12" s="358"/>
      <c r="PF12" s="358"/>
      <c r="PG12" s="358"/>
      <c r="PH12" s="358"/>
      <c r="PI12" s="358"/>
      <c r="PJ12" s="358"/>
      <c r="PK12" s="358"/>
      <c r="PL12" s="358"/>
      <c r="PM12" s="358"/>
      <c r="PN12" s="358"/>
      <c r="PO12" s="358"/>
      <c r="PP12" s="358"/>
      <c r="PQ12" s="358"/>
      <c r="PR12" s="358"/>
      <c r="PS12" s="358"/>
      <c r="PT12" s="358"/>
      <c r="PU12" s="358"/>
      <c r="PV12" s="358"/>
      <c r="PW12" s="358"/>
      <c r="PX12" s="358"/>
      <c r="PY12" s="358"/>
      <c r="PZ12" s="358"/>
      <c r="QA12" s="358"/>
      <c r="QB12" s="358"/>
      <c r="QC12" s="358"/>
      <c r="QD12" s="358"/>
      <c r="QE12" s="358"/>
      <c r="QF12" s="358"/>
      <c r="QG12" s="358"/>
      <c r="QH12" s="358"/>
      <c r="QI12" s="358"/>
      <c r="QJ12" s="358"/>
      <c r="QK12" s="358"/>
      <c r="QL12" s="358"/>
      <c r="QM12" s="358"/>
      <c r="QN12" s="358"/>
      <c r="QO12" s="358"/>
      <c r="QP12" s="358"/>
      <c r="QQ12" s="358"/>
      <c r="QR12" s="358"/>
      <c r="QS12" s="358"/>
      <c r="QT12" s="358"/>
      <c r="QU12" s="358"/>
      <c r="QV12" s="358"/>
      <c r="QW12" s="358"/>
      <c r="QX12" s="358"/>
      <c r="QY12" s="358"/>
      <c r="QZ12" s="358"/>
      <c r="RA12" s="358"/>
      <c r="RB12" s="358"/>
      <c r="RC12" s="358"/>
      <c r="RD12" s="358"/>
      <c r="RE12" s="358"/>
      <c r="RF12" s="358"/>
      <c r="RG12" s="358"/>
      <c r="RH12" s="358"/>
      <c r="RI12" s="358"/>
      <c r="RJ12" s="358"/>
      <c r="RK12" s="358"/>
      <c r="RL12" s="358"/>
      <c r="RM12" s="358"/>
      <c r="RN12" s="358"/>
      <c r="RO12" s="358"/>
      <c r="RP12" s="358"/>
      <c r="RQ12" s="358"/>
      <c r="RR12" s="358"/>
      <c r="RS12" s="358"/>
      <c r="RT12" s="358"/>
      <c r="RU12" s="358"/>
      <c r="RV12" s="358"/>
      <c r="RW12" s="358"/>
      <c r="RX12" s="358"/>
      <c r="RY12" s="358"/>
      <c r="RZ12" s="358"/>
      <c r="SA12" s="358"/>
      <c r="SB12" s="358"/>
      <c r="SC12" s="358"/>
      <c r="SD12" s="358"/>
      <c r="SE12" s="358"/>
      <c r="SF12" s="358"/>
      <c r="SG12" s="358"/>
      <c r="SH12" s="358"/>
      <c r="SI12" s="358"/>
      <c r="SJ12" s="358"/>
      <c r="SK12" s="358"/>
      <c r="SL12" s="358"/>
      <c r="SM12" s="358"/>
      <c r="SN12" s="358"/>
      <c r="SO12" s="358"/>
      <c r="SP12" s="358"/>
      <c r="SQ12" s="358"/>
      <c r="SR12" s="358"/>
      <c r="SS12" s="358"/>
      <c r="ST12" s="358"/>
      <c r="SU12" s="358"/>
      <c r="SV12" s="358"/>
      <c r="SW12" s="358"/>
      <c r="SX12" s="358"/>
      <c r="SY12" s="358"/>
      <c r="SZ12" s="358"/>
      <c r="TA12" s="358"/>
      <c r="TB12" s="358"/>
      <c r="TC12" s="358"/>
      <c r="TD12" s="358"/>
      <c r="TE12" s="358"/>
      <c r="TF12" s="358"/>
      <c r="TG12" s="358"/>
      <c r="TH12" s="358"/>
      <c r="TI12" s="358"/>
      <c r="TJ12" s="358"/>
      <c r="TK12" s="358"/>
      <c r="TL12" s="358"/>
      <c r="TM12" s="358"/>
      <c r="TN12" s="358"/>
      <c r="TO12" s="358"/>
      <c r="TP12" s="358"/>
      <c r="TQ12" s="358"/>
      <c r="TR12" s="358"/>
      <c r="TS12" s="358"/>
      <c r="TT12" s="358"/>
      <c r="TU12" s="358"/>
      <c r="TV12" s="358"/>
      <c r="TW12" s="358"/>
      <c r="TX12" s="358"/>
      <c r="TY12" s="358"/>
      <c r="TZ12" s="358"/>
      <c r="UA12" s="358"/>
      <c r="UB12" s="358"/>
      <c r="UC12" s="358"/>
      <c r="UD12" s="358"/>
      <c r="UE12" s="358"/>
      <c r="UF12" s="358"/>
      <c r="UG12" s="358"/>
      <c r="UH12" s="358"/>
      <c r="UI12" s="358"/>
      <c r="UJ12" s="358"/>
      <c r="UK12" s="358"/>
      <c r="UL12" s="358"/>
      <c r="UM12" s="358"/>
      <c r="UN12" s="358"/>
      <c r="UO12" s="358"/>
      <c r="UP12" s="358"/>
      <c r="UQ12" s="358"/>
      <c r="UR12" s="358"/>
      <c r="US12" s="358"/>
      <c r="UT12" s="358"/>
      <c r="UU12" s="358"/>
      <c r="UV12" s="358"/>
      <c r="UW12" s="358"/>
      <c r="UX12" s="358"/>
      <c r="UY12" s="358"/>
      <c r="UZ12" s="358"/>
      <c r="VA12" s="358"/>
      <c r="VB12" s="358"/>
      <c r="VC12" s="358"/>
      <c r="VD12" s="358"/>
      <c r="VE12" s="358"/>
      <c r="VF12" s="358"/>
      <c r="VG12" s="358"/>
      <c r="VH12" s="358"/>
      <c r="VI12" s="358"/>
      <c r="VJ12" s="358"/>
      <c r="VK12" s="358"/>
      <c r="VL12" s="358"/>
      <c r="VM12" s="358"/>
      <c r="VN12" s="358"/>
      <c r="VO12" s="358"/>
      <c r="VP12" s="358"/>
      <c r="VQ12" s="358"/>
      <c r="VR12" s="358"/>
      <c r="VS12" s="358"/>
      <c r="VT12" s="358"/>
      <c r="VU12" s="358"/>
      <c r="VV12" s="358"/>
      <c r="VW12" s="358"/>
      <c r="VX12" s="358"/>
      <c r="VY12" s="358"/>
      <c r="VZ12" s="358"/>
      <c r="WA12" s="358"/>
      <c r="WB12" s="358"/>
      <c r="WC12" s="358"/>
      <c r="WD12" s="358"/>
      <c r="WE12" s="358"/>
      <c r="WF12" s="358"/>
      <c r="WG12" s="358"/>
      <c r="WH12" s="358"/>
      <c r="WI12" s="358"/>
      <c r="WJ12" s="358"/>
      <c r="WK12" s="358"/>
      <c r="WL12" s="358"/>
      <c r="WM12" s="358"/>
      <c r="WN12" s="358"/>
      <c r="WO12" s="358"/>
      <c r="WP12" s="358"/>
      <c r="WQ12" s="358"/>
      <c r="WR12" s="358"/>
      <c r="WS12" s="358"/>
      <c r="WT12" s="358"/>
      <c r="WU12" s="358"/>
      <c r="WV12" s="358"/>
      <c r="WW12" s="358"/>
      <c r="WX12" s="358"/>
      <c r="WY12" s="358"/>
      <c r="WZ12" s="358"/>
      <c r="XA12" s="358"/>
      <c r="XB12" s="358"/>
      <c r="XC12" s="358"/>
      <c r="XD12" s="358"/>
      <c r="XE12" s="358"/>
      <c r="XF12" s="358"/>
      <c r="XG12" s="358"/>
      <c r="XH12" s="358"/>
      <c r="XI12" s="358"/>
      <c r="XJ12" s="358"/>
      <c r="XK12" s="358"/>
      <c r="XL12" s="358"/>
      <c r="XM12" s="358"/>
      <c r="XN12" s="358"/>
      <c r="XO12" s="358"/>
      <c r="XP12" s="358"/>
      <c r="XQ12" s="358"/>
      <c r="XR12" s="358"/>
      <c r="XS12" s="358"/>
      <c r="XT12" s="358"/>
      <c r="XU12" s="358"/>
      <c r="XV12" s="358"/>
      <c r="XW12" s="358"/>
      <c r="XX12" s="358"/>
      <c r="XY12" s="358"/>
      <c r="XZ12" s="358"/>
      <c r="YA12" s="358"/>
      <c r="YB12" s="358"/>
      <c r="YC12" s="358"/>
      <c r="YD12" s="358"/>
      <c r="YE12" s="358"/>
      <c r="YF12" s="358"/>
      <c r="YG12" s="358"/>
      <c r="YH12" s="358"/>
      <c r="YI12" s="358"/>
      <c r="YJ12" s="358"/>
      <c r="YK12" s="358"/>
      <c r="YL12" s="358"/>
      <c r="YM12" s="358"/>
      <c r="YN12" s="358"/>
      <c r="YO12" s="358"/>
      <c r="YP12" s="358"/>
      <c r="YQ12" s="358"/>
      <c r="YR12" s="358"/>
      <c r="YS12" s="358"/>
      <c r="YT12" s="358"/>
      <c r="YU12" s="358"/>
      <c r="YV12" s="358"/>
      <c r="YW12" s="358"/>
      <c r="YX12" s="358"/>
      <c r="YY12" s="358"/>
      <c r="YZ12" s="358"/>
      <c r="ZA12" s="358"/>
      <c r="ZB12" s="358"/>
      <c r="ZC12" s="358"/>
      <c r="ZD12" s="358"/>
      <c r="ZE12" s="358"/>
      <c r="ZF12" s="358"/>
      <c r="ZG12" s="358"/>
      <c r="ZH12" s="358"/>
      <c r="ZI12" s="358"/>
      <c r="ZJ12" s="358"/>
      <c r="ZK12" s="358"/>
      <c r="ZL12" s="358"/>
      <c r="ZM12" s="358"/>
      <c r="ZN12" s="358"/>
      <c r="ZO12" s="358"/>
      <c r="ZP12" s="358"/>
      <c r="ZQ12" s="358"/>
      <c r="ZR12" s="358"/>
      <c r="ZS12" s="358"/>
      <c r="ZT12" s="358"/>
      <c r="ZU12" s="358"/>
      <c r="ZV12" s="358"/>
      <c r="ZW12" s="358"/>
      <c r="ZX12" s="358"/>
      <c r="ZY12" s="358"/>
      <c r="ZZ12" s="358"/>
      <c r="AAA12" s="358"/>
      <c r="AAB12" s="358"/>
      <c r="AAC12" s="358"/>
      <c r="AAD12" s="358"/>
      <c r="AAE12" s="358"/>
      <c r="AAF12" s="358"/>
      <c r="AAG12" s="358"/>
      <c r="AAH12" s="358"/>
      <c r="AAI12" s="358"/>
      <c r="AAJ12" s="358"/>
      <c r="AAK12" s="358"/>
      <c r="AAL12" s="358"/>
      <c r="AAM12" s="358"/>
      <c r="AAN12" s="358"/>
      <c r="AAO12" s="358"/>
      <c r="AAP12" s="358"/>
      <c r="AAQ12" s="358"/>
      <c r="AAR12" s="358"/>
      <c r="AAS12" s="358"/>
      <c r="AAT12" s="358"/>
      <c r="AAU12" s="358"/>
      <c r="AAV12" s="358"/>
      <c r="AAW12" s="358"/>
      <c r="AAX12" s="358"/>
      <c r="AAY12" s="358"/>
      <c r="AAZ12" s="358"/>
      <c r="ABA12" s="358"/>
      <c r="ABB12" s="358"/>
      <c r="ABC12" s="358"/>
      <c r="ABD12" s="358"/>
      <c r="ABE12" s="358"/>
      <c r="ABF12" s="358"/>
      <c r="ABG12" s="358"/>
      <c r="ABH12" s="358"/>
      <c r="ABI12" s="358"/>
      <c r="ABJ12" s="358"/>
      <c r="ABK12" s="358"/>
      <c r="ABL12" s="358"/>
      <c r="ABM12" s="358"/>
      <c r="ABN12" s="358"/>
      <c r="ABO12" s="358"/>
      <c r="ABP12" s="358"/>
      <c r="ABQ12" s="358"/>
      <c r="ABR12" s="358"/>
      <c r="ABS12" s="358"/>
      <c r="ABT12" s="358"/>
      <c r="ABU12" s="358"/>
      <c r="ABV12" s="358"/>
      <c r="ABW12" s="358"/>
      <c r="ABX12" s="358"/>
      <c r="ABY12" s="358"/>
      <c r="ABZ12" s="358"/>
      <c r="ACA12" s="358"/>
      <c r="ACB12" s="358"/>
      <c r="ACC12" s="358"/>
      <c r="ACD12" s="358"/>
      <c r="ACE12" s="358"/>
      <c r="ACF12" s="358"/>
      <c r="ACG12" s="358"/>
      <c r="ACH12" s="358"/>
      <c r="ACI12" s="358"/>
      <c r="ACJ12" s="358"/>
      <c r="ACK12" s="358"/>
      <c r="ACL12" s="358"/>
      <c r="ACM12" s="358"/>
      <c r="ACN12" s="358"/>
      <c r="ACO12" s="358"/>
      <c r="ACP12" s="358"/>
      <c r="ACQ12" s="358"/>
      <c r="ACR12" s="358"/>
      <c r="ACS12" s="358"/>
      <c r="ACT12" s="358"/>
      <c r="ACU12" s="358"/>
      <c r="ACV12" s="358"/>
      <c r="ACW12" s="358"/>
      <c r="ACX12" s="358"/>
      <c r="ACY12" s="358"/>
      <c r="ACZ12" s="358"/>
      <c r="ADA12" s="358"/>
      <c r="ADB12" s="358"/>
      <c r="ADC12" s="358"/>
      <c r="ADD12" s="358"/>
      <c r="ADE12" s="358"/>
      <c r="ADF12" s="358"/>
      <c r="ADG12" s="358"/>
      <c r="ADH12" s="358"/>
      <c r="ADI12" s="358"/>
      <c r="ADJ12" s="358"/>
      <c r="ADK12" s="358"/>
      <c r="ADL12" s="358"/>
      <c r="ADM12" s="358"/>
      <c r="ADN12" s="358"/>
      <c r="ADO12" s="358"/>
      <c r="ADP12" s="358"/>
      <c r="ADQ12" s="358"/>
      <c r="ADR12" s="358"/>
      <c r="ADS12" s="358"/>
      <c r="ADT12" s="358"/>
      <c r="ADU12" s="358"/>
      <c r="ADV12" s="358"/>
      <c r="ADW12" s="358"/>
      <c r="ADX12" s="358"/>
      <c r="ADY12" s="358"/>
      <c r="ADZ12" s="358"/>
      <c r="AEA12" s="358"/>
      <c r="AEB12" s="358"/>
      <c r="AEC12" s="358"/>
      <c r="AED12" s="358"/>
      <c r="AEE12" s="358"/>
      <c r="AEF12" s="358"/>
      <c r="AEG12" s="358"/>
      <c r="AEH12" s="358"/>
      <c r="AEI12" s="358"/>
      <c r="AEJ12" s="358"/>
      <c r="AEK12" s="358"/>
      <c r="AEL12" s="358"/>
      <c r="AEM12" s="358"/>
      <c r="AEN12" s="358"/>
      <c r="AEO12" s="358"/>
      <c r="AEP12" s="358"/>
      <c r="AEQ12" s="358"/>
      <c r="AER12" s="358"/>
      <c r="AES12" s="358"/>
      <c r="AET12" s="358"/>
      <c r="AEU12" s="358"/>
      <c r="AEV12" s="358"/>
      <c r="AEW12" s="358"/>
      <c r="AEX12" s="358"/>
      <c r="AEY12" s="358"/>
      <c r="AEZ12" s="358"/>
      <c r="AFA12" s="358"/>
      <c r="AFB12" s="358"/>
      <c r="AFC12" s="358"/>
      <c r="AFD12" s="358"/>
      <c r="AFE12" s="358"/>
      <c r="AFF12" s="358"/>
      <c r="AFG12" s="358"/>
      <c r="AFH12" s="358"/>
      <c r="AFI12" s="358"/>
      <c r="AFJ12" s="358"/>
      <c r="AFK12" s="358"/>
      <c r="AFL12" s="358"/>
      <c r="AFM12" s="358"/>
      <c r="AFN12" s="358"/>
      <c r="AFO12" s="358"/>
      <c r="AFP12" s="358"/>
      <c r="AFQ12" s="358"/>
      <c r="AFR12" s="358"/>
      <c r="AFS12" s="358"/>
      <c r="AFT12" s="358"/>
      <c r="AFU12" s="358"/>
      <c r="AFV12" s="358"/>
      <c r="AFW12" s="358"/>
      <c r="AFX12" s="358"/>
      <c r="AFY12" s="358"/>
      <c r="AFZ12" s="358"/>
      <c r="AGA12" s="358"/>
      <c r="AGB12" s="358"/>
      <c r="AGC12" s="358"/>
      <c r="AGD12" s="358"/>
      <c r="AGE12" s="358"/>
      <c r="AGF12" s="358"/>
      <c r="AGG12" s="358"/>
      <c r="AGH12" s="358"/>
      <c r="AGI12" s="358"/>
      <c r="AGJ12" s="358"/>
      <c r="AGK12" s="358"/>
      <c r="AGL12" s="358"/>
      <c r="AGM12" s="358"/>
      <c r="AGN12" s="358"/>
      <c r="AGO12" s="358"/>
      <c r="AGP12" s="358"/>
      <c r="AGQ12" s="358"/>
      <c r="AGR12" s="358"/>
      <c r="AGS12" s="358"/>
      <c r="AGT12" s="358"/>
      <c r="AGU12" s="358"/>
      <c r="AGV12" s="358"/>
      <c r="AGW12" s="358"/>
      <c r="AGX12" s="358"/>
      <c r="AGY12" s="358"/>
      <c r="AGZ12" s="358"/>
      <c r="AHA12" s="358"/>
      <c r="AHB12" s="358"/>
      <c r="AHC12" s="358"/>
      <c r="AHD12" s="358"/>
      <c r="AHE12" s="358"/>
      <c r="AHF12" s="358"/>
      <c r="AHG12" s="358"/>
      <c r="AHH12" s="358"/>
      <c r="AHI12" s="358"/>
      <c r="AHJ12" s="358"/>
      <c r="AHK12" s="358"/>
      <c r="AHL12" s="358"/>
      <c r="AHM12" s="358"/>
      <c r="AHN12" s="358"/>
      <c r="AHO12" s="358"/>
      <c r="AHP12" s="358"/>
      <c r="AHQ12" s="358"/>
      <c r="AHR12" s="358"/>
      <c r="AHS12" s="358"/>
      <c r="AHT12" s="358"/>
      <c r="AHU12" s="358"/>
      <c r="AHV12" s="358"/>
      <c r="AHW12" s="358"/>
      <c r="AHX12" s="358"/>
      <c r="AHY12" s="358"/>
      <c r="AHZ12" s="358"/>
      <c r="AIA12" s="358"/>
      <c r="AIB12" s="358"/>
      <c r="AIC12" s="358"/>
      <c r="AID12" s="358"/>
      <c r="AIE12" s="358"/>
      <c r="AIF12" s="358"/>
      <c r="AIG12" s="358"/>
      <c r="AIH12" s="358"/>
      <c r="AII12" s="358"/>
      <c r="AIJ12" s="358"/>
      <c r="AIK12" s="358"/>
      <c r="AIL12" s="358"/>
      <c r="AIM12" s="358"/>
      <c r="AIN12" s="358"/>
      <c r="AIO12" s="358"/>
      <c r="AIP12" s="358"/>
      <c r="AIQ12" s="358"/>
      <c r="AIR12" s="358"/>
      <c r="AIS12" s="358"/>
      <c r="AIT12" s="358"/>
      <c r="AIU12" s="358"/>
      <c r="AIV12" s="358"/>
      <c r="AIW12" s="358"/>
      <c r="AIX12" s="358"/>
      <c r="AIY12" s="358"/>
      <c r="AIZ12" s="358"/>
      <c r="AJA12" s="358"/>
      <c r="AJB12" s="358"/>
      <c r="AJC12" s="358"/>
      <c r="AJD12" s="358"/>
      <c r="AJE12" s="358"/>
      <c r="AJF12" s="358"/>
      <c r="AJG12" s="358"/>
      <c r="AJH12" s="358"/>
      <c r="AJI12" s="358"/>
      <c r="AJJ12" s="358"/>
      <c r="AJK12" s="358"/>
      <c r="AJL12" s="358"/>
      <c r="AJM12" s="358"/>
      <c r="AJN12" s="358"/>
      <c r="AJO12" s="358"/>
      <c r="AJP12" s="358"/>
      <c r="AJQ12" s="358"/>
      <c r="AJR12" s="358"/>
      <c r="AJS12" s="358"/>
      <c r="AJT12" s="358"/>
      <c r="AJU12" s="358"/>
      <c r="AJV12" s="358"/>
      <c r="AJW12" s="358"/>
      <c r="AJX12" s="358"/>
      <c r="AJY12" s="358"/>
      <c r="AJZ12" s="358"/>
      <c r="AKA12" s="358"/>
      <c r="AKB12" s="358"/>
      <c r="AKC12" s="358"/>
      <c r="AKD12" s="358"/>
      <c r="AKE12" s="358"/>
      <c r="AKF12" s="358"/>
      <c r="AKG12" s="358"/>
      <c r="AKH12" s="358"/>
      <c r="AKI12" s="358"/>
      <c r="AKJ12" s="358"/>
      <c r="AKK12" s="358"/>
      <c r="AKL12" s="358"/>
      <c r="AKM12" s="358"/>
      <c r="AKN12" s="358"/>
      <c r="AKO12" s="358"/>
      <c r="AKP12" s="358"/>
      <c r="AKQ12" s="358"/>
      <c r="AKR12" s="358"/>
      <c r="AKS12" s="358"/>
      <c r="AKT12" s="358"/>
      <c r="AKU12" s="358"/>
      <c r="AKV12" s="358"/>
      <c r="AKW12" s="358"/>
      <c r="AKX12" s="358"/>
      <c r="AKY12" s="358"/>
      <c r="AKZ12" s="358"/>
      <c r="ALA12" s="358"/>
      <c r="ALB12" s="358"/>
      <c r="ALC12" s="358"/>
      <c r="ALD12" s="358"/>
      <c r="ALE12" s="358"/>
      <c r="ALF12" s="358"/>
      <c r="ALG12" s="358"/>
      <c r="ALH12" s="358"/>
      <c r="ALI12" s="358"/>
      <c r="ALJ12" s="358"/>
      <c r="ALK12" s="358"/>
      <c r="ALL12" s="358"/>
      <c r="ALM12" s="358"/>
      <c r="ALN12" s="358"/>
      <c r="ALO12" s="358"/>
      <c r="ALP12" s="358"/>
      <c r="ALQ12" s="358"/>
      <c r="ALR12" s="358"/>
      <c r="ALS12" s="358"/>
      <c r="ALT12" s="358"/>
      <c r="ALU12" s="358"/>
      <c r="ALV12" s="358"/>
      <c r="ALW12" s="358"/>
      <c r="ALX12" s="358"/>
      <c r="ALY12" s="358"/>
      <c r="ALZ12" s="358"/>
      <c r="AMA12" s="358"/>
      <c r="AMB12" s="358"/>
      <c r="AMC12" s="358"/>
      <c r="AMD12" s="358"/>
      <c r="AME12" s="358"/>
      <c r="AMF12" s="358"/>
      <c r="AMG12" s="358"/>
      <c r="AMH12" s="359"/>
      <c r="AMI12" s="359"/>
      <c r="AMJ12" s="359"/>
      <c r="AMK12" s="359"/>
    </row>
    <row r="13" spans="1:1025" s="360" customFormat="1" ht="15.6">
      <c r="A13" s="364" t="s">
        <v>490</v>
      </c>
      <c r="B13" s="365">
        <v>4</v>
      </c>
      <c r="C13" s="366">
        <v>46.6</v>
      </c>
      <c r="D13" s="366">
        <v>46</v>
      </c>
      <c r="E13" s="366">
        <v>45</v>
      </c>
      <c r="F13" s="366">
        <v>45.87</v>
      </c>
      <c r="G13" s="367">
        <f t="shared" ref="G13:G14" si="1">F13*B13</f>
        <v>183.48</v>
      </c>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c r="IW13" s="358"/>
      <c r="IX13" s="358"/>
      <c r="IY13" s="358"/>
      <c r="IZ13" s="358"/>
      <c r="JA13" s="358"/>
      <c r="JB13" s="358"/>
      <c r="JC13" s="358"/>
      <c r="JD13" s="358"/>
      <c r="JE13" s="358"/>
      <c r="JF13" s="358"/>
      <c r="JG13" s="358"/>
      <c r="JH13" s="358"/>
      <c r="JI13" s="358"/>
      <c r="JJ13" s="358"/>
      <c r="JK13" s="358"/>
      <c r="JL13" s="358"/>
      <c r="JM13" s="358"/>
      <c r="JN13" s="358"/>
      <c r="JO13" s="358"/>
      <c r="JP13" s="358"/>
      <c r="JQ13" s="358"/>
      <c r="JR13" s="358"/>
      <c r="JS13" s="358"/>
      <c r="JT13" s="358"/>
      <c r="JU13" s="358"/>
      <c r="JV13" s="358"/>
      <c r="JW13" s="358"/>
      <c r="JX13" s="358"/>
      <c r="JY13" s="358"/>
      <c r="JZ13" s="358"/>
      <c r="KA13" s="358"/>
      <c r="KB13" s="358"/>
      <c r="KC13" s="358"/>
      <c r="KD13" s="358"/>
      <c r="KE13" s="358"/>
      <c r="KF13" s="358"/>
      <c r="KG13" s="358"/>
      <c r="KH13" s="358"/>
      <c r="KI13" s="358"/>
      <c r="KJ13" s="358"/>
      <c r="KK13" s="358"/>
      <c r="KL13" s="358"/>
      <c r="KM13" s="358"/>
      <c r="KN13" s="358"/>
      <c r="KO13" s="358"/>
      <c r="KP13" s="358"/>
      <c r="KQ13" s="358"/>
      <c r="KR13" s="358"/>
      <c r="KS13" s="358"/>
      <c r="KT13" s="358"/>
      <c r="KU13" s="358"/>
      <c r="KV13" s="358"/>
      <c r="KW13" s="358"/>
      <c r="KX13" s="358"/>
      <c r="KY13" s="358"/>
      <c r="KZ13" s="358"/>
      <c r="LA13" s="358"/>
      <c r="LB13" s="358"/>
      <c r="LC13" s="358"/>
      <c r="LD13" s="358"/>
      <c r="LE13" s="358"/>
      <c r="LF13" s="358"/>
      <c r="LG13" s="358"/>
      <c r="LH13" s="358"/>
      <c r="LI13" s="358"/>
      <c r="LJ13" s="358"/>
      <c r="LK13" s="358"/>
      <c r="LL13" s="358"/>
      <c r="LM13" s="358"/>
      <c r="LN13" s="358"/>
      <c r="LO13" s="358"/>
      <c r="LP13" s="358"/>
      <c r="LQ13" s="358"/>
      <c r="LR13" s="358"/>
      <c r="LS13" s="358"/>
      <c r="LT13" s="358"/>
      <c r="LU13" s="358"/>
      <c r="LV13" s="358"/>
      <c r="LW13" s="358"/>
      <c r="LX13" s="358"/>
      <c r="LY13" s="358"/>
      <c r="LZ13" s="358"/>
      <c r="MA13" s="358"/>
      <c r="MB13" s="358"/>
      <c r="MC13" s="358"/>
      <c r="MD13" s="358"/>
      <c r="ME13" s="358"/>
      <c r="MF13" s="358"/>
      <c r="MG13" s="358"/>
      <c r="MH13" s="358"/>
      <c r="MI13" s="358"/>
      <c r="MJ13" s="358"/>
      <c r="MK13" s="358"/>
      <c r="ML13" s="358"/>
      <c r="MM13" s="358"/>
      <c r="MN13" s="358"/>
      <c r="MO13" s="358"/>
      <c r="MP13" s="358"/>
      <c r="MQ13" s="358"/>
      <c r="MR13" s="358"/>
      <c r="MS13" s="358"/>
      <c r="MT13" s="358"/>
      <c r="MU13" s="358"/>
      <c r="MV13" s="358"/>
      <c r="MW13" s="358"/>
      <c r="MX13" s="358"/>
      <c r="MY13" s="358"/>
      <c r="MZ13" s="358"/>
      <c r="NA13" s="358"/>
      <c r="NB13" s="358"/>
      <c r="NC13" s="358"/>
      <c r="ND13" s="358"/>
      <c r="NE13" s="358"/>
      <c r="NF13" s="358"/>
      <c r="NG13" s="358"/>
      <c r="NH13" s="358"/>
      <c r="NI13" s="358"/>
      <c r="NJ13" s="358"/>
      <c r="NK13" s="358"/>
      <c r="NL13" s="358"/>
      <c r="NM13" s="358"/>
      <c r="NN13" s="358"/>
      <c r="NO13" s="358"/>
      <c r="NP13" s="358"/>
      <c r="NQ13" s="358"/>
      <c r="NR13" s="358"/>
      <c r="NS13" s="358"/>
      <c r="NT13" s="358"/>
      <c r="NU13" s="358"/>
      <c r="NV13" s="358"/>
      <c r="NW13" s="358"/>
      <c r="NX13" s="358"/>
      <c r="NY13" s="358"/>
      <c r="NZ13" s="358"/>
      <c r="OA13" s="358"/>
      <c r="OB13" s="358"/>
      <c r="OC13" s="358"/>
      <c r="OD13" s="358"/>
      <c r="OE13" s="358"/>
      <c r="OF13" s="358"/>
      <c r="OG13" s="358"/>
      <c r="OH13" s="358"/>
      <c r="OI13" s="358"/>
      <c r="OJ13" s="358"/>
      <c r="OK13" s="358"/>
      <c r="OL13" s="358"/>
      <c r="OM13" s="358"/>
      <c r="ON13" s="358"/>
      <c r="OO13" s="358"/>
      <c r="OP13" s="358"/>
      <c r="OQ13" s="358"/>
      <c r="OR13" s="358"/>
      <c r="OS13" s="358"/>
      <c r="OT13" s="358"/>
      <c r="OU13" s="358"/>
      <c r="OV13" s="358"/>
      <c r="OW13" s="358"/>
      <c r="OX13" s="358"/>
      <c r="OY13" s="358"/>
      <c r="OZ13" s="358"/>
      <c r="PA13" s="358"/>
      <c r="PB13" s="358"/>
      <c r="PC13" s="358"/>
      <c r="PD13" s="358"/>
      <c r="PE13" s="358"/>
      <c r="PF13" s="358"/>
      <c r="PG13" s="358"/>
      <c r="PH13" s="358"/>
      <c r="PI13" s="358"/>
      <c r="PJ13" s="358"/>
      <c r="PK13" s="358"/>
      <c r="PL13" s="358"/>
      <c r="PM13" s="358"/>
      <c r="PN13" s="358"/>
      <c r="PO13" s="358"/>
      <c r="PP13" s="358"/>
      <c r="PQ13" s="358"/>
      <c r="PR13" s="358"/>
      <c r="PS13" s="358"/>
      <c r="PT13" s="358"/>
      <c r="PU13" s="358"/>
      <c r="PV13" s="358"/>
      <c r="PW13" s="358"/>
      <c r="PX13" s="358"/>
      <c r="PY13" s="358"/>
      <c r="PZ13" s="358"/>
      <c r="QA13" s="358"/>
      <c r="QB13" s="358"/>
      <c r="QC13" s="358"/>
      <c r="QD13" s="358"/>
      <c r="QE13" s="358"/>
      <c r="QF13" s="358"/>
      <c r="QG13" s="358"/>
      <c r="QH13" s="358"/>
      <c r="QI13" s="358"/>
      <c r="QJ13" s="358"/>
      <c r="QK13" s="358"/>
      <c r="QL13" s="358"/>
      <c r="QM13" s="358"/>
      <c r="QN13" s="358"/>
      <c r="QO13" s="358"/>
      <c r="QP13" s="358"/>
      <c r="QQ13" s="358"/>
      <c r="QR13" s="358"/>
      <c r="QS13" s="358"/>
      <c r="QT13" s="358"/>
      <c r="QU13" s="358"/>
      <c r="QV13" s="358"/>
      <c r="QW13" s="358"/>
      <c r="QX13" s="358"/>
      <c r="QY13" s="358"/>
      <c r="QZ13" s="358"/>
      <c r="RA13" s="358"/>
      <c r="RB13" s="358"/>
      <c r="RC13" s="358"/>
      <c r="RD13" s="358"/>
      <c r="RE13" s="358"/>
      <c r="RF13" s="358"/>
      <c r="RG13" s="358"/>
      <c r="RH13" s="358"/>
      <c r="RI13" s="358"/>
      <c r="RJ13" s="358"/>
      <c r="RK13" s="358"/>
      <c r="RL13" s="358"/>
      <c r="RM13" s="358"/>
      <c r="RN13" s="358"/>
      <c r="RO13" s="358"/>
      <c r="RP13" s="358"/>
      <c r="RQ13" s="358"/>
      <c r="RR13" s="358"/>
      <c r="RS13" s="358"/>
      <c r="RT13" s="358"/>
      <c r="RU13" s="358"/>
      <c r="RV13" s="358"/>
      <c r="RW13" s="358"/>
      <c r="RX13" s="358"/>
      <c r="RY13" s="358"/>
      <c r="RZ13" s="358"/>
      <c r="SA13" s="358"/>
      <c r="SB13" s="358"/>
      <c r="SC13" s="358"/>
      <c r="SD13" s="358"/>
      <c r="SE13" s="358"/>
      <c r="SF13" s="358"/>
      <c r="SG13" s="358"/>
      <c r="SH13" s="358"/>
      <c r="SI13" s="358"/>
      <c r="SJ13" s="358"/>
      <c r="SK13" s="358"/>
      <c r="SL13" s="358"/>
      <c r="SM13" s="358"/>
      <c r="SN13" s="358"/>
      <c r="SO13" s="358"/>
      <c r="SP13" s="358"/>
      <c r="SQ13" s="358"/>
      <c r="SR13" s="358"/>
      <c r="SS13" s="358"/>
      <c r="ST13" s="358"/>
      <c r="SU13" s="358"/>
      <c r="SV13" s="358"/>
      <c r="SW13" s="358"/>
      <c r="SX13" s="358"/>
      <c r="SY13" s="358"/>
      <c r="SZ13" s="358"/>
      <c r="TA13" s="358"/>
      <c r="TB13" s="358"/>
      <c r="TC13" s="358"/>
      <c r="TD13" s="358"/>
      <c r="TE13" s="358"/>
      <c r="TF13" s="358"/>
      <c r="TG13" s="358"/>
      <c r="TH13" s="358"/>
      <c r="TI13" s="358"/>
      <c r="TJ13" s="358"/>
      <c r="TK13" s="358"/>
      <c r="TL13" s="358"/>
      <c r="TM13" s="358"/>
      <c r="TN13" s="358"/>
      <c r="TO13" s="358"/>
      <c r="TP13" s="358"/>
      <c r="TQ13" s="358"/>
      <c r="TR13" s="358"/>
      <c r="TS13" s="358"/>
      <c r="TT13" s="358"/>
      <c r="TU13" s="358"/>
      <c r="TV13" s="358"/>
      <c r="TW13" s="358"/>
      <c r="TX13" s="358"/>
      <c r="TY13" s="358"/>
      <c r="TZ13" s="358"/>
      <c r="UA13" s="358"/>
      <c r="UB13" s="358"/>
      <c r="UC13" s="358"/>
      <c r="UD13" s="358"/>
      <c r="UE13" s="358"/>
      <c r="UF13" s="358"/>
      <c r="UG13" s="358"/>
      <c r="UH13" s="358"/>
      <c r="UI13" s="358"/>
      <c r="UJ13" s="358"/>
      <c r="UK13" s="358"/>
      <c r="UL13" s="358"/>
      <c r="UM13" s="358"/>
      <c r="UN13" s="358"/>
      <c r="UO13" s="358"/>
      <c r="UP13" s="358"/>
      <c r="UQ13" s="358"/>
      <c r="UR13" s="358"/>
      <c r="US13" s="358"/>
      <c r="UT13" s="358"/>
      <c r="UU13" s="358"/>
      <c r="UV13" s="358"/>
      <c r="UW13" s="358"/>
      <c r="UX13" s="358"/>
      <c r="UY13" s="358"/>
      <c r="UZ13" s="358"/>
      <c r="VA13" s="358"/>
      <c r="VB13" s="358"/>
      <c r="VC13" s="358"/>
      <c r="VD13" s="358"/>
      <c r="VE13" s="358"/>
      <c r="VF13" s="358"/>
      <c r="VG13" s="358"/>
      <c r="VH13" s="358"/>
      <c r="VI13" s="358"/>
      <c r="VJ13" s="358"/>
      <c r="VK13" s="358"/>
      <c r="VL13" s="358"/>
      <c r="VM13" s="358"/>
      <c r="VN13" s="358"/>
      <c r="VO13" s="358"/>
      <c r="VP13" s="358"/>
      <c r="VQ13" s="358"/>
      <c r="VR13" s="358"/>
      <c r="VS13" s="358"/>
      <c r="VT13" s="358"/>
      <c r="VU13" s="358"/>
      <c r="VV13" s="358"/>
      <c r="VW13" s="358"/>
      <c r="VX13" s="358"/>
      <c r="VY13" s="358"/>
      <c r="VZ13" s="358"/>
      <c r="WA13" s="358"/>
      <c r="WB13" s="358"/>
      <c r="WC13" s="358"/>
      <c r="WD13" s="358"/>
      <c r="WE13" s="358"/>
      <c r="WF13" s="358"/>
      <c r="WG13" s="358"/>
      <c r="WH13" s="358"/>
      <c r="WI13" s="358"/>
      <c r="WJ13" s="358"/>
      <c r="WK13" s="358"/>
      <c r="WL13" s="358"/>
      <c r="WM13" s="358"/>
      <c r="WN13" s="358"/>
      <c r="WO13" s="358"/>
      <c r="WP13" s="358"/>
      <c r="WQ13" s="358"/>
      <c r="WR13" s="358"/>
      <c r="WS13" s="358"/>
      <c r="WT13" s="358"/>
      <c r="WU13" s="358"/>
      <c r="WV13" s="358"/>
      <c r="WW13" s="358"/>
      <c r="WX13" s="358"/>
      <c r="WY13" s="358"/>
      <c r="WZ13" s="358"/>
      <c r="XA13" s="358"/>
      <c r="XB13" s="358"/>
      <c r="XC13" s="358"/>
      <c r="XD13" s="358"/>
      <c r="XE13" s="358"/>
      <c r="XF13" s="358"/>
      <c r="XG13" s="358"/>
      <c r="XH13" s="358"/>
      <c r="XI13" s="358"/>
      <c r="XJ13" s="358"/>
      <c r="XK13" s="358"/>
      <c r="XL13" s="358"/>
      <c r="XM13" s="358"/>
      <c r="XN13" s="358"/>
      <c r="XO13" s="358"/>
      <c r="XP13" s="358"/>
      <c r="XQ13" s="358"/>
      <c r="XR13" s="358"/>
      <c r="XS13" s="358"/>
      <c r="XT13" s="358"/>
      <c r="XU13" s="358"/>
      <c r="XV13" s="358"/>
      <c r="XW13" s="358"/>
      <c r="XX13" s="358"/>
      <c r="XY13" s="358"/>
      <c r="XZ13" s="358"/>
      <c r="YA13" s="358"/>
      <c r="YB13" s="358"/>
      <c r="YC13" s="358"/>
      <c r="YD13" s="358"/>
      <c r="YE13" s="358"/>
      <c r="YF13" s="358"/>
      <c r="YG13" s="358"/>
      <c r="YH13" s="358"/>
      <c r="YI13" s="358"/>
      <c r="YJ13" s="358"/>
      <c r="YK13" s="358"/>
      <c r="YL13" s="358"/>
      <c r="YM13" s="358"/>
      <c r="YN13" s="358"/>
      <c r="YO13" s="358"/>
      <c r="YP13" s="358"/>
      <c r="YQ13" s="358"/>
      <c r="YR13" s="358"/>
      <c r="YS13" s="358"/>
      <c r="YT13" s="358"/>
      <c r="YU13" s="358"/>
      <c r="YV13" s="358"/>
      <c r="YW13" s="358"/>
      <c r="YX13" s="358"/>
      <c r="YY13" s="358"/>
      <c r="YZ13" s="358"/>
      <c r="ZA13" s="358"/>
      <c r="ZB13" s="358"/>
      <c r="ZC13" s="358"/>
      <c r="ZD13" s="358"/>
      <c r="ZE13" s="358"/>
      <c r="ZF13" s="358"/>
      <c r="ZG13" s="358"/>
      <c r="ZH13" s="358"/>
      <c r="ZI13" s="358"/>
      <c r="ZJ13" s="358"/>
      <c r="ZK13" s="358"/>
      <c r="ZL13" s="358"/>
      <c r="ZM13" s="358"/>
      <c r="ZN13" s="358"/>
      <c r="ZO13" s="358"/>
      <c r="ZP13" s="358"/>
      <c r="ZQ13" s="358"/>
      <c r="ZR13" s="358"/>
      <c r="ZS13" s="358"/>
      <c r="ZT13" s="358"/>
      <c r="ZU13" s="358"/>
      <c r="ZV13" s="358"/>
      <c r="ZW13" s="358"/>
      <c r="ZX13" s="358"/>
      <c r="ZY13" s="358"/>
      <c r="ZZ13" s="358"/>
      <c r="AAA13" s="358"/>
      <c r="AAB13" s="358"/>
      <c r="AAC13" s="358"/>
      <c r="AAD13" s="358"/>
      <c r="AAE13" s="358"/>
      <c r="AAF13" s="358"/>
      <c r="AAG13" s="358"/>
      <c r="AAH13" s="358"/>
      <c r="AAI13" s="358"/>
      <c r="AAJ13" s="358"/>
      <c r="AAK13" s="358"/>
      <c r="AAL13" s="358"/>
      <c r="AAM13" s="358"/>
      <c r="AAN13" s="358"/>
      <c r="AAO13" s="358"/>
      <c r="AAP13" s="358"/>
      <c r="AAQ13" s="358"/>
      <c r="AAR13" s="358"/>
      <c r="AAS13" s="358"/>
      <c r="AAT13" s="358"/>
      <c r="AAU13" s="358"/>
      <c r="AAV13" s="358"/>
      <c r="AAW13" s="358"/>
      <c r="AAX13" s="358"/>
      <c r="AAY13" s="358"/>
      <c r="AAZ13" s="358"/>
      <c r="ABA13" s="358"/>
      <c r="ABB13" s="358"/>
      <c r="ABC13" s="358"/>
      <c r="ABD13" s="358"/>
      <c r="ABE13" s="358"/>
      <c r="ABF13" s="358"/>
      <c r="ABG13" s="358"/>
      <c r="ABH13" s="358"/>
      <c r="ABI13" s="358"/>
      <c r="ABJ13" s="358"/>
      <c r="ABK13" s="358"/>
      <c r="ABL13" s="358"/>
      <c r="ABM13" s="358"/>
      <c r="ABN13" s="358"/>
      <c r="ABO13" s="358"/>
      <c r="ABP13" s="358"/>
      <c r="ABQ13" s="358"/>
      <c r="ABR13" s="358"/>
      <c r="ABS13" s="358"/>
      <c r="ABT13" s="358"/>
      <c r="ABU13" s="358"/>
      <c r="ABV13" s="358"/>
      <c r="ABW13" s="358"/>
      <c r="ABX13" s="358"/>
      <c r="ABY13" s="358"/>
      <c r="ABZ13" s="358"/>
      <c r="ACA13" s="358"/>
      <c r="ACB13" s="358"/>
      <c r="ACC13" s="358"/>
      <c r="ACD13" s="358"/>
      <c r="ACE13" s="358"/>
      <c r="ACF13" s="358"/>
      <c r="ACG13" s="358"/>
      <c r="ACH13" s="358"/>
      <c r="ACI13" s="358"/>
      <c r="ACJ13" s="358"/>
      <c r="ACK13" s="358"/>
      <c r="ACL13" s="358"/>
      <c r="ACM13" s="358"/>
      <c r="ACN13" s="358"/>
      <c r="ACO13" s="358"/>
      <c r="ACP13" s="358"/>
      <c r="ACQ13" s="358"/>
      <c r="ACR13" s="358"/>
      <c r="ACS13" s="358"/>
      <c r="ACT13" s="358"/>
      <c r="ACU13" s="358"/>
      <c r="ACV13" s="358"/>
      <c r="ACW13" s="358"/>
      <c r="ACX13" s="358"/>
      <c r="ACY13" s="358"/>
      <c r="ACZ13" s="358"/>
      <c r="ADA13" s="358"/>
      <c r="ADB13" s="358"/>
      <c r="ADC13" s="358"/>
      <c r="ADD13" s="358"/>
      <c r="ADE13" s="358"/>
      <c r="ADF13" s="358"/>
      <c r="ADG13" s="358"/>
      <c r="ADH13" s="358"/>
      <c r="ADI13" s="358"/>
      <c r="ADJ13" s="358"/>
      <c r="ADK13" s="358"/>
      <c r="ADL13" s="358"/>
      <c r="ADM13" s="358"/>
      <c r="ADN13" s="358"/>
      <c r="ADO13" s="358"/>
      <c r="ADP13" s="358"/>
      <c r="ADQ13" s="358"/>
      <c r="ADR13" s="358"/>
      <c r="ADS13" s="358"/>
      <c r="ADT13" s="358"/>
      <c r="ADU13" s="358"/>
      <c r="ADV13" s="358"/>
      <c r="ADW13" s="358"/>
      <c r="ADX13" s="358"/>
      <c r="ADY13" s="358"/>
      <c r="ADZ13" s="358"/>
      <c r="AEA13" s="358"/>
      <c r="AEB13" s="358"/>
      <c r="AEC13" s="358"/>
      <c r="AED13" s="358"/>
      <c r="AEE13" s="358"/>
      <c r="AEF13" s="358"/>
      <c r="AEG13" s="358"/>
      <c r="AEH13" s="358"/>
      <c r="AEI13" s="358"/>
      <c r="AEJ13" s="358"/>
      <c r="AEK13" s="358"/>
      <c r="AEL13" s="358"/>
      <c r="AEM13" s="358"/>
      <c r="AEN13" s="358"/>
      <c r="AEO13" s="358"/>
      <c r="AEP13" s="358"/>
      <c r="AEQ13" s="358"/>
      <c r="AER13" s="358"/>
      <c r="AES13" s="358"/>
      <c r="AET13" s="358"/>
      <c r="AEU13" s="358"/>
      <c r="AEV13" s="358"/>
      <c r="AEW13" s="358"/>
      <c r="AEX13" s="358"/>
      <c r="AEY13" s="358"/>
      <c r="AEZ13" s="358"/>
      <c r="AFA13" s="358"/>
      <c r="AFB13" s="358"/>
      <c r="AFC13" s="358"/>
      <c r="AFD13" s="358"/>
      <c r="AFE13" s="358"/>
      <c r="AFF13" s="358"/>
      <c r="AFG13" s="358"/>
      <c r="AFH13" s="358"/>
      <c r="AFI13" s="358"/>
      <c r="AFJ13" s="358"/>
      <c r="AFK13" s="358"/>
      <c r="AFL13" s="358"/>
      <c r="AFM13" s="358"/>
      <c r="AFN13" s="358"/>
      <c r="AFO13" s="358"/>
      <c r="AFP13" s="358"/>
      <c r="AFQ13" s="358"/>
      <c r="AFR13" s="358"/>
      <c r="AFS13" s="358"/>
      <c r="AFT13" s="358"/>
      <c r="AFU13" s="358"/>
      <c r="AFV13" s="358"/>
      <c r="AFW13" s="358"/>
      <c r="AFX13" s="358"/>
      <c r="AFY13" s="358"/>
      <c r="AFZ13" s="358"/>
      <c r="AGA13" s="358"/>
      <c r="AGB13" s="358"/>
      <c r="AGC13" s="358"/>
      <c r="AGD13" s="358"/>
      <c r="AGE13" s="358"/>
      <c r="AGF13" s="358"/>
      <c r="AGG13" s="358"/>
      <c r="AGH13" s="358"/>
      <c r="AGI13" s="358"/>
      <c r="AGJ13" s="358"/>
      <c r="AGK13" s="358"/>
      <c r="AGL13" s="358"/>
      <c r="AGM13" s="358"/>
      <c r="AGN13" s="358"/>
      <c r="AGO13" s="358"/>
      <c r="AGP13" s="358"/>
      <c r="AGQ13" s="358"/>
      <c r="AGR13" s="358"/>
      <c r="AGS13" s="358"/>
      <c r="AGT13" s="358"/>
      <c r="AGU13" s="358"/>
      <c r="AGV13" s="358"/>
      <c r="AGW13" s="358"/>
      <c r="AGX13" s="358"/>
      <c r="AGY13" s="358"/>
      <c r="AGZ13" s="358"/>
      <c r="AHA13" s="358"/>
      <c r="AHB13" s="358"/>
      <c r="AHC13" s="358"/>
      <c r="AHD13" s="358"/>
      <c r="AHE13" s="358"/>
      <c r="AHF13" s="358"/>
      <c r="AHG13" s="358"/>
      <c r="AHH13" s="358"/>
      <c r="AHI13" s="358"/>
      <c r="AHJ13" s="358"/>
      <c r="AHK13" s="358"/>
      <c r="AHL13" s="358"/>
      <c r="AHM13" s="358"/>
      <c r="AHN13" s="358"/>
      <c r="AHO13" s="358"/>
      <c r="AHP13" s="358"/>
      <c r="AHQ13" s="358"/>
      <c r="AHR13" s="358"/>
      <c r="AHS13" s="358"/>
      <c r="AHT13" s="358"/>
      <c r="AHU13" s="358"/>
      <c r="AHV13" s="358"/>
      <c r="AHW13" s="358"/>
      <c r="AHX13" s="358"/>
      <c r="AHY13" s="358"/>
      <c r="AHZ13" s="358"/>
      <c r="AIA13" s="358"/>
      <c r="AIB13" s="358"/>
      <c r="AIC13" s="358"/>
      <c r="AID13" s="358"/>
      <c r="AIE13" s="358"/>
      <c r="AIF13" s="358"/>
      <c r="AIG13" s="358"/>
      <c r="AIH13" s="358"/>
      <c r="AII13" s="358"/>
      <c r="AIJ13" s="358"/>
      <c r="AIK13" s="358"/>
      <c r="AIL13" s="358"/>
      <c r="AIM13" s="358"/>
      <c r="AIN13" s="358"/>
      <c r="AIO13" s="358"/>
      <c r="AIP13" s="358"/>
      <c r="AIQ13" s="358"/>
      <c r="AIR13" s="358"/>
      <c r="AIS13" s="358"/>
      <c r="AIT13" s="358"/>
      <c r="AIU13" s="358"/>
      <c r="AIV13" s="358"/>
      <c r="AIW13" s="358"/>
      <c r="AIX13" s="358"/>
      <c r="AIY13" s="358"/>
      <c r="AIZ13" s="358"/>
      <c r="AJA13" s="358"/>
      <c r="AJB13" s="358"/>
      <c r="AJC13" s="358"/>
      <c r="AJD13" s="358"/>
      <c r="AJE13" s="358"/>
      <c r="AJF13" s="358"/>
      <c r="AJG13" s="358"/>
      <c r="AJH13" s="358"/>
      <c r="AJI13" s="358"/>
      <c r="AJJ13" s="358"/>
      <c r="AJK13" s="358"/>
      <c r="AJL13" s="358"/>
      <c r="AJM13" s="358"/>
      <c r="AJN13" s="358"/>
      <c r="AJO13" s="358"/>
      <c r="AJP13" s="358"/>
      <c r="AJQ13" s="358"/>
      <c r="AJR13" s="358"/>
      <c r="AJS13" s="358"/>
      <c r="AJT13" s="358"/>
      <c r="AJU13" s="358"/>
      <c r="AJV13" s="358"/>
      <c r="AJW13" s="358"/>
      <c r="AJX13" s="358"/>
      <c r="AJY13" s="358"/>
      <c r="AJZ13" s="358"/>
      <c r="AKA13" s="358"/>
      <c r="AKB13" s="358"/>
      <c r="AKC13" s="358"/>
      <c r="AKD13" s="358"/>
      <c r="AKE13" s="358"/>
      <c r="AKF13" s="358"/>
      <c r="AKG13" s="358"/>
      <c r="AKH13" s="358"/>
      <c r="AKI13" s="358"/>
      <c r="AKJ13" s="358"/>
      <c r="AKK13" s="358"/>
      <c r="AKL13" s="358"/>
      <c r="AKM13" s="358"/>
      <c r="AKN13" s="358"/>
      <c r="AKO13" s="358"/>
      <c r="AKP13" s="358"/>
      <c r="AKQ13" s="358"/>
      <c r="AKR13" s="358"/>
      <c r="AKS13" s="358"/>
      <c r="AKT13" s="358"/>
      <c r="AKU13" s="358"/>
      <c r="AKV13" s="358"/>
      <c r="AKW13" s="358"/>
      <c r="AKX13" s="358"/>
      <c r="AKY13" s="358"/>
      <c r="AKZ13" s="358"/>
      <c r="ALA13" s="358"/>
      <c r="ALB13" s="358"/>
      <c r="ALC13" s="358"/>
      <c r="ALD13" s="358"/>
      <c r="ALE13" s="358"/>
      <c r="ALF13" s="358"/>
      <c r="ALG13" s="358"/>
      <c r="ALH13" s="358"/>
      <c r="ALI13" s="358"/>
      <c r="ALJ13" s="358"/>
      <c r="ALK13" s="358"/>
      <c r="ALL13" s="358"/>
      <c r="ALM13" s="358"/>
      <c r="ALN13" s="358"/>
      <c r="ALO13" s="358"/>
      <c r="ALP13" s="358"/>
      <c r="ALQ13" s="358"/>
      <c r="ALR13" s="358"/>
      <c r="ALS13" s="358"/>
      <c r="ALT13" s="358"/>
      <c r="ALU13" s="358"/>
      <c r="ALV13" s="358"/>
      <c r="ALW13" s="358"/>
      <c r="ALX13" s="358"/>
      <c r="ALY13" s="358"/>
      <c r="ALZ13" s="358"/>
      <c r="AMA13" s="358"/>
      <c r="AMB13" s="358"/>
      <c r="AMC13" s="358"/>
      <c r="AMD13" s="358"/>
      <c r="AME13" s="358"/>
      <c r="AMF13" s="358"/>
      <c r="AMG13" s="358"/>
      <c r="AMH13" s="359"/>
      <c r="AMI13" s="359"/>
      <c r="AMJ13" s="359"/>
      <c r="AMK13" s="359"/>
    </row>
    <row r="14" spans="1:1025" s="360" customFormat="1" ht="15.6">
      <c r="A14" s="364" t="s">
        <v>491</v>
      </c>
      <c r="B14" s="365">
        <v>4</v>
      </c>
      <c r="C14" s="366">
        <v>21</v>
      </c>
      <c r="D14" s="366">
        <v>23.9</v>
      </c>
      <c r="E14" s="366">
        <v>19.899999999999999</v>
      </c>
      <c r="F14" s="366">
        <v>21.6</v>
      </c>
      <c r="G14" s="367">
        <f t="shared" si="1"/>
        <v>86.4</v>
      </c>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c r="AAA14" s="358"/>
      <c r="AAB14" s="358"/>
      <c r="AAC14" s="358"/>
      <c r="AAD14" s="358"/>
      <c r="AAE14" s="358"/>
      <c r="AAF14" s="358"/>
      <c r="AAG14" s="358"/>
      <c r="AAH14" s="358"/>
      <c r="AAI14" s="358"/>
      <c r="AAJ14" s="358"/>
      <c r="AAK14" s="358"/>
      <c r="AAL14" s="358"/>
      <c r="AAM14" s="358"/>
      <c r="AAN14" s="358"/>
      <c r="AAO14" s="358"/>
      <c r="AAP14" s="358"/>
      <c r="AAQ14" s="358"/>
      <c r="AAR14" s="358"/>
      <c r="AAS14" s="358"/>
      <c r="AAT14" s="358"/>
      <c r="AAU14" s="358"/>
      <c r="AAV14" s="358"/>
      <c r="AAW14" s="358"/>
      <c r="AAX14" s="358"/>
      <c r="AAY14" s="358"/>
      <c r="AAZ14" s="358"/>
      <c r="ABA14" s="358"/>
      <c r="ABB14" s="358"/>
      <c r="ABC14" s="358"/>
      <c r="ABD14" s="358"/>
      <c r="ABE14" s="358"/>
      <c r="ABF14" s="358"/>
      <c r="ABG14" s="358"/>
      <c r="ABH14" s="358"/>
      <c r="ABI14" s="358"/>
      <c r="ABJ14" s="358"/>
      <c r="ABK14" s="358"/>
      <c r="ABL14" s="358"/>
      <c r="ABM14" s="358"/>
      <c r="ABN14" s="358"/>
      <c r="ABO14" s="358"/>
      <c r="ABP14" s="358"/>
      <c r="ABQ14" s="358"/>
      <c r="ABR14" s="358"/>
      <c r="ABS14" s="358"/>
      <c r="ABT14" s="358"/>
      <c r="ABU14" s="358"/>
      <c r="ABV14" s="358"/>
      <c r="ABW14" s="358"/>
      <c r="ABX14" s="358"/>
      <c r="ABY14" s="358"/>
      <c r="ABZ14" s="358"/>
      <c r="ACA14" s="358"/>
      <c r="ACB14" s="358"/>
      <c r="ACC14" s="358"/>
      <c r="ACD14" s="358"/>
      <c r="ACE14" s="358"/>
      <c r="ACF14" s="358"/>
      <c r="ACG14" s="358"/>
      <c r="ACH14" s="358"/>
      <c r="ACI14" s="358"/>
      <c r="ACJ14" s="358"/>
      <c r="ACK14" s="358"/>
      <c r="ACL14" s="358"/>
      <c r="ACM14" s="358"/>
      <c r="ACN14" s="358"/>
      <c r="ACO14" s="358"/>
      <c r="ACP14" s="358"/>
      <c r="ACQ14" s="358"/>
      <c r="ACR14" s="358"/>
      <c r="ACS14" s="358"/>
      <c r="ACT14" s="358"/>
      <c r="ACU14" s="358"/>
      <c r="ACV14" s="358"/>
      <c r="ACW14" s="358"/>
      <c r="ACX14" s="358"/>
      <c r="ACY14" s="358"/>
      <c r="ACZ14" s="358"/>
      <c r="ADA14" s="358"/>
      <c r="ADB14" s="358"/>
      <c r="ADC14" s="358"/>
      <c r="ADD14" s="358"/>
      <c r="ADE14" s="358"/>
      <c r="ADF14" s="358"/>
      <c r="ADG14" s="358"/>
      <c r="ADH14" s="358"/>
      <c r="ADI14" s="358"/>
      <c r="ADJ14" s="358"/>
      <c r="ADK14" s="358"/>
      <c r="ADL14" s="358"/>
      <c r="ADM14" s="358"/>
      <c r="ADN14" s="358"/>
      <c r="ADO14" s="358"/>
      <c r="ADP14" s="358"/>
      <c r="ADQ14" s="358"/>
      <c r="ADR14" s="358"/>
      <c r="ADS14" s="358"/>
      <c r="ADT14" s="358"/>
      <c r="ADU14" s="358"/>
      <c r="ADV14" s="358"/>
      <c r="ADW14" s="358"/>
      <c r="ADX14" s="358"/>
      <c r="ADY14" s="358"/>
      <c r="ADZ14" s="358"/>
      <c r="AEA14" s="358"/>
      <c r="AEB14" s="358"/>
      <c r="AEC14" s="358"/>
      <c r="AED14" s="358"/>
      <c r="AEE14" s="358"/>
      <c r="AEF14" s="358"/>
      <c r="AEG14" s="358"/>
      <c r="AEH14" s="358"/>
      <c r="AEI14" s="358"/>
      <c r="AEJ14" s="358"/>
      <c r="AEK14" s="358"/>
      <c r="AEL14" s="358"/>
      <c r="AEM14" s="358"/>
      <c r="AEN14" s="358"/>
      <c r="AEO14" s="358"/>
      <c r="AEP14" s="358"/>
      <c r="AEQ14" s="358"/>
      <c r="AER14" s="358"/>
      <c r="AES14" s="358"/>
      <c r="AET14" s="358"/>
      <c r="AEU14" s="358"/>
      <c r="AEV14" s="358"/>
      <c r="AEW14" s="358"/>
      <c r="AEX14" s="358"/>
      <c r="AEY14" s="358"/>
      <c r="AEZ14" s="358"/>
      <c r="AFA14" s="358"/>
      <c r="AFB14" s="358"/>
      <c r="AFC14" s="358"/>
      <c r="AFD14" s="358"/>
      <c r="AFE14" s="358"/>
      <c r="AFF14" s="358"/>
      <c r="AFG14" s="358"/>
      <c r="AFH14" s="358"/>
      <c r="AFI14" s="358"/>
      <c r="AFJ14" s="358"/>
      <c r="AFK14" s="358"/>
      <c r="AFL14" s="358"/>
      <c r="AFM14" s="358"/>
      <c r="AFN14" s="358"/>
      <c r="AFO14" s="358"/>
      <c r="AFP14" s="358"/>
      <c r="AFQ14" s="358"/>
      <c r="AFR14" s="358"/>
      <c r="AFS14" s="358"/>
      <c r="AFT14" s="358"/>
      <c r="AFU14" s="358"/>
      <c r="AFV14" s="358"/>
      <c r="AFW14" s="358"/>
      <c r="AFX14" s="358"/>
      <c r="AFY14" s="358"/>
      <c r="AFZ14" s="358"/>
      <c r="AGA14" s="358"/>
      <c r="AGB14" s="358"/>
      <c r="AGC14" s="358"/>
      <c r="AGD14" s="358"/>
      <c r="AGE14" s="358"/>
      <c r="AGF14" s="358"/>
      <c r="AGG14" s="358"/>
      <c r="AGH14" s="358"/>
      <c r="AGI14" s="358"/>
      <c r="AGJ14" s="358"/>
      <c r="AGK14" s="358"/>
      <c r="AGL14" s="358"/>
      <c r="AGM14" s="358"/>
      <c r="AGN14" s="358"/>
      <c r="AGO14" s="358"/>
      <c r="AGP14" s="358"/>
      <c r="AGQ14" s="358"/>
      <c r="AGR14" s="358"/>
      <c r="AGS14" s="358"/>
      <c r="AGT14" s="358"/>
      <c r="AGU14" s="358"/>
      <c r="AGV14" s="358"/>
      <c r="AGW14" s="358"/>
      <c r="AGX14" s="358"/>
      <c r="AGY14" s="358"/>
      <c r="AGZ14" s="358"/>
      <c r="AHA14" s="358"/>
      <c r="AHB14" s="358"/>
      <c r="AHC14" s="358"/>
      <c r="AHD14" s="358"/>
      <c r="AHE14" s="358"/>
      <c r="AHF14" s="358"/>
      <c r="AHG14" s="358"/>
      <c r="AHH14" s="358"/>
      <c r="AHI14" s="358"/>
      <c r="AHJ14" s="358"/>
      <c r="AHK14" s="358"/>
      <c r="AHL14" s="358"/>
      <c r="AHM14" s="358"/>
      <c r="AHN14" s="358"/>
      <c r="AHO14" s="358"/>
      <c r="AHP14" s="358"/>
      <c r="AHQ14" s="358"/>
      <c r="AHR14" s="358"/>
      <c r="AHS14" s="358"/>
      <c r="AHT14" s="358"/>
      <c r="AHU14" s="358"/>
      <c r="AHV14" s="358"/>
      <c r="AHW14" s="358"/>
      <c r="AHX14" s="358"/>
      <c r="AHY14" s="358"/>
      <c r="AHZ14" s="358"/>
      <c r="AIA14" s="358"/>
      <c r="AIB14" s="358"/>
      <c r="AIC14" s="358"/>
      <c r="AID14" s="358"/>
      <c r="AIE14" s="358"/>
      <c r="AIF14" s="358"/>
      <c r="AIG14" s="358"/>
      <c r="AIH14" s="358"/>
      <c r="AII14" s="358"/>
      <c r="AIJ14" s="358"/>
      <c r="AIK14" s="358"/>
      <c r="AIL14" s="358"/>
      <c r="AIM14" s="358"/>
      <c r="AIN14" s="358"/>
      <c r="AIO14" s="358"/>
      <c r="AIP14" s="358"/>
      <c r="AIQ14" s="358"/>
      <c r="AIR14" s="358"/>
      <c r="AIS14" s="358"/>
      <c r="AIT14" s="358"/>
      <c r="AIU14" s="358"/>
      <c r="AIV14" s="358"/>
      <c r="AIW14" s="358"/>
      <c r="AIX14" s="358"/>
      <c r="AIY14" s="358"/>
      <c r="AIZ14" s="358"/>
      <c r="AJA14" s="358"/>
      <c r="AJB14" s="358"/>
      <c r="AJC14" s="358"/>
      <c r="AJD14" s="358"/>
      <c r="AJE14" s="358"/>
      <c r="AJF14" s="358"/>
      <c r="AJG14" s="358"/>
      <c r="AJH14" s="358"/>
      <c r="AJI14" s="358"/>
      <c r="AJJ14" s="358"/>
      <c r="AJK14" s="358"/>
      <c r="AJL14" s="358"/>
      <c r="AJM14" s="358"/>
      <c r="AJN14" s="358"/>
      <c r="AJO14" s="358"/>
      <c r="AJP14" s="358"/>
      <c r="AJQ14" s="358"/>
      <c r="AJR14" s="358"/>
      <c r="AJS14" s="358"/>
      <c r="AJT14" s="358"/>
      <c r="AJU14" s="358"/>
      <c r="AJV14" s="358"/>
      <c r="AJW14" s="358"/>
      <c r="AJX14" s="358"/>
      <c r="AJY14" s="358"/>
      <c r="AJZ14" s="358"/>
      <c r="AKA14" s="358"/>
      <c r="AKB14" s="358"/>
      <c r="AKC14" s="358"/>
      <c r="AKD14" s="358"/>
      <c r="AKE14" s="358"/>
      <c r="AKF14" s="358"/>
      <c r="AKG14" s="358"/>
      <c r="AKH14" s="358"/>
      <c r="AKI14" s="358"/>
      <c r="AKJ14" s="358"/>
      <c r="AKK14" s="358"/>
      <c r="AKL14" s="358"/>
      <c r="AKM14" s="358"/>
      <c r="AKN14" s="358"/>
      <c r="AKO14" s="358"/>
      <c r="AKP14" s="358"/>
      <c r="AKQ14" s="358"/>
      <c r="AKR14" s="358"/>
      <c r="AKS14" s="358"/>
      <c r="AKT14" s="358"/>
      <c r="AKU14" s="358"/>
      <c r="AKV14" s="358"/>
      <c r="AKW14" s="358"/>
      <c r="AKX14" s="358"/>
      <c r="AKY14" s="358"/>
      <c r="AKZ14" s="358"/>
      <c r="ALA14" s="358"/>
      <c r="ALB14" s="358"/>
      <c r="ALC14" s="358"/>
      <c r="ALD14" s="358"/>
      <c r="ALE14" s="358"/>
      <c r="ALF14" s="358"/>
      <c r="ALG14" s="358"/>
      <c r="ALH14" s="358"/>
      <c r="ALI14" s="358"/>
      <c r="ALJ14" s="358"/>
      <c r="ALK14" s="358"/>
      <c r="ALL14" s="358"/>
      <c r="ALM14" s="358"/>
      <c r="ALN14" s="358"/>
      <c r="ALO14" s="358"/>
      <c r="ALP14" s="358"/>
      <c r="ALQ14" s="358"/>
      <c r="ALR14" s="358"/>
      <c r="ALS14" s="358"/>
      <c r="ALT14" s="358"/>
      <c r="ALU14" s="358"/>
      <c r="ALV14" s="358"/>
      <c r="ALW14" s="358"/>
      <c r="ALX14" s="358"/>
      <c r="ALY14" s="358"/>
      <c r="ALZ14" s="358"/>
      <c r="AMA14" s="358"/>
      <c r="AMB14" s="358"/>
      <c r="AMC14" s="358"/>
      <c r="AMD14" s="358"/>
      <c r="AME14" s="358"/>
      <c r="AMF14" s="358"/>
      <c r="AMG14" s="358"/>
      <c r="AMH14" s="359"/>
      <c r="AMI14" s="359"/>
      <c r="AMJ14" s="359"/>
      <c r="AMK14" s="359"/>
    </row>
    <row r="15" spans="1:1025" s="360" customFormat="1" ht="33.75" customHeight="1">
      <c r="A15" s="369" t="s">
        <v>372</v>
      </c>
      <c r="B15" s="370"/>
      <c r="C15" s="370"/>
      <c r="D15" s="370"/>
      <c r="E15" s="370"/>
      <c r="F15" s="371"/>
      <c r="G15" s="367">
        <f>SUM(G12:G14)</f>
        <v>537.76</v>
      </c>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c r="AAA15" s="358"/>
      <c r="AAB15" s="358"/>
      <c r="AAC15" s="358"/>
      <c r="AAD15" s="358"/>
      <c r="AAE15" s="358"/>
      <c r="AAF15" s="358"/>
      <c r="AAG15" s="358"/>
      <c r="AAH15" s="358"/>
      <c r="AAI15" s="358"/>
      <c r="AAJ15" s="358"/>
      <c r="AAK15" s="358"/>
      <c r="AAL15" s="358"/>
      <c r="AAM15" s="358"/>
      <c r="AAN15" s="358"/>
      <c r="AAO15" s="358"/>
      <c r="AAP15" s="358"/>
      <c r="AAQ15" s="358"/>
      <c r="AAR15" s="358"/>
      <c r="AAS15" s="358"/>
      <c r="AAT15" s="358"/>
      <c r="AAU15" s="358"/>
      <c r="AAV15" s="358"/>
      <c r="AAW15" s="358"/>
      <c r="AAX15" s="358"/>
      <c r="AAY15" s="358"/>
      <c r="AAZ15" s="358"/>
      <c r="ABA15" s="358"/>
      <c r="ABB15" s="358"/>
      <c r="ABC15" s="358"/>
      <c r="ABD15" s="358"/>
      <c r="ABE15" s="358"/>
      <c r="ABF15" s="358"/>
      <c r="ABG15" s="358"/>
      <c r="ABH15" s="358"/>
      <c r="ABI15" s="358"/>
      <c r="ABJ15" s="358"/>
      <c r="ABK15" s="358"/>
      <c r="ABL15" s="358"/>
      <c r="ABM15" s="358"/>
      <c r="ABN15" s="358"/>
      <c r="ABO15" s="358"/>
      <c r="ABP15" s="358"/>
      <c r="ABQ15" s="358"/>
      <c r="ABR15" s="358"/>
      <c r="ABS15" s="358"/>
      <c r="ABT15" s="358"/>
      <c r="ABU15" s="358"/>
      <c r="ABV15" s="358"/>
      <c r="ABW15" s="358"/>
      <c r="ABX15" s="358"/>
      <c r="ABY15" s="358"/>
      <c r="ABZ15" s="358"/>
      <c r="ACA15" s="358"/>
      <c r="ACB15" s="358"/>
      <c r="ACC15" s="358"/>
      <c r="ACD15" s="358"/>
      <c r="ACE15" s="358"/>
      <c r="ACF15" s="358"/>
      <c r="ACG15" s="358"/>
      <c r="ACH15" s="358"/>
      <c r="ACI15" s="358"/>
      <c r="ACJ15" s="358"/>
      <c r="ACK15" s="358"/>
      <c r="ACL15" s="358"/>
      <c r="ACM15" s="358"/>
      <c r="ACN15" s="358"/>
      <c r="ACO15" s="358"/>
      <c r="ACP15" s="358"/>
      <c r="ACQ15" s="358"/>
      <c r="ACR15" s="358"/>
      <c r="ACS15" s="358"/>
      <c r="ACT15" s="358"/>
      <c r="ACU15" s="358"/>
      <c r="ACV15" s="358"/>
      <c r="ACW15" s="358"/>
      <c r="ACX15" s="358"/>
      <c r="ACY15" s="358"/>
      <c r="ACZ15" s="358"/>
      <c r="ADA15" s="358"/>
      <c r="ADB15" s="358"/>
      <c r="ADC15" s="358"/>
      <c r="ADD15" s="358"/>
      <c r="ADE15" s="358"/>
      <c r="ADF15" s="358"/>
      <c r="ADG15" s="358"/>
      <c r="ADH15" s="358"/>
      <c r="ADI15" s="358"/>
      <c r="ADJ15" s="358"/>
      <c r="ADK15" s="358"/>
      <c r="ADL15" s="358"/>
      <c r="ADM15" s="358"/>
      <c r="ADN15" s="358"/>
      <c r="ADO15" s="358"/>
      <c r="ADP15" s="358"/>
      <c r="ADQ15" s="358"/>
      <c r="ADR15" s="358"/>
      <c r="ADS15" s="358"/>
      <c r="ADT15" s="358"/>
      <c r="ADU15" s="358"/>
      <c r="ADV15" s="358"/>
      <c r="ADW15" s="358"/>
      <c r="ADX15" s="358"/>
      <c r="ADY15" s="358"/>
      <c r="ADZ15" s="358"/>
      <c r="AEA15" s="358"/>
      <c r="AEB15" s="358"/>
      <c r="AEC15" s="358"/>
      <c r="AED15" s="358"/>
      <c r="AEE15" s="358"/>
      <c r="AEF15" s="358"/>
      <c r="AEG15" s="358"/>
      <c r="AEH15" s="358"/>
      <c r="AEI15" s="358"/>
      <c r="AEJ15" s="358"/>
      <c r="AEK15" s="358"/>
      <c r="AEL15" s="358"/>
      <c r="AEM15" s="358"/>
      <c r="AEN15" s="358"/>
      <c r="AEO15" s="358"/>
      <c r="AEP15" s="358"/>
      <c r="AEQ15" s="358"/>
      <c r="AER15" s="358"/>
      <c r="AES15" s="358"/>
      <c r="AET15" s="358"/>
      <c r="AEU15" s="358"/>
      <c r="AEV15" s="358"/>
      <c r="AEW15" s="358"/>
      <c r="AEX15" s="358"/>
      <c r="AEY15" s="358"/>
      <c r="AEZ15" s="358"/>
      <c r="AFA15" s="358"/>
      <c r="AFB15" s="358"/>
      <c r="AFC15" s="358"/>
      <c r="AFD15" s="358"/>
      <c r="AFE15" s="358"/>
      <c r="AFF15" s="358"/>
      <c r="AFG15" s="358"/>
      <c r="AFH15" s="358"/>
      <c r="AFI15" s="358"/>
      <c r="AFJ15" s="358"/>
      <c r="AFK15" s="358"/>
      <c r="AFL15" s="358"/>
      <c r="AFM15" s="358"/>
      <c r="AFN15" s="358"/>
      <c r="AFO15" s="358"/>
      <c r="AFP15" s="358"/>
      <c r="AFQ15" s="358"/>
      <c r="AFR15" s="358"/>
      <c r="AFS15" s="358"/>
      <c r="AFT15" s="358"/>
      <c r="AFU15" s="358"/>
      <c r="AFV15" s="358"/>
      <c r="AFW15" s="358"/>
      <c r="AFX15" s="358"/>
      <c r="AFY15" s="358"/>
      <c r="AFZ15" s="358"/>
      <c r="AGA15" s="358"/>
      <c r="AGB15" s="358"/>
      <c r="AGC15" s="358"/>
      <c r="AGD15" s="358"/>
      <c r="AGE15" s="358"/>
      <c r="AGF15" s="358"/>
      <c r="AGG15" s="358"/>
      <c r="AGH15" s="358"/>
      <c r="AGI15" s="358"/>
      <c r="AGJ15" s="358"/>
      <c r="AGK15" s="358"/>
      <c r="AGL15" s="358"/>
      <c r="AGM15" s="358"/>
      <c r="AGN15" s="358"/>
      <c r="AGO15" s="358"/>
      <c r="AGP15" s="358"/>
      <c r="AGQ15" s="358"/>
      <c r="AGR15" s="358"/>
      <c r="AGS15" s="358"/>
      <c r="AGT15" s="358"/>
      <c r="AGU15" s="358"/>
      <c r="AGV15" s="358"/>
      <c r="AGW15" s="358"/>
      <c r="AGX15" s="358"/>
      <c r="AGY15" s="358"/>
      <c r="AGZ15" s="358"/>
      <c r="AHA15" s="358"/>
      <c r="AHB15" s="358"/>
      <c r="AHC15" s="358"/>
      <c r="AHD15" s="358"/>
      <c r="AHE15" s="358"/>
      <c r="AHF15" s="358"/>
      <c r="AHG15" s="358"/>
      <c r="AHH15" s="358"/>
      <c r="AHI15" s="358"/>
      <c r="AHJ15" s="358"/>
      <c r="AHK15" s="358"/>
      <c r="AHL15" s="358"/>
      <c r="AHM15" s="358"/>
      <c r="AHN15" s="358"/>
      <c r="AHO15" s="358"/>
      <c r="AHP15" s="358"/>
      <c r="AHQ15" s="358"/>
      <c r="AHR15" s="358"/>
      <c r="AHS15" s="358"/>
      <c r="AHT15" s="358"/>
      <c r="AHU15" s="358"/>
      <c r="AHV15" s="358"/>
      <c r="AHW15" s="358"/>
      <c r="AHX15" s="358"/>
      <c r="AHY15" s="358"/>
      <c r="AHZ15" s="358"/>
      <c r="AIA15" s="358"/>
      <c r="AIB15" s="358"/>
      <c r="AIC15" s="358"/>
      <c r="AID15" s="358"/>
      <c r="AIE15" s="358"/>
      <c r="AIF15" s="358"/>
      <c r="AIG15" s="358"/>
      <c r="AIH15" s="358"/>
      <c r="AII15" s="358"/>
      <c r="AIJ15" s="358"/>
      <c r="AIK15" s="358"/>
      <c r="AIL15" s="358"/>
      <c r="AIM15" s="358"/>
      <c r="AIN15" s="358"/>
      <c r="AIO15" s="358"/>
      <c r="AIP15" s="358"/>
      <c r="AIQ15" s="358"/>
      <c r="AIR15" s="358"/>
      <c r="AIS15" s="358"/>
      <c r="AIT15" s="358"/>
      <c r="AIU15" s="358"/>
      <c r="AIV15" s="358"/>
      <c r="AIW15" s="358"/>
      <c r="AIX15" s="358"/>
      <c r="AIY15" s="358"/>
      <c r="AIZ15" s="358"/>
      <c r="AJA15" s="358"/>
      <c r="AJB15" s="358"/>
      <c r="AJC15" s="358"/>
      <c r="AJD15" s="358"/>
      <c r="AJE15" s="358"/>
      <c r="AJF15" s="358"/>
      <c r="AJG15" s="358"/>
      <c r="AJH15" s="358"/>
      <c r="AJI15" s="358"/>
      <c r="AJJ15" s="358"/>
      <c r="AJK15" s="358"/>
      <c r="AJL15" s="358"/>
      <c r="AJM15" s="358"/>
      <c r="AJN15" s="358"/>
      <c r="AJO15" s="358"/>
      <c r="AJP15" s="358"/>
      <c r="AJQ15" s="358"/>
      <c r="AJR15" s="358"/>
      <c r="AJS15" s="358"/>
      <c r="AJT15" s="358"/>
      <c r="AJU15" s="358"/>
      <c r="AJV15" s="358"/>
      <c r="AJW15" s="358"/>
      <c r="AJX15" s="358"/>
      <c r="AJY15" s="358"/>
      <c r="AJZ15" s="358"/>
      <c r="AKA15" s="358"/>
      <c r="AKB15" s="358"/>
      <c r="AKC15" s="358"/>
      <c r="AKD15" s="358"/>
      <c r="AKE15" s="358"/>
      <c r="AKF15" s="358"/>
      <c r="AKG15" s="358"/>
      <c r="AKH15" s="358"/>
      <c r="AKI15" s="358"/>
      <c r="AKJ15" s="358"/>
      <c r="AKK15" s="358"/>
      <c r="AKL15" s="358"/>
      <c r="AKM15" s="358"/>
      <c r="AKN15" s="358"/>
      <c r="AKO15" s="358"/>
      <c r="AKP15" s="358"/>
      <c r="AKQ15" s="358"/>
      <c r="AKR15" s="358"/>
      <c r="AKS15" s="358"/>
      <c r="AKT15" s="358"/>
      <c r="AKU15" s="358"/>
      <c r="AKV15" s="358"/>
      <c r="AKW15" s="358"/>
      <c r="AKX15" s="358"/>
      <c r="AKY15" s="358"/>
      <c r="AKZ15" s="358"/>
      <c r="ALA15" s="358"/>
      <c r="ALB15" s="358"/>
      <c r="ALC15" s="358"/>
      <c r="ALD15" s="358"/>
      <c r="ALE15" s="358"/>
      <c r="ALF15" s="358"/>
      <c r="ALG15" s="358"/>
      <c r="ALH15" s="358"/>
      <c r="ALI15" s="358"/>
      <c r="ALJ15" s="358"/>
      <c r="ALK15" s="358"/>
      <c r="ALL15" s="358"/>
      <c r="ALM15" s="358"/>
      <c r="ALN15" s="358"/>
      <c r="ALO15" s="358"/>
      <c r="ALP15" s="358"/>
      <c r="ALQ15" s="358"/>
      <c r="ALR15" s="358"/>
      <c r="ALS15" s="358"/>
      <c r="ALT15" s="358"/>
      <c r="ALU15" s="358"/>
      <c r="ALV15" s="358"/>
      <c r="ALW15" s="358"/>
      <c r="ALX15" s="358"/>
      <c r="ALY15" s="358"/>
      <c r="ALZ15" s="358"/>
      <c r="AMA15" s="358"/>
      <c r="AMB15" s="358"/>
      <c r="AMC15" s="358"/>
      <c r="AMD15" s="358"/>
      <c r="AME15" s="358"/>
      <c r="AMF15" s="358"/>
      <c r="AMG15" s="358"/>
      <c r="AMH15" s="359"/>
      <c r="AMI15" s="359"/>
      <c r="AMJ15" s="359"/>
      <c r="AMK15" s="359"/>
    </row>
    <row r="16" spans="1:1025" s="360" customFormat="1" ht="14.25" customHeight="1">
      <c r="A16" s="369" t="s">
        <v>373</v>
      </c>
      <c r="B16" s="370"/>
      <c r="C16" s="370"/>
      <c r="D16" s="370"/>
      <c r="E16" s="370"/>
      <c r="F16" s="371"/>
      <c r="G16" s="367">
        <f>G15/12</f>
        <v>44.813333333333333</v>
      </c>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c r="AAA16" s="358"/>
      <c r="AAB16" s="358"/>
      <c r="AAC16" s="358"/>
      <c r="AAD16" s="358"/>
      <c r="AAE16" s="358"/>
      <c r="AAF16" s="358"/>
      <c r="AAG16" s="358"/>
      <c r="AAH16" s="358"/>
      <c r="AAI16" s="358"/>
      <c r="AAJ16" s="358"/>
      <c r="AAK16" s="358"/>
      <c r="AAL16" s="358"/>
      <c r="AAM16" s="358"/>
      <c r="AAN16" s="358"/>
      <c r="AAO16" s="358"/>
      <c r="AAP16" s="358"/>
      <c r="AAQ16" s="358"/>
      <c r="AAR16" s="358"/>
      <c r="AAS16" s="358"/>
      <c r="AAT16" s="358"/>
      <c r="AAU16" s="358"/>
      <c r="AAV16" s="358"/>
      <c r="AAW16" s="358"/>
      <c r="AAX16" s="358"/>
      <c r="AAY16" s="358"/>
      <c r="AAZ16" s="358"/>
      <c r="ABA16" s="358"/>
      <c r="ABB16" s="358"/>
      <c r="ABC16" s="358"/>
      <c r="ABD16" s="358"/>
      <c r="ABE16" s="358"/>
      <c r="ABF16" s="358"/>
      <c r="ABG16" s="358"/>
      <c r="ABH16" s="358"/>
      <c r="ABI16" s="358"/>
      <c r="ABJ16" s="358"/>
      <c r="ABK16" s="358"/>
      <c r="ABL16" s="358"/>
      <c r="ABM16" s="358"/>
      <c r="ABN16" s="358"/>
      <c r="ABO16" s="358"/>
      <c r="ABP16" s="358"/>
      <c r="ABQ16" s="358"/>
      <c r="ABR16" s="358"/>
      <c r="ABS16" s="358"/>
      <c r="ABT16" s="358"/>
      <c r="ABU16" s="358"/>
      <c r="ABV16" s="358"/>
      <c r="ABW16" s="358"/>
      <c r="ABX16" s="358"/>
      <c r="ABY16" s="358"/>
      <c r="ABZ16" s="358"/>
      <c r="ACA16" s="358"/>
      <c r="ACB16" s="358"/>
      <c r="ACC16" s="358"/>
      <c r="ACD16" s="358"/>
      <c r="ACE16" s="358"/>
      <c r="ACF16" s="358"/>
      <c r="ACG16" s="358"/>
      <c r="ACH16" s="358"/>
      <c r="ACI16" s="358"/>
      <c r="ACJ16" s="358"/>
      <c r="ACK16" s="358"/>
      <c r="ACL16" s="358"/>
      <c r="ACM16" s="358"/>
      <c r="ACN16" s="358"/>
      <c r="ACO16" s="358"/>
      <c r="ACP16" s="358"/>
      <c r="ACQ16" s="358"/>
      <c r="ACR16" s="358"/>
      <c r="ACS16" s="358"/>
      <c r="ACT16" s="358"/>
      <c r="ACU16" s="358"/>
      <c r="ACV16" s="358"/>
      <c r="ACW16" s="358"/>
      <c r="ACX16" s="358"/>
      <c r="ACY16" s="358"/>
      <c r="ACZ16" s="358"/>
      <c r="ADA16" s="358"/>
      <c r="ADB16" s="358"/>
      <c r="ADC16" s="358"/>
      <c r="ADD16" s="358"/>
      <c r="ADE16" s="358"/>
      <c r="ADF16" s="358"/>
      <c r="ADG16" s="358"/>
      <c r="ADH16" s="358"/>
      <c r="ADI16" s="358"/>
      <c r="ADJ16" s="358"/>
      <c r="ADK16" s="358"/>
      <c r="ADL16" s="358"/>
      <c r="ADM16" s="358"/>
      <c r="ADN16" s="358"/>
      <c r="ADO16" s="358"/>
      <c r="ADP16" s="358"/>
      <c r="ADQ16" s="358"/>
      <c r="ADR16" s="358"/>
      <c r="ADS16" s="358"/>
      <c r="ADT16" s="358"/>
      <c r="ADU16" s="358"/>
      <c r="ADV16" s="358"/>
      <c r="ADW16" s="358"/>
      <c r="ADX16" s="358"/>
      <c r="ADY16" s="358"/>
      <c r="ADZ16" s="358"/>
      <c r="AEA16" s="358"/>
      <c r="AEB16" s="358"/>
      <c r="AEC16" s="358"/>
      <c r="AED16" s="358"/>
      <c r="AEE16" s="358"/>
      <c r="AEF16" s="358"/>
      <c r="AEG16" s="358"/>
      <c r="AEH16" s="358"/>
      <c r="AEI16" s="358"/>
      <c r="AEJ16" s="358"/>
      <c r="AEK16" s="358"/>
      <c r="AEL16" s="358"/>
      <c r="AEM16" s="358"/>
      <c r="AEN16" s="358"/>
      <c r="AEO16" s="358"/>
      <c r="AEP16" s="358"/>
      <c r="AEQ16" s="358"/>
      <c r="AER16" s="358"/>
      <c r="AES16" s="358"/>
      <c r="AET16" s="358"/>
      <c r="AEU16" s="358"/>
      <c r="AEV16" s="358"/>
      <c r="AEW16" s="358"/>
      <c r="AEX16" s="358"/>
      <c r="AEY16" s="358"/>
      <c r="AEZ16" s="358"/>
      <c r="AFA16" s="358"/>
      <c r="AFB16" s="358"/>
      <c r="AFC16" s="358"/>
      <c r="AFD16" s="358"/>
      <c r="AFE16" s="358"/>
      <c r="AFF16" s="358"/>
      <c r="AFG16" s="358"/>
      <c r="AFH16" s="358"/>
      <c r="AFI16" s="358"/>
      <c r="AFJ16" s="358"/>
      <c r="AFK16" s="358"/>
      <c r="AFL16" s="358"/>
      <c r="AFM16" s="358"/>
      <c r="AFN16" s="358"/>
      <c r="AFO16" s="358"/>
      <c r="AFP16" s="358"/>
      <c r="AFQ16" s="358"/>
      <c r="AFR16" s="358"/>
      <c r="AFS16" s="358"/>
      <c r="AFT16" s="358"/>
      <c r="AFU16" s="358"/>
      <c r="AFV16" s="358"/>
      <c r="AFW16" s="358"/>
      <c r="AFX16" s="358"/>
      <c r="AFY16" s="358"/>
      <c r="AFZ16" s="358"/>
      <c r="AGA16" s="358"/>
      <c r="AGB16" s="358"/>
      <c r="AGC16" s="358"/>
      <c r="AGD16" s="358"/>
      <c r="AGE16" s="358"/>
      <c r="AGF16" s="358"/>
      <c r="AGG16" s="358"/>
      <c r="AGH16" s="358"/>
      <c r="AGI16" s="358"/>
      <c r="AGJ16" s="358"/>
      <c r="AGK16" s="358"/>
      <c r="AGL16" s="358"/>
      <c r="AGM16" s="358"/>
      <c r="AGN16" s="358"/>
      <c r="AGO16" s="358"/>
      <c r="AGP16" s="358"/>
      <c r="AGQ16" s="358"/>
      <c r="AGR16" s="358"/>
      <c r="AGS16" s="358"/>
      <c r="AGT16" s="358"/>
      <c r="AGU16" s="358"/>
      <c r="AGV16" s="358"/>
      <c r="AGW16" s="358"/>
      <c r="AGX16" s="358"/>
      <c r="AGY16" s="358"/>
      <c r="AGZ16" s="358"/>
      <c r="AHA16" s="358"/>
      <c r="AHB16" s="358"/>
      <c r="AHC16" s="358"/>
      <c r="AHD16" s="358"/>
      <c r="AHE16" s="358"/>
      <c r="AHF16" s="358"/>
      <c r="AHG16" s="358"/>
      <c r="AHH16" s="358"/>
      <c r="AHI16" s="358"/>
      <c r="AHJ16" s="358"/>
      <c r="AHK16" s="358"/>
      <c r="AHL16" s="358"/>
      <c r="AHM16" s="358"/>
      <c r="AHN16" s="358"/>
      <c r="AHO16" s="358"/>
      <c r="AHP16" s="358"/>
      <c r="AHQ16" s="358"/>
      <c r="AHR16" s="358"/>
      <c r="AHS16" s="358"/>
      <c r="AHT16" s="358"/>
      <c r="AHU16" s="358"/>
      <c r="AHV16" s="358"/>
      <c r="AHW16" s="358"/>
      <c r="AHX16" s="358"/>
      <c r="AHY16" s="358"/>
      <c r="AHZ16" s="358"/>
      <c r="AIA16" s="358"/>
      <c r="AIB16" s="358"/>
      <c r="AIC16" s="358"/>
      <c r="AID16" s="358"/>
      <c r="AIE16" s="358"/>
      <c r="AIF16" s="358"/>
      <c r="AIG16" s="358"/>
      <c r="AIH16" s="358"/>
      <c r="AII16" s="358"/>
      <c r="AIJ16" s="358"/>
      <c r="AIK16" s="358"/>
      <c r="AIL16" s="358"/>
      <c r="AIM16" s="358"/>
      <c r="AIN16" s="358"/>
      <c r="AIO16" s="358"/>
      <c r="AIP16" s="358"/>
      <c r="AIQ16" s="358"/>
      <c r="AIR16" s="358"/>
      <c r="AIS16" s="358"/>
      <c r="AIT16" s="358"/>
      <c r="AIU16" s="358"/>
      <c r="AIV16" s="358"/>
      <c r="AIW16" s="358"/>
      <c r="AIX16" s="358"/>
      <c r="AIY16" s="358"/>
      <c r="AIZ16" s="358"/>
      <c r="AJA16" s="358"/>
      <c r="AJB16" s="358"/>
      <c r="AJC16" s="358"/>
      <c r="AJD16" s="358"/>
      <c r="AJE16" s="358"/>
      <c r="AJF16" s="358"/>
      <c r="AJG16" s="358"/>
      <c r="AJH16" s="358"/>
      <c r="AJI16" s="358"/>
      <c r="AJJ16" s="358"/>
      <c r="AJK16" s="358"/>
      <c r="AJL16" s="358"/>
      <c r="AJM16" s="358"/>
      <c r="AJN16" s="358"/>
      <c r="AJO16" s="358"/>
      <c r="AJP16" s="358"/>
      <c r="AJQ16" s="358"/>
      <c r="AJR16" s="358"/>
      <c r="AJS16" s="358"/>
      <c r="AJT16" s="358"/>
      <c r="AJU16" s="358"/>
      <c r="AJV16" s="358"/>
      <c r="AJW16" s="358"/>
      <c r="AJX16" s="358"/>
      <c r="AJY16" s="358"/>
      <c r="AJZ16" s="358"/>
      <c r="AKA16" s="358"/>
      <c r="AKB16" s="358"/>
      <c r="AKC16" s="358"/>
      <c r="AKD16" s="358"/>
      <c r="AKE16" s="358"/>
      <c r="AKF16" s="358"/>
      <c r="AKG16" s="358"/>
      <c r="AKH16" s="358"/>
      <c r="AKI16" s="358"/>
      <c r="AKJ16" s="358"/>
      <c r="AKK16" s="358"/>
      <c r="AKL16" s="358"/>
      <c r="AKM16" s="358"/>
      <c r="AKN16" s="358"/>
      <c r="AKO16" s="358"/>
      <c r="AKP16" s="358"/>
      <c r="AKQ16" s="358"/>
      <c r="AKR16" s="358"/>
      <c r="AKS16" s="358"/>
      <c r="AKT16" s="358"/>
      <c r="AKU16" s="358"/>
      <c r="AKV16" s="358"/>
      <c r="AKW16" s="358"/>
      <c r="AKX16" s="358"/>
      <c r="AKY16" s="358"/>
      <c r="AKZ16" s="358"/>
      <c r="ALA16" s="358"/>
      <c r="ALB16" s="358"/>
      <c r="ALC16" s="358"/>
      <c r="ALD16" s="358"/>
      <c r="ALE16" s="358"/>
      <c r="ALF16" s="358"/>
      <c r="ALG16" s="358"/>
      <c r="ALH16" s="358"/>
      <c r="ALI16" s="358"/>
      <c r="ALJ16" s="358"/>
      <c r="ALK16" s="358"/>
      <c r="ALL16" s="358"/>
      <c r="ALM16" s="358"/>
      <c r="ALN16" s="358"/>
      <c r="ALO16" s="358"/>
      <c r="ALP16" s="358"/>
      <c r="ALQ16" s="358"/>
      <c r="ALR16" s="358"/>
      <c r="ALS16" s="358"/>
      <c r="ALT16" s="358"/>
      <c r="ALU16" s="358"/>
      <c r="ALV16" s="358"/>
      <c r="ALW16" s="358"/>
      <c r="ALX16" s="358"/>
      <c r="ALY16" s="358"/>
      <c r="ALZ16" s="358"/>
      <c r="AMA16" s="358"/>
      <c r="AMB16" s="358"/>
      <c r="AMC16" s="358"/>
      <c r="AMD16" s="358"/>
      <c r="AME16" s="358"/>
      <c r="AMF16" s="358"/>
      <c r="AMG16" s="358"/>
      <c r="AMH16" s="359"/>
      <c r="AMI16" s="359"/>
      <c r="AMJ16" s="359"/>
      <c r="AMK16" s="359"/>
    </row>
    <row r="17" spans="1:1025" s="360" customFormat="1" ht="15.6">
      <c r="A17" s="372"/>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8"/>
      <c r="BM17" s="358"/>
      <c r="BN17" s="358"/>
      <c r="BO17" s="358"/>
      <c r="BP17" s="358"/>
      <c r="BQ17" s="358"/>
      <c r="BR17" s="358"/>
      <c r="BS17" s="358"/>
      <c r="BT17" s="358"/>
      <c r="BU17" s="358"/>
      <c r="BV17" s="358"/>
      <c r="BW17" s="358"/>
      <c r="BX17" s="358"/>
      <c r="BY17" s="358"/>
      <c r="BZ17" s="358"/>
      <c r="CA17" s="358"/>
      <c r="CB17" s="358"/>
      <c r="CC17" s="358"/>
      <c r="CD17" s="358"/>
      <c r="CE17" s="358"/>
      <c r="CF17" s="358"/>
      <c r="CG17" s="358"/>
      <c r="CH17" s="358"/>
      <c r="CI17" s="358"/>
      <c r="CJ17" s="358"/>
      <c r="CK17" s="358"/>
      <c r="CL17" s="358"/>
      <c r="CM17" s="358"/>
      <c r="CN17" s="358"/>
      <c r="CO17" s="358"/>
      <c r="CP17" s="358"/>
      <c r="CQ17" s="358"/>
      <c r="CR17" s="358"/>
      <c r="CS17" s="358"/>
      <c r="CT17" s="358"/>
      <c r="CU17" s="358"/>
      <c r="CV17" s="358"/>
      <c r="CW17" s="358"/>
      <c r="CX17" s="358"/>
      <c r="CY17" s="358"/>
      <c r="CZ17" s="358"/>
      <c r="DA17" s="358"/>
      <c r="DB17" s="358"/>
      <c r="DC17" s="358"/>
      <c r="DD17" s="358"/>
      <c r="DE17" s="358"/>
      <c r="DF17" s="358"/>
      <c r="DG17" s="358"/>
      <c r="DH17" s="358"/>
      <c r="DI17" s="358"/>
      <c r="DJ17" s="358"/>
      <c r="DK17" s="358"/>
      <c r="DL17" s="358"/>
      <c r="DM17" s="358"/>
      <c r="DN17" s="358"/>
      <c r="DO17" s="358"/>
      <c r="DP17" s="358"/>
      <c r="DQ17" s="358"/>
      <c r="DR17" s="358"/>
      <c r="DS17" s="358"/>
      <c r="DT17" s="358"/>
      <c r="DU17" s="358"/>
      <c r="DV17" s="358"/>
      <c r="DW17" s="358"/>
      <c r="DX17" s="358"/>
      <c r="DY17" s="358"/>
      <c r="DZ17" s="358"/>
      <c r="EA17" s="358"/>
      <c r="EB17" s="358"/>
      <c r="EC17" s="358"/>
      <c r="ED17" s="358"/>
      <c r="EE17" s="358"/>
      <c r="EF17" s="358"/>
      <c r="EG17" s="358"/>
      <c r="EH17" s="358"/>
      <c r="EI17" s="358"/>
      <c r="EJ17" s="358"/>
      <c r="EK17" s="358"/>
      <c r="EL17" s="358"/>
      <c r="EM17" s="358"/>
      <c r="EN17" s="358"/>
      <c r="EO17" s="358"/>
      <c r="EP17" s="358"/>
      <c r="EQ17" s="358"/>
      <c r="ER17" s="358"/>
      <c r="ES17" s="358"/>
      <c r="ET17" s="358"/>
      <c r="EU17" s="358"/>
      <c r="EV17" s="358"/>
      <c r="EW17" s="358"/>
      <c r="EX17" s="358"/>
      <c r="EY17" s="358"/>
      <c r="EZ17" s="358"/>
      <c r="FA17" s="358"/>
      <c r="FB17" s="358"/>
      <c r="FC17" s="358"/>
      <c r="FD17" s="358"/>
      <c r="FE17" s="358"/>
      <c r="FF17" s="358"/>
      <c r="FG17" s="358"/>
      <c r="FH17" s="358"/>
      <c r="FI17" s="358"/>
      <c r="FJ17" s="358"/>
      <c r="FK17" s="358"/>
      <c r="FL17" s="358"/>
      <c r="FM17" s="358"/>
      <c r="FN17" s="358"/>
      <c r="FO17" s="358"/>
      <c r="FP17" s="358"/>
      <c r="FQ17" s="358"/>
      <c r="FR17" s="358"/>
      <c r="FS17" s="358"/>
      <c r="FT17" s="358"/>
      <c r="FU17" s="358"/>
      <c r="FV17" s="358"/>
      <c r="FW17" s="358"/>
      <c r="FX17" s="358"/>
      <c r="FY17" s="358"/>
      <c r="FZ17" s="358"/>
      <c r="GA17" s="358"/>
      <c r="GB17" s="358"/>
      <c r="GC17" s="358"/>
      <c r="GD17" s="358"/>
      <c r="GE17" s="358"/>
      <c r="GF17" s="358"/>
      <c r="GG17" s="358"/>
      <c r="GH17" s="358"/>
      <c r="GI17" s="358"/>
      <c r="GJ17" s="358"/>
      <c r="GK17" s="358"/>
      <c r="GL17" s="358"/>
      <c r="GM17" s="358"/>
      <c r="GN17" s="358"/>
      <c r="GO17" s="358"/>
      <c r="GP17" s="358"/>
      <c r="GQ17" s="358"/>
      <c r="GR17" s="358"/>
      <c r="GS17" s="358"/>
      <c r="GT17" s="358"/>
      <c r="GU17" s="358"/>
      <c r="GV17" s="358"/>
      <c r="GW17" s="358"/>
      <c r="GX17" s="358"/>
      <c r="GY17" s="358"/>
      <c r="GZ17" s="358"/>
      <c r="HA17" s="358"/>
      <c r="HB17" s="358"/>
      <c r="HC17" s="358"/>
      <c r="HD17" s="358"/>
      <c r="HE17" s="358"/>
      <c r="HF17" s="358"/>
      <c r="HG17" s="358"/>
      <c r="HH17" s="358"/>
      <c r="HI17" s="358"/>
      <c r="HJ17" s="358"/>
      <c r="HK17" s="358"/>
      <c r="HL17" s="358"/>
      <c r="HM17" s="358"/>
      <c r="HN17" s="358"/>
      <c r="HO17" s="358"/>
      <c r="HP17" s="358"/>
      <c r="HQ17" s="358"/>
      <c r="HR17" s="358"/>
      <c r="HS17" s="358"/>
      <c r="HT17" s="358"/>
      <c r="HU17" s="358"/>
      <c r="HV17" s="358"/>
      <c r="HW17" s="358"/>
      <c r="HX17" s="358"/>
      <c r="HY17" s="358"/>
      <c r="HZ17" s="358"/>
      <c r="IA17" s="358"/>
      <c r="IB17" s="358"/>
      <c r="IC17" s="358"/>
      <c r="ID17" s="358"/>
      <c r="IE17" s="358"/>
      <c r="IF17" s="358"/>
      <c r="IG17" s="358"/>
      <c r="IH17" s="358"/>
      <c r="II17" s="358"/>
      <c r="IJ17" s="358"/>
      <c r="IK17" s="358"/>
      <c r="IL17" s="358"/>
      <c r="IM17" s="358"/>
      <c r="IN17" s="358"/>
      <c r="IO17" s="358"/>
      <c r="IP17" s="358"/>
      <c r="IQ17" s="358"/>
      <c r="IR17" s="358"/>
      <c r="IS17" s="358"/>
      <c r="IT17" s="358"/>
      <c r="IU17" s="358"/>
      <c r="IV17" s="358"/>
      <c r="IW17" s="358"/>
      <c r="IX17" s="358"/>
      <c r="IY17" s="358"/>
      <c r="IZ17" s="358"/>
      <c r="JA17" s="358"/>
      <c r="JB17" s="358"/>
      <c r="JC17" s="358"/>
      <c r="JD17" s="358"/>
      <c r="JE17" s="358"/>
      <c r="JF17" s="358"/>
      <c r="JG17" s="358"/>
      <c r="JH17" s="358"/>
      <c r="JI17" s="358"/>
      <c r="JJ17" s="358"/>
      <c r="JK17" s="358"/>
      <c r="JL17" s="358"/>
      <c r="JM17" s="358"/>
      <c r="JN17" s="358"/>
      <c r="JO17" s="358"/>
      <c r="JP17" s="358"/>
      <c r="JQ17" s="358"/>
      <c r="JR17" s="358"/>
      <c r="JS17" s="358"/>
      <c r="JT17" s="358"/>
      <c r="JU17" s="358"/>
      <c r="JV17" s="358"/>
      <c r="JW17" s="358"/>
      <c r="JX17" s="358"/>
      <c r="JY17" s="358"/>
      <c r="JZ17" s="358"/>
      <c r="KA17" s="358"/>
      <c r="KB17" s="358"/>
      <c r="KC17" s="358"/>
      <c r="KD17" s="358"/>
      <c r="KE17" s="358"/>
      <c r="KF17" s="358"/>
      <c r="KG17" s="358"/>
      <c r="KH17" s="358"/>
      <c r="KI17" s="358"/>
      <c r="KJ17" s="358"/>
      <c r="KK17" s="358"/>
      <c r="KL17" s="358"/>
      <c r="KM17" s="358"/>
      <c r="KN17" s="358"/>
      <c r="KO17" s="358"/>
      <c r="KP17" s="358"/>
      <c r="KQ17" s="358"/>
      <c r="KR17" s="358"/>
      <c r="KS17" s="358"/>
      <c r="KT17" s="358"/>
      <c r="KU17" s="358"/>
      <c r="KV17" s="358"/>
      <c r="KW17" s="358"/>
      <c r="KX17" s="358"/>
      <c r="KY17" s="358"/>
      <c r="KZ17" s="358"/>
      <c r="LA17" s="358"/>
      <c r="LB17" s="358"/>
      <c r="LC17" s="358"/>
      <c r="LD17" s="358"/>
      <c r="LE17" s="358"/>
      <c r="LF17" s="358"/>
      <c r="LG17" s="358"/>
      <c r="LH17" s="358"/>
      <c r="LI17" s="358"/>
      <c r="LJ17" s="358"/>
      <c r="LK17" s="358"/>
      <c r="LL17" s="358"/>
      <c r="LM17" s="358"/>
      <c r="LN17" s="358"/>
      <c r="LO17" s="358"/>
      <c r="LP17" s="358"/>
      <c r="LQ17" s="358"/>
      <c r="LR17" s="358"/>
      <c r="LS17" s="358"/>
      <c r="LT17" s="358"/>
      <c r="LU17" s="358"/>
      <c r="LV17" s="358"/>
      <c r="LW17" s="358"/>
      <c r="LX17" s="358"/>
      <c r="LY17" s="358"/>
      <c r="LZ17" s="358"/>
      <c r="MA17" s="358"/>
      <c r="MB17" s="358"/>
      <c r="MC17" s="358"/>
      <c r="MD17" s="358"/>
      <c r="ME17" s="358"/>
      <c r="MF17" s="358"/>
      <c r="MG17" s="358"/>
      <c r="MH17" s="358"/>
      <c r="MI17" s="358"/>
      <c r="MJ17" s="358"/>
      <c r="MK17" s="358"/>
      <c r="ML17" s="358"/>
      <c r="MM17" s="358"/>
      <c r="MN17" s="358"/>
      <c r="MO17" s="358"/>
      <c r="MP17" s="358"/>
      <c r="MQ17" s="358"/>
      <c r="MR17" s="358"/>
      <c r="MS17" s="358"/>
      <c r="MT17" s="358"/>
      <c r="MU17" s="358"/>
      <c r="MV17" s="358"/>
      <c r="MW17" s="358"/>
      <c r="MX17" s="358"/>
      <c r="MY17" s="358"/>
      <c r="MZ17" s="358"/>
      <c r="NA17" s="358"/>
      <c r="NB17" s="358"/>
      <c r="NC17" s="358"/>
      <c r="ND17" s="358"/>
      <c r="NE17" s="358"/>
      <c r="NF17" s="358"/>
      <c r="NG17" s="358"/>
      <c r="NH17" s="358"/>
      <c r="NI17" s="358"/>
      <c r="NJ17" s="358"/>
      <c r="NK17" s="358"/>
      <c r="NL17" s="358"/>
      <c r="NM17" s="358"/>
      <c r="NN17" s="358"/>
      <c r="NO17" s="358"/>
      <c r="NP17" s="358"/>
      <c r="NQ17" s="358"/>
      <c r="NR17" s="358"/>
      <c r="NS17" s="358"/>
      <c r="NT17" s="358"/>
      <c r="NU17" s="358"/>
      <c r="NV17" s="358"/>
      <c r="NW17" s="358"/>
      <c r="NX17" s="358"/>
      <c r="NY17" s="358"/>
      <c r="NZ17" s="358"/>
      <c r="OA17" s="358"/>
      <c r="OB17" s="358"/>
      <c r="OC17" s="358"/>
      <c r="OD17" s="358"/>
      <c r="OE17" s="358"/>
      <c r="OF17" s="358"/>
      <c r="OG17" s="358"/>
      <c r="OH17" s="358"/>
      <c r="OI17" s="358"/>
      <c r="OJ17" s="358"/>
      <c r="OK17" s="358"/>
      <c r="OL17" s="358"/>
      <c r="OM17" s="358"/>
      <c r="ON17" s="358"/>
      <c r="OO17" s="358"/>
      <c r="OP17" s="358"/>
      <c r="OQ17" s="358"/>
      <c r="OR17" s="358"/>
      <c r="OS17" s="358"/>
      <c r="OT17" s="358"/>
      <c r="OU17" s="358"/>
      <c r="OV17" s="358"/>
      <c r="OW17" s="358"/>
      <c r="OX17" s="358"/>
      <c r="OY17" s="358"/>
      <c r="OZ17" s="358"/>
      <c r="PA17" s="358"/>
      <c r="PB17" s="358"/>
      <c r="PC17" s="358"/>
      <c r="PD17" s="358"/>
      <c r="PE17" s="358"/>
      <c r="PF17" s="358"/>
      <c r="PG17" s="358"/>
      <c r="PH17" s="358"/>
      <c r="PI17" s="358"/>
      <c r="PJ17" s="358"/>
      <c r="PK17" s="358"/>
      <c r="PL17" s="358"/>
      <c r="PM17" s="358"/>
      <c r="PN17" s="358"/>
      <c r="PO17" s="358"/>
      <c r="PP17" s="358"/>
      <c r="PQ17" s="358"/>
      <c r="PR17" s="358"/>
      <c r="PS17" s="358"/>
      <c r="PT17" s="358"/>
      <c r="PU17" s="358"/>
      <c r="PV17" s="358"/>
      <c r="PW17" s="358"/>
      <c r="PX17" s="358"/>
      <c r="PY17" s="358"/>
      <c r="PZ17" s="358"/>
      <c r="QA17" s="358"/>
      <c r="QB17" s="358"/>
      <c r="QC17" s="358"/>
      <c r="QD17" s="358"/>
      <c r="QE17" s="358"/>
      <c r="QF17" s="358"/>
      <c r="QG17" s="358"/>
      <c r="QH17" s="358"/>
      <c r="QI17" s="358"/>
      <c r="QJ17" s="358"/>
      <c r="QK17" s="358"/>
      <c r="QL17" s="358"/>
      <c r="QM17" s="358"/>
      <c r="QN17" s="358"/>
      <c r="QO17" s="358"/>
      <c r="QP17" s="358"/>
      <c r="QQ17" s="358"/>
      <c r="QR17" s="358"/>
      <c r="QS17" s="358"/>
      <c r="QT17" s="358"/>
      <c r="QU17" s="358"/>
      <c r="QV17" s="358"/>
      <c r="QW17" s="358"/>
      <c r="QX17" s="358"/>
      <c r="QY17" s="358"/>
      <c r="QZ17" s="358"/>
      <c r="RA17" s="358"/>
      <c r="RB17" s="358"/>
      <c r="RC17" s="358"/>
      <c r="RD17" s="358"/>
      <c r="RE17" s="358"/>
      <c r="RF17" s="358"/>
      <c r="RG17" s="358"/>
      <c r="RH17" s="358"/>
      <c r="RI17" s="358"/>
      <c r="RJ17" s="358"/>
      <c r="RK17" s="358"/>
      <c r="RL17" s="358"/>
      <c r="RM17" s="358"/>
      <c r="RN17" s="358"/>
      <c r="RO17" s="358"/>
      <c r="RP17" s="358"/>
      <c r="RQ17" s="358"/>
      <c r="RR17" s="358"/>
      <c r="RS17" s="358"/>
      <c r="RT17" s="358"/>
      <c r="RU17" s="358"/>
      <c r="RV17" s="358"/>
      <c r="RW17" s="358"/>
      <c r="RX17" s="358"/>
      <c r="RY17" s="358"/>
      <c r="RZ17" s="358"/>
      <c r="SA17" s="358"/>
      <c r="SB17" s="358"/>
      <c r="SC17" s="358"/>
      <c r="SD17" s="358"/>
      <c r="SE17" s="358"/>
      <c r="SF17" s="358"/>
      <c r="SG17" s="358"/>
      <c r="SH17" s="358"/>
      <c r="SI17" s="358"/>
      <c r="SJ17" s="358"/>
      <c r="SK17" s="358"/>
      <c r="SL17" s="358"/>
      <c r="SM17" s="358"/>
      <c r="SN17" s="358"/>
      <c r="SO17" s="358"/>
      <c r="SP17" s="358"/>
      <c r="SQ17" s="358"/>
      <c r="SR17" s="358"/>
      <c r="SS17" s="358"/>
      <c r="ST17" s="358"/>
      <c r="SU17" s="358"/>
      <c r="SV17" s="358"/>
      <c r="SW17" s="358"/>
      <c r="SX17" s="358"/>
      <c r="SY17" s="358"/>
      <c r="SZ17" s="358"/>
      <c r="TA17" s="358"/>
      <c r="TB17" s="358"/>
      <c r="TC17" s="358"/>
      <c r="TD17" s="358"/>
      <c r="TE17" s="358"/>
      <c r="TF17" s="358"/>
      <c r="TG17" s="358"/>
      <c r="TH17" s="358"/>
      <c r="TI17" s="358"/>
      <c r="TJ17" s="358"/>
      <c r="TK17" s="358"/>
      <c r="TL17" s="358"/>
      <c r="TM17" s="358"/>
      <c r="TN17" s="358"/>
      <c r="TO17" s="358"/>
      <c r="TP17" s="358"/>
      <c r="TQ17" s="358"/>
      <c r="TR17" s="358"/>
      <c r="TS17" s="358"/>
      <c r="TT17" s="358"/>
      <c r="TU17" s="358"/>
      <c r="TV17" s="358"/>
      <c r="TW17" s="358"/>
      <c r="TX17" s="358"/>
      <c r="TY17" s="358"/>
      <c r="TZ17" s="358"/>
      <c r="UA17" s="358"/>
      <c r="UB17" s="358"/>
      <c r="UC17" s="358"/>
      <c r="UD17" s="358"/>
      <c r="UE17" s="358"/>
      <c r="UF17" s="358"/>
      <c r="UG17" s="358"/>
      <c r="UH17" s="358"/>
      <c r="UI17" s="358"/>
      <c r="UJ17" s="358"/>
      <c r="UK17" s="358"/>
      <c r="UL17" s="358"/>
      <c r="UM17" s="358"/>
      <c r="UN17" s="358"/>
      <c r="UO17" s="358"/>
      <c r="UP17" s="358"/>
      <c r="UQ17" s="358"/>
      <c r="UR17" s="358"/>
      <c r="US17" s="358"/>
      <c r="UT17" s="358"/>
      <c r="UU17" s="358"/>
      <c r="UV17" s="358"/>
      <c r="UW17" s="358"/>
      <c r="UX17" s="358"/>
      <c r="UY17" s="358"/>
      <c r="UZ17" s="358"/>
      <c r="VA17" s="358"/>
      <c r="VB17" s="358"/>
      <c r="VC17" s="358"/>
      <c r="VD17" s="358"/>
      <c r="VE17" s="358"/>
      <c r="VF17" s="358"/>
      <c r="VG17" s="358"/>
      <c r="VH17" s="358"/>
      <c r="VI17" s="358"/>
      <c r="VJ17" s="358"/>
      <c r="VK17" s="358"/>
      <c r="VL17" s="358"/>
      <c r="VM17" s="358"/>
      <c r="VN17" s="358"/>
      <c r="VO17" s="358"/>
      <c r="VP17" s="358"/>
      <c r="VQ17" s="358"/>
      <c r="VR17" s="358"/>
      <c r="VS17" s="358"/>
      <c r="VT17" s="358"/>
      <c r="VU17" s="358"/>
      <c r="VV17" s="358"/>
      <c r="VW17" s="358"/>
      <c r="VX17" s="358"/>
      <c r="VY17" s="358"/>
      <c r="VZ17" s="358"/>
      <c r="WA17" s="358"/>
      <c r="WB17" s="358"/>
      <c r="WC17" s="358"/>
      <c r="WD17" s="358"/>
      <c r="WE17" s="358"/>
      <c r="WF17" s="358"/>
      <c r="WG17" s="358"/>
      <c r="WH17" s="358"/>
      <c r="WI17" s="358"/>
      <c r="WJ17" s="358"/>
      <c r="WK17" s="358"/>
      <c r="WL17" s="358"/>
      <c r="WM17" s="358"/>
      <c r="WN17" s="358"/>
      <c r="WO17" s="358"/>
      <c r="WP17" s="358"/>
      <c r="WQ17" s="358"/>
      <c r="WR17" s="358"/>
      <c r="WS17" s="358"/>
      <c r="WT17" s="358"/>
      <c r="WU17" s="358"/>
      <c r="WV17" s="358"/>
      <c r="WW17" s="358"/>
      <c r="WX17" s="358"/>
      <c r="WY17" s="358"/>
      <c r="WZ17" s="358"/>
      <c r="XA17" s="358"/>
      <c r="XB17" s="358"/>
      <c r="XC17" s="358"/>
      <c r="XD17" s="358"/>
      <c r="XE17" s="358"/>
      <c r="XF17" s="358"/>
      <c r="XG17" s="358"/>
      <c r="XH17" s="358"/>
      <c r="XI17" s="358"/>
      <c r="XJ17" s="358"/>
      <c r="XK17" s="358"/>
      <c r="XL17" s="358"/>
      <c r="XM17" s="358"/>
      <c r="XN17" s="358"/>
      <c r="XO17" s="358"/>
      <c r="XP17" s="358"/>
      <c r="XQ17" s="358"/>
      <c r="XR17" s="358"/>
      <c r="XS17" s="358"/>
      <c r="XT17" s="358"/>
      <c r="XU17" s="358"/>
      <c r="XV17" s="358"/>
      <c r="XW17" s="358"/>
      <c r="XX17" s="358"/>
      <c r="XY17" s="358"/>
      <c r="XZ17" s="358"/>
      <c r="YA17" s="358"/>
      <c r="YB17" s="358"/>
      <c r="YC17" s="358"/>
      <c r="YD17" s="358"/>
      <c r="YE17" s="358"/>
      <c r="YF17" s="358"/>
      <c r="YG17" s="358"/>
      <c r="YH17" s="358"/>
      <c r="YI17" s="358"/>
      <c r="YJ17" s="358"/>
      <c r="YK17" s="358"/>
      <c r="YL17" s="358"/>
      <c r="YM17" s="358"/>
      <c r="YN17" s="358"/>
      <c r="YO17" s="358"/>
      <c r="YP17" s="358"/>
      <c r="YQ17" s="358"/>
      <c r="YR17" s="358"/>
      <c r="YS17" s="358"/>
      <c r="YT17" s="358"/>
      <c r="YU17" s="358"/>
      <c r="YV17" s="358"/>
      <c r="YW17" s="358"/>
      <c r="YX17" s="358"/>
      <c r="YY17" s="358"/>
      <c r="YZ17" s="358"/>
      <c r="ZA17" s="358"/>
      <c r="ZB17" s="358"/>
      <c r="ZC17" s="358"/>
      <c r="ZD17" s="358"/>
      <c r="ZE17" s="358"/>
      <c r="ZF17" s="358"/>
      <c r="ZG17" s="358"/>
      <c r="ZH17" s="358"/>
      <c r="ZI17" s="358"/>
      <c r="ZJ17" s="358"/>
      <c r="ZK17" s="358"/>
      <c r="ZL17" s="358"/>
      <c r="ZM17" s="358"/>
      <c r="ZN17" s="358"/>
      <c r="ZO17" s="358"/>
      <c r="ZP17" s="358"/>
      <c r="ZQ17" s="358"/>
      <c r="ZR17" s="358"/>
      <c r="ZS17" s="358"/>
      <c r="ZT17" s="358"/>
      <c r="ZU17" s="358"/>
      <c r="ZV17" s="358"/>
      <c r="ZW17" s="358"/>
      <c r="ZX17" s="358"/>
      <c r="ZY17" s="358"/>
      <c r="ZZ17" s="358"/>
      <c r="AAA17" s="358"/>
      <c r="AAB17" s="358"/>
      <c r="AAC17" s="358"/>
      <c r="AAD17" s="358"/>
      <c r="AAE17" s="358"/>
      <c r="AAF17" s="358"/>
      <c r="AAG17" s="358"/>
      <c r="AAH17" s="358"/>
      <c r="AAI17" s="358"/>
      <c r="AAJ17" s="358"/>
      <c r="AAK17" s="358"/>
      <c r="AAL17" s="358"/>
      <c r="AAM17" s="358"/>
      <c r="AAN17" s="358"/>
      <c r="AAO17" s="358"/>
      <c r="AAP17" s="358"/>
      <c r="AAQ17" s="358"/>
      <c r="AAR17" s="358"/>
      <c r="AAS17" s="358"/>
      <c r="AAT17" s="358"/>
      <c r="AAU17" s="358"/>
      <c r="AAV17" s="358"/>
      <c r="AAW17" s="358"/>
      <c r="AAX17" s="358"/>
      <c r="AAY17" s="358"/>
      <c r="AAZ17" s="358"/>
      <c r="ABA17" s="358"/>
      <c r="ABB17" s="358"/>
      <c r="ABC17" s="358"/>
      <c r="ABD17" s="358"/>
      <c r="ABE17" s="358"/>
      <c r="ABF17" s="358"/>
      <c r="ABG17" s="358"/>
      <c r="ABH17" s="358"/>
      <c r="ABI17" s="358"/>
      <c r="ABJ17" s="358"/>
      <c r="ABK17" s="358"/>
      <c r="ABL17" s="358"/>
      <c r="ABM17" s="358"/>
      <c r="ABN17" s="358"/>
      <c r="ABO17" s="358"/>
      <c r="ABP17" s="358"/>
      <c r="ABQ17" s="358"/>
      <c r="ABR17" s="358"/>
      <c r="ABS17" s="358"/>
      <c r="ABT17" s="358"/>
      <c r="ABU17" s="358"/>
      <c r="ABV17" s="358"/>
      <c r="ABW17" s="358"/>
      <c r="ABX17" s="358"/>
      <c r="ABY17" s="358"/>
      <c r="ABZ17" s="358"/>
      <c r="ACA17" s="358"/>
      <c r="ACB17" s="358"/>
      <c r="ACC17" s="358"/>
      <c r="ACD17" s="358"/>
      <c r="ACE17" s="358"/>
      <c r="ACF17" s="358"/>
      <c r="ACG17" s="358"/>
      <c r="ACH17" s="358"/>
      <c r="ACI17" s="358"/>
      <c r="ACJ17" s="358"/>
      <c r="ACK17" s="358"/>
      <c r="ACL17" s="358"/>
      <c r="ACM17" s="358"/>
      <c r="ACN17" s="358"/>
      <c r="ACO17" s="358"/>
      <c r="ACP17" s="358"/>
      <c r="ACQ17" s="358"/>
      <c r="ACR17" s="358"/>
      <c r="ACS17" s="358"/>
      <c r="ACT17" s="358"/>
      <c r="ACU17" s="358"/>
      <c r="ACV17" s="358"/>
      <c r="ACW17" s="358"/>
      <c r="ACX17" s="358"/>
      <c r="ACY17" s="358"/>
      <c r="ACZ17" s="358"/>
      <c r="ADA17" s="358"/>
      <c r="ADB17" s="358"/>
      <c r="ADC17" s="358"/>
      <c r="ADD17" s="358"/>
      <c r="ADE17" s="358"/>
      <c r="ADF17" s="358"/>
      <c r="ADG17" s="358"/>
      <c r="ADH17" s="358"/>
      <c r="ADI17" s="358"/>
      <c r="ADJ17" s="358"/>
      <c r="ADK17" s="358"/>
      <c r="ADL17" s="358"/>
      <c r="ADM17" s="358"/>
      <c r="ADN17" s="358"/>
      <c r="ADO17" s="358"/>
      <c r="ADP17" s="358"/>
      <c r="ADQ17" s="358"/>
      <c r="ADR17" s="358"/>
      <c r="ADS17" s="358"/>
      <c r="ADT17" s="358"/>
      <c r="ADU17" s="358"/>
      <c r="ADV17" s="358"/>
      <c r="ADW17" s="358"/>
      <c r="ADX17" s="358"/>
      <c r="ADY17" s="358"/>
      <c r="ADZ17" s="358"/>
      <c r="AEA17" s="358"/>
      <c r="AEB17" s="358"/>
      <c r="AEC17" s="358"/>
      <c r="AED17" s="358"/>
      <c r="AEE17" s="358"/>
      <c r="AEF17" s="358"/>
      <c r="AEG17" s="358"/>
      <c r="AEH17" s="358"/>
      <c r="AEI17" s="358"/>
      <c r="AEJ17" s="358"/>
      <c r="AEK17" s="358"/>
      <c r="AEL17" s="358"/>
      <c r="AEM17" s="358"/>
      <c r="AEN17" s="358"/>
      <c r="AEO17" s="358"/>
      <c r="AEP17" s="358"/>
      <c r="AEQ17" s="358"/>
      <c r="AER17" s="358"/>
      <c r="AES17" s="358"/>
      <c r="AET17" s="358"/>
      <c r="AEU17" s="358"/>
      <c r="AEV17" s="358"/>
      <c r="AEW17" s="358"/>
      <c r="AEX17" s="358"/>
      <c r="AEY17" s="358"/>
      <c r="AEZ17" s="358"/>
      <c r="AFA17" s="358"/>
      <c r="AFB17" s="358"/>
      <c r="AFC17" s="358"/>
      <c r="AFD17" s="358"/>
      <c r="AFE17" s="358"/>
      <c r="AFF17" s="358"/>
      <c r="AFG17" s="358"/>
      <c r="AFH17" s="358"/>
      <c r="AFI17" s="358"/>
      <c r="AFJ17" s="358"/>
      <c r="AFK17" s="358"/>
      <c r="AFL17" s="358"/>
      <c r="AFM17" s="358"/>
      <c r="AFN17" s="358"/>
      <c r="AFO17" s="358"/>
      <c r="AFP17" s="358"/>
      <c r="AFQ17" s="358"/>
      <c r="AFR17" s="358"/>
      <c r="AFS17" s="358"/>
      <c r="AFT17" s="358"/>
      <c r="AFU17" s="358"/>
      <c r="AFV17" s="358"/>
      <c r="AFW17" s="358"/>
      <c r="AFX17" s="358"/>
      <c r="AFY17" s="358"/>
      <c r="AFZ17" s="358"/>
      <c r="AGA17" s="358"/>
      <c r="AGB17" s="358"/>
      <c r="AGC17" s="358"/>
      <c r="AGD17" s="358"/>
      <c r="AGE17" s="358"/>
      <c r="AGF17" s="358"/>
      <c r="AGG17" s="358"/>
      <c r="AGH17" s="358"/>
      <c r="AGI17" s="358"/>
      <c r="AGJ17" s="358"/>
      <c r="AGK17" s="358"/>
      <c r="AGL17" s="358"/>
      <c r="AGM17" s="358"/>
      <c r="AGN17" s="358"/>
      <c r="AGO17" s="358"/>
      <c r="AGP17" s="358"/>
      <c r="AGQ17" s="358"/>
      <c r="AGR17" s="358"/>
      <c r="AGS17" s="358"/>
      <c r="AGT17" s="358"/>
      <c r="AGU17" s="358"/>
      <c r="AGV17" s="358"/>
      <c r="AGW17" s="358"/>
      <c r="AGX17" s="358"/>
      <c r="AGY17" s="358"/>
      <c r="AGZ17" s="358"/>
      <c r="AHA17" s="358"/>
      <c r="AHB17" s="358"/>
      <c r="AHC17" s="358"/>
      <c r="AHD17" s="358"/>
      <c r="AHE17" s="358"/>
      <c r="AHF17" s="358"/>
      <c r="AHG17" s="358"/>
      <c r="AHH17" s="358"/>
      <c r="AHI17" s="358"/>
      <c r="AHJ17" s="358"/>
      <c r="AHK17" s="358"/>
      <c r="AHL17" s="358"/>
      <c r="AHM17" s="358"/>
      <c r="AHN17" s="358"/>
      <c r="AHO17" s="358"/>
      <c r="AHP17" s="358"/>
      <c r="AHQ17" s="358"/>
      <c r="AHR17" s="358"/>
      <c r="AHS17" s="358"/>
      <c r="AHT17" s="358"/>
      <c r="AHU17" s="358"/>
      <c r="AHV17" s="358"/>
      <c r="AHW17" s="358"/>
      <c r="AHX17" s="358"/>
      <c r="AHY17" s="358"/>
      <c r="AHZ17" s="358"/>
      <c r="AIA17" s="358"/>
      <c r="AIB17" s="358"/>
      <c r="AIC17" s="358"/>
      <c r="AID17" s="358"/>
      <c r="AIE17" s="358"/>
      <c r="AIF17" s="358"/>
      <c r="AIG17" s="358"/>
      <c r="AIH17" s="358"/>
      <c r="AII17" s="358"/>
      <c r="AIJ17" s="358"/>
      <c r="AIK17" s="358"/>
      <c r="AIL17" s="358"/>
      <c r="AIM17" s="358"/>
      <c r="AIN17" s="358"/>
      <c r="AIO17" s="358"/>
      <c r="AIP17" s="358"/>
      <c r="AIQ17" s="358"/>
      <c r="AIR17" s="358"/>
      <c r="AIS17" s="358"/>
      <c r="AIT17" s="358"/>
      <c r="AIU17" s="358"/>
      <c r="AIV17" s="358"/>
      <c r="AIW17" s="358"/>
      <c r="AIX17" s="358"/>
      <c r="AIY17" s="358"/>
      <c r="AIZ17" s="358"/>
      <c r="AJA17" s="358"/>
      <c r="AJB17" s="358"/>
      <c r="AJC17" s="358"/>
      <c r="AJD17" s="358"/>
      <c r="AJE17" s="358"/>
      <c r="AJF17" s="358"/>
      <c r="AJG17" s="358"/>
      <c r="AJH17" s="358"/>
      <c r="AJI17" s="358"/>
      <c r="AJJ17" s="358"/>
      <c r="AJK17" s="358"/>
      <c r="AJL17" s="358"/>
      <c r="AJM17" s="358"/>
      <c r="AJN17" s="358"/>
      <c r="AJO17" s="358"/>
      <c r="AJP17" s="358"/>
      <c r="AJQ17" s="358"/>
      <c r="AJR17" s="358"/>
      <c r="AJS17" s="358"/>
      <c r="AJT17" s="358"/>
      <c r="AJU17" s="358"/>
      <c r="AJV17" s="358"/>
      <c r="AJW17" s="358"/>
      <c r="AJX17" s="358"/>
      <c r="AJY17" s="358"/>
      <c r="AJZ17" s="358"/>
      <c r="AKA17" s="358"/>
      <c r="AKB17" s="358"/>
      <c r="AKC17" s="358"/>
      <c r="AKD17" s="358"/>
      <c r="AKE17" s="358"/>
      <c r="AKF17" s="358"/>
      <c r="AKG17" s="358"/>
      <c r="AKH17" s="358"/>
      <c r="AKI17" s="358"/>
      <c r="AKJ17" s="358"/>
      <c r="AKK17" s="358"/>
      <c r="AKL17" s="358"/>
      <c r="AKM17" s="358"/>
      <c r="AKN17" s="358"/>
      <c r="AKO17" s="358"/>
      <c r="AKP17" s="358"/>
      <c r="AKQ17" s="358"/>
      <c r="AKR17" s="358"/>
      <c r="AKS17" s="358"/>
      <c r="AKT17" s="358"/>
      <c r="AKU17" s="358"/>
      <c r="AKV17" s="358"/>
      <c r="AKW17" s="358"/>
      <c r="AKX17" s="358"/>
      <c r="AKY17" s="358"/>
      <c r="AKZ17" s="358"/>
      <c r="ALA17" s="358"/>
      <c r="ALB17" s="358"/>
      <c r="ALC17" s="358"/>
      <c r="ALD17" s="358"/>
      <c r="ALE17" s="358"/>
      <c r="ALF17" s="358"/>
      <c r="ALG17" s="358"/>
      <c r="ALH17" s="358"/>
      <c r="ALI17" s="358"/>
      <c r="ALJ17" s="358"/>
      <c r="ALK17" s="358"/>
      <c r="ALL17" s="358"/>
      <c r="ALM17" s="358"/>
      <c r="ALN17" s="358"/>
      <c r="ALO17" s="358"/>
      <c r="ALP17" s="358"/>
      <c r="ALQ17" s="358"/>
      <c r="ALR17" s="358"/>
      <c r="ALS17" s="358"/>
      <c r="ALT17" s="358"/>
      <c r="ALU17" s="358"/>
      <c r="ALV17" s="358"/>
      <c r="ALW17" s="358"/>
      <c r="ALX17" s="358"/>
      <c r="ALY17" s="358"/>
      <c r="ALZ17" s="358"/>
      <c r="AMA17" s="358"/>
      <c r="AMB17" s="358"/>
      <c r="AMC17" s="358"/>
      <c r="AMD17" s="358"/>
      <c r="AME17" s="358"/>
      <c r="AMF17" s="358"/>
      <c r="AMG17" s="358"/>
      <c r="AMH17" s="359"/>
      <c r="AMI17" s="359"/>
      <c r="AMJ17" s="359"/>
      <c r="AMK17" s="359"/>
    </row>
    <row r="18" spans="1:1025" s="360" customFormat="1" ht="14.25" customHeight="1">
      <c r="A18" s="355" t="s">
        <v>492</v>
      </c>
      <c r="B18" s="356"/>
      <c r="C18" s="356"/>
      <c r="D18" s="356"/>
      <c r="E18" s="356"/>
      <c r="F18" s="356"/>
      <c r="G18" s="357"/>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c r="FP18" s="358"/>
      <c r="FQ18" s="358"/>
      <c r="FR18" s="358"/>
      <c r="FS18" s="358"/>
      <c r="FT18" s="358"/>
      <c r="FU18" s="358"/>
      <c r="FV18" s="358"/>
      <c r="FW18" s="358"/>
      <c r="FX18" s="358"/>
      <c r="FY18" s="358"/>
      <c r="FZ18" s="358"/>
      <c r="GA18" s="358"/>
      <c r="GB18" s="358"/>
      <c r="GC18" s="358"/>
      <c r="GD18" s="358"/>
      <c r="GE18" s="358"/>
      <c r="GF18" s="358"/>
      <c r="GG18" s="358"/>
      <c r="GH18" s="358"/>
      <c r="GI18" s="358"/>
      <c r="GJ18" s="358"/>
      <c r="GK18" s="358"/>
      <c r="GL18" s="358"/>
      <c r="GM18" s="358"/>
      <c r="GN18" s="358"/>
      <c r="GO18" s="358"/>
      <c r="GP18" s="358"/>
      <c r="GQ18" s="358"/>
      <c r="GR18" s="358"/>
      <c r="GS18" s="358"/>
      <c r="GT18" s="358"/>
      <c r="GU18" s="358"/>
      <c r="GV18" s="358"/>
      <c r="GW18" s="358"/>
      <c r="GX18" s="358"/>
      <c r="GY18" s="358"/>
      <c r="GZ18" s="358"/>
      <c r="HA18" s="358"/>
      <c r="HB18" s="358"/>
      <c r="HC18" s="358"/>
      <c r="HD18" s="358"/>
      <c r="HE18" s="358"/>
      <c r="HF18" s="358"/>
      <c r="HG18" s="358"/>
      <c r="HH18" s="358"/>
      <c r="HI18" s="358"/>
      <c r="HJ18" s="358"/>
      <c r="HK18" s="358"/>
      <c r="HL18" s="358"/>
      <c r="HM18" s="358"/>
      <c r="HN18" s="358"/>
      <c r="HO18" s="358"/>
      <c r="HP18" s="358"/>
      <c r="HQ18" s="358"/>
      <c r="HR18" s="358"/>
      <c r="HS18" s="358"/>
      <c r="HT18" s="358"/>
      <c r="HU18" s="358"/>
      <c r="HV18" s="358"/>
      <c r="HW18" s="358"/>
      <c r="HX18" s="358"/>
      <c r="HY18" s="358"/>
      <c r="HZ18" s="358"/>
      <c r="IA18" s="358"/>
      <c r="IB18" s="358"/>
      <c r="IC18" s="358"/>
      <c r="ID18" s="358"/>
      <c r="IE18" s="358"/>
      <c r="IF18" s="358"/>
      <c r="IG18" s="358"/>
      <c r="IH18" s="358"/>
      <c r="II18" s="358"/>
      <c r="IJ18" s="358"/>
      <c r="IK18" s="358"/>
      <c r="IL18" s="358"/>
      <c r="IM18" s="358"/>
      <c r="IN18" s="358"/>
      <c r="IO18" s="358"/>
      <c r="IP18" s="358"/>
      <c r="IQ18" s="358"/>
      <c r="IR18" s="358"/>
      <c r="IS18" s="358"/>
      <c r="IT18" s="358"/>
      <c r="IU18" s="358"/>
      <c r="IV18" s="358"/>
      <c r="IW18" s="358"/>
      <c r="IX18" s="358"/>
      <c r="IY18" s="358"/>
      <c r="IZ18" s="358"/>
      <c r="JA18" s="358"/>
      <c r="JB18" s="358"/>
      <c r="JC18" s="358"/>
      <c r="JD18" s="358"/>
      <c r="JE18" s="358"/>
      <c r="JF18" s="358"/>
      <c r="JG18" s="358"/>
      <c r="JH18" s="358"/>
      <c r="JI18" s="358"/>
      <c r="JJ18" s="358"/>
      <c r="JK18" s="358"/>
      <c r="JL18" s="358"/>
      <c r="JM18" s="358"/>
      <c r="JN18" s="358"/>
      <c r="JO18" s="358"/>
      <c r="JP18" s="358"/>
      <c r="JQ18" s="358"/>
      <c r="JR18" s="358"/>
      <c r="JS18" s="358"/>
      <c r="JT18" s="358"/>
      <c r="JU18" s="358"/>
      <c r="JV18" s="358"/>
      <c r="JW18" s="358"/>
      <c r="JX18" s="358"/>
      <c r="JY18" s="358"/>
      <c r="JZ18" s="358"/>
      <c r="KA18" s="358"/>
      <c r="KB18" s="358"/>
      <c r="KC18" s="358"/>
      <c r="KD18" s="358"/>
      <c r="KE18" s="358"/>
      <c r="KF18" s="358"/>
      <c r="KG18" s="358"/>
      <c r="KH18" s="358"/>
      <c r="KI18" s="358"/>
      <c r="KJ18" s="358"/>
      <c r="KK18" s="358"/>
      <c r="KL18" s="358"/>
      <c r="KM18" s="358"/>
      <c r="KN18" s="358"/>
      <c r="KO18" s="358"/>
      <c r="KP18" s="358"/>
      <c r="KQ18" s="358"/>
      <c r="KR18" s="358"/>
      <c r="KS18" s="358"/>
      <c r="KT18" s="358"/>
      <c r="KU18" s="358"/>
      <c r="KV18" s="358"/>
      <c r="KW18" s="358"/>
      <c r="KX18" s="358"/>
      <c r="KY18" s="358"/>
      <c r="KZ18" s="358"/>
      <c r="LA18" s="358"/>
      <c r="LB18" s="358"/>
      <c r="LC18" s="358"/>
      <c r="LD18" s="358"/>
      <c r="LE18" s="358"/>
      <c r="LF18" s="358"/>
      <c r="LG18" s="358"/>
      <c r="LH18" s="358"/>
      <c r="LI18" s="358"/>
      <c r="LJ18" s="358"/>
      <c r="LK18" s="358"/>
      <c r="LL18" s="358"/>
      <c r="LM18" s="358"/>
      <c r="LN18" s="358"/>
      <c r="LO18" s="358"/>
      <c r="LP18" s="358"/>
      <c r="LQ18" s="358"/>
      <c r="LR18" s="358"/>
      <c r="LS18" s="358"/>
      <c r="LT18" s="358"/>
      <c r="LU18" s="358"/>
      <c r="LV18" s="358"/>
      <c r="LW18" s="358"/>
      <c r="LX18" s="358"/>
      <c r="LY18" s="358"/>
      <c r="LZ18" s="358"/>
      <c r="MA18" s="358"/>
      <c r="MB18" s="358"/>
      <c r="MC18" s="358"/>
      <c r="MD18" s="358"/>
      <c r="ME18" s="358"/>
      <c r="MF18" s="358"/>
      <c r="MG18" s="358"/>
      <c r="MH18" s="358"/>
      <c r="MI18" s="358"/>
      <c r="MJ18" s="358"/>
      <c r="MK18" s="358"/>
      <c r="ML18" s="358"/>
      <c r="MM18" s="358"/>
      <c r="MN18" s="358"/>
      <c r="MO18" s="358"/>
      <c r="MP18" s="358"/>
      <c r="MQ18" s="358"/>
      <c r="MR18" s="358"/>
      <c r="MS18" s="358"/>
      <c r="MT18" s="358"/>
      <c r="MU18" s="358"/>
      <c r="MV18" s="358"/>
      <c r="MW18" s="358"/>
      <c r="MX18" s="358"/>
      <c r="MY18" s="358"/>
      <c r="MZ18" s="358"/>
      <c r="NA18" s="358"/>
      <c r="NB18" s="358"/>
      <c r="NC18" s="358"/>
      <c r="ND18" s="358"/>
      <c r="NE18" s="358"/>
      <c r="NF18" s="358"/>
      <c r="NG18" s="358"/>
      <c r="NH18" s="358"/>
      <c r="NI18" s="358"/>
      <c r="NJ18" s="358"/>
      <c r="NK18" s="358"/>
      <c r="NL18" s="358"/>
      <c r="NM18" s="358"/>
      <c r="NN18" s="358"/>
      <c r="NO18" s="358"/>
      <c r="NP18" s="358"/>
      <c r="NQ18" s="358"/>
      <c r="NR18" s="358"/>
      <c r="NS18" s="358"/>
      <c r="NT18" s="358"/>
      <c r="NU18" s="358"/>
      <c r="NV18" s="358"/>
      <c r="NW18" s="358"/>
      <c r="NX18" s="358"/>
      <c r="NY18" s="358"/>
      <c r="NZ18" s="358"/>
      <c r="OA18" s="358"/>
      <c r="OB18" s="358"/>
      <c r="OC18" s="358"/>
      <c r="OD18" s="358"/>
      <c r="OE18" s="358"/>
      <c r="OF18" s="358"/>
      <c r="OG18" s="358"/>
      <c r="OH18" s="358"/>
      <c r="OI18" s="358"/>
      <c r="OJ18" s="358"/>
      <c r="OK18" s="358"/>
      <c r="OL18" s="358"/>
      <c r="OM18" s="358"/>
      <c r="ON18" s="358"/>
      <c r="OO18" s="358"/>
      <c r="OP18" s="358"/>
      <c r="OQ18" s="358"/>
      <c r="OR18" s="358"/>
      <c r="OS18" s="358"/>
      <c r="OT18" s="358"/>
      <c r="OU18" s="358"/>
      <c r="OV18" s="358"/>
      <c r="OW18" s="358"/>
      <c r="OX18" s="358"/>
      <c r="OY18" s="358"/>
      <c r="OZ18" s="358"/>
      <c r="PA18" s="358"/>
      <c r="PB18" s="358"/>
      <c r="PC18" s="358"/>
      <c r="PD18" s="358"/>
      <c r="PE18" s="358"/>
      <c r="PF18" s="358"/>
      <c r="PG18" s="358"/>
      <c r="PH18" s="358"/>
      <c r="PI18" s="358"/>
      <c r="PJ18" s="358"/>
      <c r="PK18" s="358"/>
      <c r="PL18" s="358"/>
      <c r="PM18" s="358"/>
      <c r="PN18" s="358"/>
      <c r="PO18" s="358"/>
      <c r="PP18" s="358"/>
      <c r="PQ18" s="358"/>
      <c r="PR18" s="358"/>
      <c r="PS18" s="358"/>
      <c r="PT18" s="358"/>
      <c r="PU18" s="358"/>
      <c r="PV18" s="358"/>
      <c r="PW18" s="358"/>
      <c r="PX18" s="358"/>
      <c r="PY18" s="358"/>
      <c r="PZ18" s="358"/>
      <c r="QA18" s="358"/>
      <c r="QB18" s="358"/>
      <c r="QC18" s="358"/>
      <c r="QD18" s="358"/>
      <c r="QE18" s="358"/>
      <c r="QF18" s="358"/>
      <c r="QG18" s="358"/>
      <c r="QH18" s="358"/>
      <c r="QI18" s="358"/>
      <c r="QJ18" s="358"/>
      <c r="QK18" s="358"/>
      <c r="QL18" s="358"/>
      <c r="QM18" s="358"/>
      <c r="QN18" s="358"/>
      <c r="QO18" s="358"/>
      <c r="QP18" s="358"/>
      <c r="QQ18" s="358"/>
      <c r="QR18" s="358"/>
      <c r="QS18" s="358"/>
      <c r="QT18" s="358"/>
      <c r="QU18" s="358"/>
      <c r="QV18" s="358"/>
      <c r="QW18" s="358"/>
      <c r="QX18" s="358"/>
      <c r="QY18" s="358"/>
      <c r="QZ18" s="358"/>
      <c r="RA18" s="358"/>
      <c r="RB18" s="358"/>
      <c r="RC18" s="358"/>
      <c r="RD18" s="358"/>
      <c r="RE18" s="358"/>
      <c r="RF18" s="358"/>
      <c r="RG18" s="358"/>
      <c r="RH18" s="358"/>
      <c r="RI18" s="358"/>
      <c r="RJ18" s="358"/>
      <c r="RK18" s="358"/>
      <c r="RL18" s="358"/>
      <c r="RM18" s="358"/>
      <c r="RN18" s="358"/>
      <c r="RO18" s="358"/>
      <c r="RP18" s="358"/>
      <c r="RQ18" s="358"/>
      <c r="RR18" s="358"/>
      <c r="RS18" s="358"/>
      <c r="RT18" s="358"/>
      <c r="RU18" s="358"/>
      <c r="RV18" s="358"/>
      <c r="RW18" s="358"/>
      <c r="RX18" s="358"/>
      <c r="RY18" s="358"/>
      <c r="RZ18" s="358"/>
      <c r="SA18" s="358"/>
      <c r="SB18" s="358"/>
      <c r="SC18" s="358"/>
      <c r="SD18" s="358"/>
      <c r="SE18" s="358"/>
      <c r="SF18" s="358"/>
      <c r="SG18" s="358"/>
      <c r="SH18" s="358"/>
      <c r="SI18" s="358"/>
      <c r="SJ18" s="358"/>
      <c r="SK18" s="358"/>
      <c r="SL18" s="358"/>
      <c r="SM18" s="358"/>
      <c r="SN18" s="358"/>
      <c r="SO18" s="358"/>
      <c r="SP18" s="358"/>
      <c r="SQ18" s="358"/>
      <c r="SR18" s="358"/>
      <c r="SS18" s="358"/>
      <c r="ST18" s="358"/>
      <c r="SU18" s="358"/>
      <c r="SV18" s="358"/>
      <c r="SW18" s="358"/>
      <c r="SX18" s="358"/>
      <c r="SY18" s="358"/>
      <c r="SZ18" s="358"/>
      <c r="TA18" s="358"/>
      <c r="TB18" s="358"/>
      <c r="TC18" s="358"/>
      <c r="TD18" s="358"/>
      <c r="TE18" s="358"/>
      <c r="TF18" s="358"/>
      <c r="TG18" s="358"/>
      <c r="TH18" s="358"/>
      <c r="TI18" s="358"/>
      <c r="TJ18" s="358"/>
      <c r="TK18" s="358"/>
      <c r="TL18" s="358"/>
      <c r="TM18" s="358"/>
      <c r="TN18" s="358"/>
      <c r="TO18" s="358"/>
      <c r="TP18" s="358"/>
      <c r="TQ18" s="358"/>
      <c r="TR18" s="358"/>
      <c r="TS18" s="358"/>
      <c r="TT18" s="358"/>
      <c r="TU18" s="358"/>
      <c r="TV18" s="358"/>
      <c r="TW18" s="358"/>
      <c r="TX18" s="358"/>
      <c r="TY18" s="358"/>
      <c r="TZ18" s="358"/>
      <c r="UA18" s="358"/>
      <c r="UB18" s="358"/>
      <c r="UC18" s="358"/>
      <c r="UD18" s="358"/>
      <c r="UE18" s="358"/>
      <c r="UF18" s="358"/>
      <c r="UG18" s="358"/>
      <c r="UH18" s="358"/>
      <c r="UI18" s="358"/>
      <c r="UJ18" s="358"/>
      <c r="UK18" s="358"/>
      <c r="UL18" s="358"/>
      <c r="UM18" s="358"/>
      <c r="UN18" s="358"/>
      <c r="UO18" s="358"/>
      <c r="UP18" s="358"/>
      <c r="UQ18" s="358"/>
      <c r="UR18" s="358"/>
      <c r="US18" s="358"/>
      <c r="UT18" s="358"/>
      <c r="UU18" s="358"/>
      <c r="UV18" s="358"/>
      <c r="UW18" s="358"/>
      <c r="UX18" s="358"/>
      <c r="UY18" s="358"/>
      <c r="UZ18" s="358"/>
      <c r="VA18" s="358"/>
      <c r="VB18" s="358"/>
      <c r="VC18" s="358"/>
      <c r="VD18" s="358"/>
      <c r="VE18" s="358"/>
      <c r="VF18" s="358"/>
      <c r="VG18" s="358"/>
      <c r="VH18" s="358"/>
      <c r="VI18" s="358"/>
      <c r="VJ18" s="358"/>
      <c r="VK18" s="358"/>
      <c r="VL18" s="358"/>
      <c r="VM18" s="358"/>
      <c r="VN18" s="358"/>
      <c r="VO18" s="358"/>
      <c r="VP18" s="358"/>
      <c r="VQ18" s="358"/>
      <c r="VR18" s="358"/>
      <c r="VS18" s="358"/>
      <c r="VT18" s="358"/>
      <c r="VU18" s="358"/>
      <c r="VV18" s="358"/>
      <c r="VW18" s="358"/>
      <c r="VX18" s="358"/>
      <c r="VY18" s="358"/>
      <c r="VZ18" s="358"/>
      <c r="WA18" s="358"/>
      <c r="WB18" s="358"/>
      <c r="WC18" s="358"/>
      <c r="WD18" s="358"/>
      <c r="WE18" s="358"/>
      <c r="WF18" s="358"/>
      <c r="WG18" s="358"/>
      <c r="WH18" s="358"/>
      <c r="WI18" s="358"/>
      <c r="WJ18" s="358"/>
      <c r="WK18" s="358"/>
      <c r="WL18" s="358"/>
      <c r="WM18" s="358"/>
      <c r="WN18" s="358"/>
      <c r="WO18" s="358"/>
      <c r="WP18" s="358"/>
      <c r="WQ18" s="358"/>
      <c r="WR18" s="358"/>
      <c r="WS18" s="358"/>
      <c r="WT18" s="358"/>
      <c r="WU18" s="358"/>
      <c r="WV18" s="358"/>
      <c r="WW18" s="358"/>
      <c r="WX18" s="358"/>
      <c r="WY18" s="358"/>
      <c r="WZ18" s="358"/>
      <c r="XA18" s="358"/>
      <c r="XB18" s="358"/>
      <c r="XC18" s="358"/>
      <c r="XD18" s="358"/>
      <c r="XE18" s="358"/>
      <c r="XF18" s="358"/>
      <c r="XG18" s="358"/>
      <c r="XH18" s="358"/>
      <c r="XI18" s="358"/>
      <c r="XJ18" s="358"/>
      <c r="XK18" s="358"/>
      <c r="XL18" s="358"/>
      <c r="XM18" s="358"/>
      <c r="XN18" s="358"/>
      <c r="XO18" s="358"/>
      <c r="XP18" s="358"/>
      <c r="XQ18" s="358"/>
      <c r="XR18" s="358"/>
      <c r="XS18" s="358"/>
      <c r="XT18" s="358"/>
      <c r="XU18" s="358"/>
      <c r="XV18" s="358"/>
      <c r="XW18" s="358"/>
      <c r="XX18" s="358"/>
      <c r="XY18" s="358"/>
      <c r="XZ18" s="358"/>
      <c r="YA18" s="358"/>
      <c r="YB18" s="358"/>
      <c r="YC18" s="358"/>
      <c r="YD18" s="358"/>
      <c r="YE18" s="358"/>
      <c r="YF18" s="358"/>
      <c r="YG18" s="358"/>
      <c r="YH18" s="358"/>
      <c r="YI18" s="358"/>
      <c r="YJ18" s="358"/>
      <c r="YK18" s="358"/>
      <c r="YL18" s="358"/>
      <c r="YM18" s="358"/>
      <c r="YN18" s="358"/>
      <c r="YO18" s="358"/>
      <c r="YP18" s="358"/>
      <c r="YQ18" s="358"/>
      <c r="YR18" s="358"/>
      <c r="YS18" s="358"/>
      <c r="YT18" s="358"/>
      <c r="YU18" s="358"/>
      <c r="YV18" s="358"/>
      <c r="YW18" s="358"/>
      <c r="YX18" s="358"/>
      <c r="YY18" s="358"/>
      <c r="YZ18" s="358"/>
      <c r="ZA18" s="358"/>
      <c r="ZB18" s="358"/>
      <c r="ZC18" s="358"/>
      <c r="ZD18" s="358"/>
      <c r="ZE18" s="358"/>
      <c r="ZF18" s="358"/>
      <c r="ZG18" s="358"/>
      <c r="ZH18" s="358"/>
      <c r="ZI18" s="358"/>
      <c r="ZJ18" s="358"/>
      <c r="ZK18" s="358"/>
      <c r="ZL18" s="358"/>
      <c r="ZM18" s="358"/>
      <c r="ZN18" s="358"/>
      <c r="ZO18" s="358"/>
      <c r="ZP18" s="358"/>
      <c r="ZQ18" s="358"/>
      <c r="ZR18" s="358"/>
      <c r="ZS18" s="358"/>
      <c r="ZT18" s="358"/>
      <c r="ZU18" s="358"/>
      <c r="ZV18" s="358"/>
      <c r="ZW18" s="358"/>
      <c r="ZX18" s="358"/>
      <c r="ZY18" s="358"/>
      <c r="ZZ18" s="358"/>
      <c r="AAA18" s="358"/>
      <c r="AAB18" s="358"/>
      <c r="AAC18" s="358"/>
      <c r="AAD18" s="358"/>
      <c r="AAE18" s="358"/>
      <c r="AAF18" s="358"/>
      <c r="AAG18" s="358"/>
      <c r="AAH18" s="358"/>
      <c r="AAI18" s="358"/>
      <c r="AAJ18" s="358"/>
      <c r="AAK18" s="358"/>
      <c r="AAL18" s="358"/>
      <c r="AAM18" s="358"/>
      <c r="AAN18" s="358"/>
      <c r="AAO18" s="358"/>
      <c r="AAP18" s="358"/>
      <c r="AAQ18" s="358"/>
      <c r="AAR18" s="358"/>
      <c r="AAS18" s="358"/>
      <c r="AAT18" s="358"/>
      <c r="AAU18" s="358"/>
      <c r="AAV18" s="358"/>
      <c r="AAW18" s="358"/>
      <c r="AAX18" s="358"/>
      <c r="AAY18" s="358"/>
      <c r="AAZ18" s="358"/>
      <c r="ABA18" s="358"/>
      <c r="ABB18" s="358"/>
      <c r="ABC18" s="358"/>
      <c r="ABD18" s="358"/>
      <c r="ABE18" s="358"/>
      <c r="ABF18" s="358"/>
      <c r="ABG18" s="358"/>
      <c r="ABH18" s="358"/>
      <c r="ABI18" s="358"/>
      <c r="ABJ18" s="358"/>
      <c r="ABK18" s="358"/>
      <c r="ABL18" s="358"/>
      <c r="ABM18" s="358"/>
      <c r="ABN18" s="358"/>
      <c r="ABO18" s="358"/>
      <c r="ABP18" s="358"/>
      <c r="ABQ18" s="358"/>
      <c r="ABR18" s="358"/>
      <c r="ABS18" s="358"/>
      <c r="ABT18" s="358"/>
      <c r="ABU18" s="358"/>
      <c r="ABV18" s="358"/>
      <c r="ABW18" s="358"/>
      <c r="ABX18" s="358"/>
      <c r="ABY18" s="358"/>
      <c r="ABZ18" s="358"/>
      <c r="ACA18" s="358"/>
      <c r="ACB18" s="358"/>
      <c r="ACC18" s="358"/>
      <c r="ACD18" s="358"/>
      <c r="ACE18" s="358"/>
      <c r="ACF18" s="358"/>
      <c r="ACG18" s="358"/>
      <c r="ACH18" s="358"/>
      <c r="ACI18" s="358"/>
      <c r="ACJ18" s="358"/>
      <c r="ACK18" s="358"/>
      <c r="ACL18" s="358"/>
      <c r="ACM18" s="358"/>
      <c r="ACN18" s="358"/>
      <c r="ACO18" s="358"/>
      <c r="ACP18" s="358"/>
      <c r="ACQ18" s="358"/>
      <c r="ACR18" s="358"/>
      <c r="ACS18" s="358"/>
      <c r="ACT18" s="358"/>
      <c r="ACU18" s="358"/>
      <c r="ACV18" s="358"/>
      <c r="ACW18" s="358"/>
      <c r="ACX18" s="358"/>
      <c r="ACY18" s="358"/>
      <c r="ACZ18" s="358"/>
      <c r="ADA18" s="358"/>
      <c r="ADB18" s="358"/>
      <c r="ADC18" s="358"/>
      <c r="ADD18" s="358"/>
      <c r="ADE18" s="358"/>
      <c r="ADF18" s="358"/>
      <c r="ADG18" s="358"/>
      <c r="ADH18" s="358"/>
      <c r="ADI18" s="358"/>
      <c r="ADJ18" s="358"/>
      <c r="ADK18" s="358"/>
      <c r="ADL18" s="358"/>
      <c r="ADM18" s="358"/>
      <c r="ADN18" s="358"/>
      <c r="ADO18" s="358"/>
      <c r="ADP18" s="358"/>
      <c r="ADQ18" s="358"/>
      <c r="ADR18" s="358"/>
      <c r="ADS18" s="358"/>
      <c r="ADT18" s="358"/>
      <c r="ADU18" s="358"/>
      <c r="ADV18" s="358"/>
      <c r="ADW18" s="358"/>
      <c r="ADX18" s="358"/>
      <c r="ADY18" s="358"/>
      <c r="ADZ18" s="358"/>
      <c r="AEA18" s="358"/>
      <c r="AEB18" s="358"/>
      <c r="AEC18" s="358"/>
      <c r="AED18" s="358"/>
      <c r="AEE18" s="358"/>
      <c r="AEF18" s="358"/>
      <c r="AEG18" s="358"/>
      <c r="AEH18" s="358"/>
      <c r="AEI18" s="358"/>
      <c r="AEJ18" s="358"/>
      <c r="AEK18" s="358"/>
      <c r="AEL18" s="358"/>
      <c r="AEM18" s="358"/>
      <c r="AEN18" s="358"/>
      <c r="AEO18" s="358"/>
      <c r="AEP18" s="358"/>
      <c r="AEQ18" s="358"/>
      <c r="AER18" s="358"/>
      <c r="AES18" s="358"/>
      <c r="AET18" s="358"/>
      <c r="AEU18" s="358"/>
      <c r="AEV18" s="358"/>
      <c r="AEW18" s="358"/>
      <c r="AEX18" s="358"/>
      <c r="AEY18" s="358"/>
      <c r="AEZ18" s="358"/>
      <c r="AFA18" s="358"/>
      <c r="AFB18" s="358"/>
      <c r="AFC18" s="358"/>
      <c r="AFD18" s="358"/>
      <c r="AFE18" s="358"/>
      <c r="AFF18" s="358"/>
      <c r="AFG18" s="358"/>
      <c r="AFH18" s="358"/>
      <c r="AFI18" s="358"/>
      <c r="AFJ18" s="358"/>
      <c r="AFK18" s="358"/>
      <c r="AFL18" s="358"/>
      <c r="AFM18" s="358"/>
      <c r="AFN18" s="358"/>
      <c r="AFO18" s="358"/>
      <c r="AFP18" s="358"/>
      <c r="AFQ18" s="358"/>
      <c r="AFR18" s="358"/>
      <c r="AFS18" s="358"/>
      <c r="AFT18" s="358"/>
      <c r="AFU18" s="358"/>
      <c r="AFV18" s="358"/>
      <c r="AFW18" s="358"/>
      <c r="AFX18" s="358"/>
      <c r="AFY18" s="358"/>
      <c r="AFZ18" s="358"/>
      <c r="AGA18" s="358"/>
      <c r="AGB18" s="358"/>
      <c r="AGC18" s="358"/>
      <c r="AGD18" s="358"/>
      <c r="AGE18" s="358"/>
      <c r="AGF18" s="358"/>
      <c r="AGG18" s="358"/>
      <c r="AGH18" s="358"/>
      <c r="AGI18" s="358"/>
      <c r="AGJ18" s="358"/>
      <c r="AGK18" s="358"/>
      <c r="AGL18" s="358"/>
      <c r="AGM18" s="358"/>
      <c r="AGN18" s="358"/>
      <c r="AGO18" s="358"/>
      <c r="AGP18" s="358"/>
      <c r="AGQ18" s="358"/>
      <c r="AGR18" s="358"/>
      <c r="AGS18" s="358"/>
      <c r="AGT18" s="358"/>
      <c r="AGU18" s="358"/>
      <c r="AGV18" s="358"/>
      <c r="AGW18" s="358"/>
      <c r="AGX18" s="358"/>
      <c r="AGY18" s="358"/>
      <c r="AGZ18" s="358"/>
      <c r="AHA18" s="358"/>
      <c r="AHB18" s="358"/>
      <c r="AHC18" s="358"/>
      <c r="AHD18" s="358"/>
      <c r="AHE18" s="358"/>
      <c r="AHF18" s="358"/>
      <c r="AHG18" s="358"/>
      <c r="AHH18" s="358"/>
      <c r="AHI18" s="358"/>
      <c r="AHJ18" s="358"/>
      <c r="AHK18" s="358"/>
      <c r="AHL18" s="358"/>
      <c r="AHM18" s="358"/>
      <c r="AHN18" s="358"/>
      <c r="AHO18" s="358"/>
      <c r="AHP18" s="358"/>
      <c r="AHQ18" s="358"/>
      <c r="AHR18" s="358"/>
      <c r="AHS18" s="358"/>
      <c r="AHT18" s="358"/>
      <c r="AHU18" s="358"/>
      <c r="AHV18" s="358"/>
      <c r="AHW18" s="358"/>
      <c r="AHX18" s="358"/>
      <c r="AHY18" s="358"/>
      <c r="AHZ18" s="358"/>
      <c r="AIA18" s="358"/>
      <c r="AIB18" s="358"/>
      <c r="AIC18" s="358"/>
      <c r="AID18" s="358"/>
      <c r="AIE18" s="358"/>
      <c r="AIF18" s="358"/>
      <c r="AIG18" s="358"/>
      <c r="AIH18" s="358"/>
      <c r="AII18" s="358"/>
      <c r="AIJ18" s="358"/>
      <c r="AIK18" s="358"/>
      <c r="AIL18" s="358"/>
      <c r="AIM18" s="358"/>
      <c r="AIN18" s="358"/>
      <c r="AIO18" s="358"/>
      <c r="AIP18" s="358"/>
      <c r="AIQ18" s="358"/>
      <c r="AIR18" s="358"/>
      <c r="AIS18" s="358"/>
      <c r="AIT18" s="358"/>
      <c r="AIU18" s="358"/>
      <c r="AIV18" s="358"/>
      <c r="AIW18" s="358"/>
      <c r="AIX18" s="358"/>
      <c r="AIY18" s="358"/>
      <c r="AIZ18" s="358"/>
      <c r="AJA18" s="358"/>
      <c r="AJB18" s="358"/>
      <c r="AJC18" s="358"/>
      <c r="AJD18" s="358"/>
      <c r="AJE18" s="358"/>
      <c r="AJF18" s="358"/>
      <c r="AJG18" s="358"/>
      <c r="AJH18" s="358"/>
      <c r="AJI18" s="358"/>
      <c r="AJJ18" s="358"/>
      <c r="AJK18" s="358"/>
      <c r="AJL18" s="358"/>
      <c r="AJM18" s="358"/>
      <c r="AJN18" s="358"/>
      <c r="AJO18" s="358"/>
      <c r="AJP18" s="358"/>
      <c r="AJQ18" s="358"/>
      <c r="AJR18" s="358"/>
      <c r="AJS18" s="358"/>
      <c r="AJT18" s="358"/>
      <c r="AJU18" s="358"/>
      <c r="AJV18" s="358"/>
      <c r="AJW18" s="358"/>
      <c r="AJX18" s="358"/>
      <c r="AJY18" s="358"/>
      <c r="AJZ18" s="358"/>
      <c r="AKA18" s="358"/>
      <c r="AKB18" s="358"/>
      <c r="AKC18" s="358"/>
      <c r="AKD18" s="358"/>
      <c r="AKE18" s="358"/>
      <c r="AKF18" s="358"/>
      <c r="AKG18" s="358"/>
      <c r="AKH18" s="358"/>
      <c r="AKI18" s="358"/>
      <c r="AKJ18" s="358"/>
      <c r="AKK18" s="358"/>
      <c r="AKL18" s="358"/>
      <c r="AKM18" s="358"/>
      <c r="AKN18" s="358"/>
      <c r="AKO18" s="358"/>
      <c r="AKP18" s="358"/>
      <c r="AKQ18" s="358"/>
      <c r="AKR18" s="358"/>
      <c r="AKS18" s="358"/>
      <c r="AKT18" s="358"/>
      <c r="AKU18" s="358"/>
      <c r="AKV18" s="358"/>
      <c r="AKW18" s="358"/>
      <c r="AKX18" s="358"/>
      <c r="AKY18" s="358"/>
      <c r="AKZ18" s="358"/>
      <c r="ALA18" s="358"/>
      <c r="ALB18" s="358"/>
      <c r="ALC18" s="358"/>
      <c r="ALD18" s="358"/>
      <c r="ALE18" s="358"/>
      <c r="ALF18" s="358"/>
      <c r="ALG18" s="358"/>
      <c r="ALH18" s="358"/>
      <c r="ALI18" s="358"/>
      <c r="ALJ18" s="358"/>
      <c r="ALK18" s="358"/>
      <c r="ALL18" s="358"/>
      <c r="ALM18" s="358"/>
      <c r="ALN18" s="358"/>
      <c r="ALO18" s="358"/>
      <c r="ALP18" s="358"/>
      <c r="ALQ18" s="358"/>
      <c r="ALR18" s="358"/>
      <c r="ALS18" s="358"/>
      <c r="ALT18" s="358"/>
      <c r="ALU18" s="358"/>
      <c r="ALV18" s="358"/>
      <c r="ALW18" s="358"/>
      <c r="ALX18" s="358"/>
      <c r="ALY18" s="358"/>
      <c r="ALZ18" s="358"/>
      <c r="AMA18" s="358"/>
      <c r="AMB18" s="358"/>
      <c r="AMC18" s="358"/>
      <c r="AMD18" s="358"/>
      <c r="AME18" s="358"/>
      <c r="AMF18" s="358"/>
      <c r="AMG18" s="358"/>
      <c r="AMH18" s="359"/>
      <c r="AMI18" s="359"/>
      <c r="AMJ18" s="359"/>
      <c r="AMK18" s="359"/>
    </row>
    <row r="19" spans="1:1025" s="360" customFormat="1" ht="15.6">
      <c r="A19" s="361" t="s">
        <v>170</v>
      </c>
      <c r="B19" s="362" t="s">
        <v>483</v>
      </c>
      <c r="C19" s="362" t="s">
        <v>330</v>
      </c>
      <c r="D19" s="362" t="s">
        <v>331</v>
      </c>
      <c r="E19" s="362" t="s">
        <v>332</v>
      </c>
      <c r="F19" s="362" t="s">
        <v>333</v>
      </c>
      <c r="G19" s="362" t="s">
        <v>334</v>
      </c>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c r="BF19" s="358"/>
      <c r="BG19" s="358"/>
      <c r="BH19" s="358"/>
      <c r="BI19" s="358"/>
      <c r="BJ19" s="358"/>
      <c r="BK19" s="358"/>
      <c r="BL19" s="358"/>
      <c r="BM19" s="358"/>
      <c r="BN19" s="358"/>
      <c r="BO19" s="358"/>
      <c r="BP19" s="358"/>
      <c r="BQ19" s="358"/>
      <c r="BR19" s="358"/>
      <c r="BS19" s="358"/>
      <c r="BT19" s="358"/>
      <c r="BU19" s="358"/>
      <c r="BV19" s="358"/>
      <c r="BW19" s="358"/>
      <c r="BX19" s="358"/>
      <c r="BY19" s="358"/>
      <c r="BZ19" s="358"/>
      <c r="CA19" s="358"/>
      <c r="CB19" s="358"/>
      <c r="CC19" s="358"/>
      <c r="CD19" s="358"/>
      <c r="CE19" s="358"/>
      <c r="CF19" s="358"/>
      <c r="CG19" s="358"/>
      <c r="CH19" s="358"/>
      <c r="CI19" s="358"/>
      <c r="CJ19" s="358"/>
      <c r="CK19" s="358"/>
      <c r="CL19" s="358"/>
      <c r="CM19" s="358"/>
      <c r="CN19" s="358"/>
      <c r="CO19" s="358"/>
      <c r="CP19" s="358"/>
      <c r="CQ19" s="358"/>
      <c r="CR19" s="358"/>
      <c r="CS19" s="358"/>
      <c r="CT19" s="358"/>
      <c r="CU19" s="358"/>
      <c r="CV19" s="358"/>
      <c r="CW19" s="358"/>
      <c r="CX19" s="358"/>
      <c r="CY19" s="358"/>
      <c r="CZ19" s="358"/>
      <c r="DA19" s="358"/>
      <c r="DB19" s="358"/>
      <c r="DC19" s="358"/>
      <c r="DD19" s="358"/>
      <c r="DE19" s="358"/>
      <c r="DF19" s="358"/>
      <c r="DG19" s="358"/>
      <c r="DH19" s="358"/>
      <c r="DI19" s="358"/>
      <c r="DJ19" s="358"/>
      <c r="DK19" s="358"/>
      <c r="DL19" s="358"/>
      <c r="DM19" s="358"/>
      <c r="DN19" s="358"/>
      <c r="DO19" s="358"/>
      <c r="DP19" s="358"/>
      <c r="DQ19" s="358"/>
      <c r="DR19" s="358"/>
      <c r="DS19" s="358"/>
      <c r="DT19" s="358"/>
      <c r="DU19" s="358"/>
      <c r="DV19" s="358"/>
      <c r="DW19" s="358"/>
      <c r="DX19" s="358"/>
      <c r="DY19" s="358"/>
      <c r="DZ19" s="358"/>
      <c r="EA19" s="358"/>
      <c r="EB19" s="358"/>
      <c r="EC19" s="358"/>
      <c r="ED19" s="358"/>
      <c r="EE19" s="358"/>
      <c r="EF19" s="358"/>
      <c r="EG19" s="358"/>
      <c r="EH19" s="358"/>
      <c r="EI19" s="358"/>
      <c r="EJ19" s="358"/>
      <c r="EK19" s="358"/>
      <c r="EL19" s="358"/>
      <c r="EM19" s="358"/>
      <c r="EN19" s="358"/>
      <c r="EO19" s="358"/>
      <c r="EP19" s="358"/>
      <c r="EQ19" s="358"/>
      <c r="ER19" s="358"/>
      <c r="ES19" s="358"/>
      <c r="ET19" s="358"/>
      <c r="EU19" s="358"/>
      <c r="EV19" s="358"/>
      <c r="EW19" s="358"/>
      <c r="EX19" s="358"/>
      <c r="EY19" s="358"/>
      <c r="EZ19" s="358"/>
      <c r="FA19" s="358"/>
      <c r="FB19" s="358"/>
      <c r="FC19" s="358"/>
      <c r="FD19" s="358"/>
      <c r="FE19" s="358"/>
      <c r="FF19" s="358"/>
      <c r="FG19" s="358"/>
      <c r="FH19" s="358"/>
      <c r="FI19" s="358"/>
      <c r="FJ19" s="358"/>
      <c r="FK19" s="358"/>
      <c r="FL19" s="358"/>
      <c r="FM19" s="358"/>
      <c r="FN19" s="358"/>
      <c r="FO19" s="358"/>
      <c r="FP19" s="358"/>
      <c r="FQ19" s="358"/>
      <c r="FR19" s="358"/>
      <c r="FS19" s="358"/>
      <c r="FT19" s="358"/>
      <c r="FU19" s="358"/>
      <c r="FV19" s="358"/>
      <c r="FW19" s="358"/>
      <c r="FX19" s="358"/>
      <c r="FY19" s="358"/>
      <c r="FZ19" s="358"/>
      <c r="GA19" s="358"/>
      <c r="GB19" s="358"/>
      <c r="GC19" s="358"/>
      <c r="GD19" s="358"/>
      <c r="GE19" s="358"/>
      <c r="GF19" s="358"/>
      <c r="GG19" s="358"/>
      <c r="GH19" s="358"/>
      <c r="GI19" s="358"/>
      <c r="GJ19" s="358"/>
      <c r="GK19" s="358"/>
      <c r="GL19" s="358"/>
      <c r="GM19" s="358"/>
      <c r="GN19" s="358"/>
      <c r="GO19" s="358"/>
      <c r="GP19" s="358"/>
      <c r="GQ19" s="358"/>
      <c r="GR19" s="358"/>
      <c r="GS19" s="358"/>
      <c r="GT19" s="358"/>
      <c r="GU19" s="358"/>
      <c r="GV19" s="358"/>
      <c r="GW19" s="358"/>
      <c r="GX19" s="358"/>
      <c r="GY19" s="358"/>
      <c r="GZ19" s="358"/>
      <c r="HA19" s="358"/>
      <c r="HB19" s="358"/>
      <c r="HC19" s="358"/>
      <c r="HD19" s="358"/>
      <c r="HE19" s="358"/>
      <c r="HF19" s="358"/>
      <c r="HG19" s="358"/>
      <c r="HH19" s="358"/>
      <c r="HI19" s="358"/>
      <c r="HJ19" s="358"/>
      <c r="HK19" s="358"/>
      <c r="HL19" s="358"/>
      <c r="HM19" s="358"/>
      <c r="HN19" s="358"/>
      <c r="HO19" s="358"/>
      <c r="HP19" s="358"/>
      <c r="HQ19" s="358"/>
      <c r="HR19" s="358"/>
      <c r="HS19" s="358"/>
      <c r="HT19" s="358"/>
      <c r="HU19" s="358"/>
      <c r="HV19" s="358"/>
      <c r="HW19" s="358"/>
      <c r="HX19" s="358"/>
      <c r="HY19" s="358"/>
      <c r="HZ19" s="358"/>
      <c r="IA19" s="358"/>
      <c r="IB19" s="358"/>
      <c r="IC19" s="358"/>
      <c r="ID19" s="358"/>
      <c r="IE19" s="358"/>
      <c r="IF19" s="358"/>
      <c r="IG19" s="358"/>
      <c r="IH19" s="358"/>
      <c r="II19" s="358"/>
      <c r="IJ19" s="358"/>
      <c r="IK19" s="358"/>
      <c r="IL19" s="358"/>
      <c r="IM19" s="358"/>
      <c r="IN19" s="358"/>
      <c r="IO19" s="358"/>
      <c r="IP19" s="358"/>
      <c r="IQ19" s="358"/>
      <c r="IR19" s="358"/>
      <c r="IS19" s="358"/>
      <c r="IT19" s="358"/>
      <c r="IU19" s="358"/>
      <c r="IV19" s="358"/>
      <c r="IW19" s="358"/>
      <c r="IX19" s="358"/>
      <c r="IY19" s="358"/>
      <c r="IZ19" s="358"/>
      <c r="JA19" s="358"/>
      <c r="JB19" s="358"/>
      <c r="JC19" s="358"/>
      <c r="JD19" s="358"/>
      <c r="JE19" s="358"/>
      <c r="JF19" s="358"/>
      <c r="JG19" s="358"/>
      <c r="JH19" s="358"/>
      <c r="JI19" s="358"/>
      <c r="JJ19" s="358"/>
      <c r="JK19" s="358"/>
      <c r="JL19" s="358"/>
      <c r="JM19" s="358"/>
      <c r="JN19" s="358"/>
      <c r="JO19" s="358"/>
      <c r="JP19" s="358"/>
      <c r="JQ19" s="358"/>
      <c r="JR19" s="358"/>
      <c r="JS19" s="358"/>
      <c r="JT19" s="358"/>
      <c r="JU19" s="358"/>
      <c r="JV19" s="358"/>
      <c r="JW19" s="358"/>
      <c r="JX19" s="358"/>
      <c r="JY19" s="358"/>
      <c r="JZ19" s="358"/>
      <c r="KA19" s="358"/>
      <c r="KB19" s="358"/>
      <c r="KC19" s="358"/>
      <c r="KD19" s="358"/>
      <c r="KE19" s="358"/>
      <c r="KF19" s="358"/>
      <c r="KG19" s="358"/>
      <c r="KH19" s="358"/>
      <c r="KI19" s="358"/>
      <c r="KJ19" s="358"/>
      <c r="KK19" s="358"/>
      <c r="KL19" s="358"/>
      <c r="KM19" s="358"/>
      <c r="KN19" s="358"/>
      <c r="KO19" s="358"/>
      <c r="KP19" s="358"/>
      <c r="KQ19" s="358"/>
      <c r="KR19" s="358"/>
      <c r="KS19" s="358"/>
      <c r="KT19" s="358"/>
      <c r="KU19" s="358"/>
      <c r="KV19" s="358"/>
      <c r="KW19" s="358"/>
      <c r="KX19" s="358"/>
      <c r="KY19" s="358"/>
      <c r="KZ19" s="358"/>
      <c r="LA19" s="358"/>
      <c r="LB19" s="358"/>
      <c r="LC19" s="358"/>
      <c r="LD19" s="358"/>
      <c r="LE19" s="358"/>
      <c r="LF19" s="358"/>
      <c r="LG19" s="358"/>
      <c r="LH19" s="358"/>
      <c r="LI19" s="358"/>
      <c r="LJ19" s="358"/>
      <c r="LK19" s="358"/>
      <c r="LL19" s="358"/>
      <c r="LM19" s="358"/>
      <c r="LN19" s="358"/>
      <c r="LO19" s="358"/>
      <c r="LP19" s="358"/>
      <c r="LQ19" s="358"/>
      <c r="LR19" s="358"/>
      <c r="LS19" s="358"/>
      <c r="LT19" s="358"/>
      <c r="LU19" s="358"/>
      <c r="LV19" s="358"/>
      <c r="LW19" s="358"/>
      <c r="LX19" s="358"/>
      <c r="LY19" s="358"/>
      <c r="LZ19" s="358"/>
      <c r="MA19" s="358"/>
      <c r="MB19" s="358"/>
      <c r="MC19" s="358"/>
      <c r="MD19" s="358"/>
      <c r="ME19" s="358"/>
      <c r="MF19" s="358"/>
      <c r="MG19" s="358"/>
      <c r="MH19" s="358"/>
      <c r="MI19" s="358"/>
      <c r="MJ19" s="358"/>
      <c r="MK19" s="358"/>
      <c r="ML19" s="358"/>
      <c r="MM19" s="358"/>
      <c r="MN19" s="358"/>
      <c r="MO19" s="358"/>
      <c r="MP19" s="358"/>
      <c r="MQ19" s="358"/>
      <c r="MR19" s="358"/>
      <c r="MS19" s="358"/>
      <c r="MT19" s="358"/>
      <c r="MU19" s="358"/>
      <c r="MV19" s="358"/>
      <c r="MW19" s="358"/>
      <c r="MX19" s="358"/>
      <c r="MY19" s="358"/>
      <c r="MZ19" s="358"/>
      <c r="NA19" s="358"/>
      <c r="NB19" s="358"/>
      <c r="NC19" s="358"/>
      <c r="ND19" s="358"/>
      <c r="NE19" s="358"/>
      <c r="NF19" s="358"/>
      <c r="NG19" s="358"/>
      <c r="NH19" s="358"/>
      <c r="NI19" s="358"/>
      <c r="NJ19" s="358"/>
      <c r="NK19" s="358"/>
      <c r="NL19" s="358"/>
      <c r="NM19" s="358"/>
      <c r="NN19" s="358"/>
      <c r="NO19" s="358"/>
      <c r="NP19" s="358"/>
      <c r="NQ19" s="358"/>
      <c r="NR19" s="358"/>
      <c r="NS19" s="358"/>
      <c r="NT19" s="358"/>
      <c r="NU19" s="358"/>
      <c r="NV19" s="358"/>
      <c r="NW19" s="358"/>
      <c r="NX19" s="358"/>
      <c r="NY19" s="358"/>
      <c r="NZ19" s="358"/>
      <c r="OA19" s="358"/>
      <c r="OB19" s="358"/>
      <c r="OC19" s="358"/>
      <c r="OD19" s="358"/>
      <c r="OE19" s="358"/>
      <c r="OF19" s="358"/>
      <c r="OG19" s="358"/>
      <c r="OH19" s="358"/>
      <c r="OI19" s="358"/>
      <c r="OJ19" s="358"/>
      <c r="OK19" s="358"/>
      <c r="OL19" s="358"/>
      <c r="OM19" s="358"/>
      <c r="ON19" s="358"/>
      <c r="OO19" s="358"/>
      <c r="OP19" s="358"/>
      <c r="OQ19" s="358"/>
      <c r="OR19" s="358"/>
      <c r="OS19" s="358"/>
      <c r="OT19" s="358"/>
      <c r="OU19" s="358"/>
      <c r="OV19" s="358"/>
      <c r="OW19" s="358"/>
      <c r="OX19" s="358"/>
      <c r="OY19" s="358"/>
      <c r="OZ19" s="358"/>
      <c r="PA19" s="358"/>
      <c r="PB19" s="358"/>
      <c r="PC19" s="358"/>
      <c r="PD19" s="358"/>
      <c r="PE19" s="358"/>
      <c r="PF19" s="358"/>
      <c r="PG19" s="358"/>
      <c r="PH19" s="358"/>
      <c r="PI19" s="358"/>
      <c r="PJ19" s="358"/>
      <c r="PK19" s="358"/>
      <c r="PL19" s="358"/>
      <c r="PM19" s="358"/>
      <c r="PN19" s="358"/>
      <c r="PO19" s="358"/>
      <c r="PP19" s="358"/>
      <c r="PQ19" s="358"/>
      <c r="PR19" s="358"/>
      <c r="PS19" s="358"/>
      <c r="PT19" s="358"/>
      <c r="PU19" s="358"/>
      <c r="PV19" s="358"/>
      <c r="PW19" s="358"/>
      <c r="PX19" s="358"/>
      <c r="PY19" s="358"/>
      <c r="PZ19" s="358"/>
      <c r="QA19" s="358"/>
      <c r="QB19" s="358"/>
      <c r="QC19" s="358"/>
      <c r="QD19" s="358"/>
      <c r="QE19" s="358"/>
      <c r="QF19" s="358"/>
      <c r="QG19" s="358"/>
      <c r="QH19" s="358"/>
      <c r="QI19" s="358"/>
      <c r="QJ19" s="358"/>
      <c r="QK19" s="358"/>
      <c r="QL19" s="358"/>
      <c r="QM19" s="358"/>
      <c r="QN19" s="358"/>
      <c r="QO19" s="358"/>
      <c r="QP19" s="358"/>
      <c r="QQ19" s="358"/>
      <c r="QR19" s="358"/>
      <c r="QS19" s="358"/>
      <c r="QT19" s="358"/>
      <c r="QU19" s="358"/>
      <c r="QV19" s="358"/>
      <c r="QW19" s="358"/>
      <c r="QX19" s="358"/>
      <c r="QY19" s="358"/>
      <c r="QZ19" s="358"/>
      <c r="RA19" s="358"/>
      <c r="RB19" s="358"/>
      <c r="RC19" s="358"/>
      <c r="RD19" s="358"/>
      <c r="RE19" s="358"/>
      <c r="RF19" s="358"/>
      <c r="RG19" s="358"/>
      <c r="RH19" s="358"/>
      <c r="RI19" s="358"/>
      <c r="RJ19" s="358"/>
      <c r="RK19" s="358"/>
      <c r="RL19" s="358"/>
      <c r="RM19" s="358"/>
      <c r="RN19" s="358"/>
      <c r="RO19" s="358"/>
      <c r="RP19" s="358"/>
      <c r="RQ19" s="358"/>
      <c r="RR19" s="358"/>
      <c r="RS19" s="358"/>
      <c r="RT19" s="358"/>
      <c r="RU19" s="358"/>
      <c r="RV19" s="358"/>
      <c r="RW19" s="358"/>
      <c r="RX19" s="358"/>
      <c r="RY19" s="358"/>
      <c r="RZ19" s="358"/>
      <c r="SA19" s="358"/>
      <c r="SB19" s="358"/>
      <c r="SC19" s="358"/>
      <c r="SD19" s="358"/>
      <c r="SE19" s="358"/>
      <c r="SF19" s="358"/>
      <c r="SG19" s="358"/>
      <c r="SH19" s="358"/>
      <c r="SI19" s="358"/>
      <c r="SJ19" s="358"/>
      <c r="SK19" s="358"/>
      <c r="SL19" s="358"/>
      <c r="SM19" s="358"/>
      <c r="SN19" s="358"/>
      <c r="SO19" s="358"/>
      <c r="SP19" s="358"/>
      <c r="SQ19" s="358"/>
      <c r="SR19" s="358"/>
      <c r="SS19" s="358"/>
      <c r="ST19" s="358"/>
      <c r="SU19" s="358"/>
      <c r="SV19" s="358"/>
      <c r="SW19" s="358"/>
      <c r="SX19" s="358"/>
      <c r="SY19" s="358"/>
      <c r="SZ19" s="358"/>
      <c r="TA19" s="358"/>
      <c r="TB19" s="358"/>
      <c r="TC19" s="358"/>
      <c r="TD19" s="358"/>
      <c r="TE19" s="358"/>
      <c r="TF19" s="358"/>
      <c r="TG19" s="358"/>
      <c r="TH19" s="358"/>
      <c r="TI19" s="358"/>
      <c r="TJ19" s="358"/>
      <c r="TK19" s="358"/>
      <c r="TL19" s="358"/>
      <c r="TM19" s="358"/>
      <c r="TN19" s="358"/>
      <c r="TO19" s="358"/>
      <c r="TP19" s="358"/>
      <c r="TQ19" s="358"/>
      <c r="TR19" s="358"/>
      <c r="TS19" s="358"/>
      <c r="TT19" s="358"/>
      <c r="TU19" s="358"/>
      <c r="TV19" s="358"/>
      <c r="TW19" s="358"/>
      <c r="TX19" s="358"/>
      <c r="TY19" s="358"/>
      <c r="TZ19" s="358"/>
      <c r="UA19" s="358"/>
      <c r="UB19" s="358"/>
      <c r="UC19" s="358"/>
      <c r="UD19" s="358"/>
      <c r="UE19" s="358"/>
      <c r="UF19" s="358"/>
      <c r="UG19" s="358"/>
      <c r="UH19" s="358"/>
      <c r="UI19" s="358"/>
      <c r="UJ19" s="358"/>
      <c r="UK19" s="358"/>
      <c r="UL19" s="358"/>
      <c r="UM19" s="358"/>
      <c r="UN19" s="358"/>
      <c r="UO19" s="358"/>
      <c r="UP19" s="358"/>
      <c r="UQ19" s="358"/>
      <c r="UR19" s="358"/>
      <c r="US19" s="358"/>
      <c r="UT19" s="358"/>
      <c r="UU19" s="358"/>
      <c r="UV19" s="358"/>
      <c r="UW19" s="358"/>
      <c r="UX19" s="358"/>
      <c r="UY19" s="358"/>
      <c r="UZ19" s="358"/>
      <c r="VA19" s="358"/>
      <c r="VB19" s="358"/>
      <c r="VC19" s="358"/>
      <c r="VD19" s="358"/>
      <c r="VE19" s="358"/>
      <c r="VF19" s="358"/>
      <c r="VG19" s="358"/>
      <c r="VH19" s="358"/>
      <c r="VI19" s="358"/>
      <c r="VJ19" s="358"/>
      <c r="VK19" s="358"/>
      <c r="VL19" s="358"/>
      <c r="VM19" s="358"/>
      <c r="VN19" s="358"/>
      <c r="VO19" s="358"/>
      <c r="VP19" s="358"/>
      <c r="VQ19" s="358"/>
      <c r="VR19" s="358"/>
      <c r="VS19" s="358"/>
      <c r="VT19" s="358"/>
      <c r="VU19" s="358"/>
      <c r="VV19" s="358"/>
      <c r="VW19" s="358"/>
      <c r="VX19" s="358"/>
      <c r="VY19" s="358"/>
      <c r="VZ19" s="358"/>
      <c r="WA19" s="358"/>
      <c r="WB19" s="358"/>
      <c r="WC19" s="358"/>
      <c r="WD19" s="358"/>
      <c r="WE19" s="358"/>
      <c r="WF19" s="358"/>
      <c r="WG19" s="358"/>
      <c r="WH19" s="358"/>
      <c r="WI19" s="358"/>
      <c r="WJ19" s="358"/>
      <c r="WK19" s="358"/>
      <c r="WL19" s="358"/>
      <c r="WM19" s="358"/>
      <c r="WN19" s="358"/>
      <c r="WO19" s="358"/>
      <c r="WP19" s="358"/>
      <c r="WQ19" s="358"/>
      <c r="WR19" s="358"/>
      <c r="WS19" s="358"/>
      <c r="WT19" s="358"/>
      <c r="WU19" s="358"/>
      <c r="WV19" s="358"/>
      <c r="WW19" s="358"/>
      <c r="WX19" s="358"/>
      <c r="WY19" s="358"/>
      <c r="WZ19" s="358"/>
      <c r="XA19" s="358"/>
      <c r="XB19" s="358"/>
      <c r="XC19" s="358"/>
      <c r="XD19" s="358"/>
      <c r="XE19" s="358"/>
      <c r="XF19" s="358"/>
      <c r="XG19" s="358"/>
      <c r="XH19" s="358"/>
      <c r="XI19" s="358"/>
      <c r="XJ19" s="358"/>
      <c r="XK19" s="358"/>
      <c r="XL19" s="358"/>
      <c r="XM19" s="358"/>
      <c r="XN19" s="358"/>
      <c r="XO19" s="358"/>
      <c r="XP19" s="358"/>
      <c r="XQ19" s="358"/>
      <c r="XR19" s="358"/>
      <c r="XS19" s="358"/>
      <c r="XT19" s="358"/>
      <c r="XU19" s="358"/>
      <c r="XV19" s="358"/>
      <c r="XW19" s="358"/>
      <c r="XX19" s="358"/>
      <c r="XY19" s="358"/>
      <c r="XZ19" s="358"/>
      <c r="YA19" s="358"/>
      <c r="YB19" s="358"/>
      <c r="YC19" s="358"/>
      <c r="YD19" s="358"/>
      <c r="YE19" s="358"/>
      <c r="YF19" s="358"/>
      <c r="YG19" s="358"/>
      <c r="YH19" s="358"/>
      <c r="YI19" s="358"/>
      <c r="YJ19" s="358"/>
      <c r="YK19" s="358"/>
      <c r="YL19" s="358"/>
      <c r="YM19" s="358"/>
      <c r="YN19" s="358"/>
      <c r="YO19" s="358"/>
      <c r="YP19" s="358"/>
      <c r="YQ19" s="358"/>
      <c r="YR19" s="358"/>
      <c r="YS19" s="358"/>
      <c r="YT19" s="358"/>
      <c r="YU19" s="358"/>
      <c r="YV19" s="358"/>
      <c r="YW19" s="358"/>
      <c r="YX19" s="358"/>
      <c r="YY19" s="358"/>
      <c r="YZ19" s="358"/>
      <c r="ZA19" s="358"/>
      <c r="ZB19" s="358"/>
      <c r="ZC19" s="358"/>
      <c r="ZD19" s="358"/>
      <c r="ZE19" s="358"/>
      <c r="ZF19" s="358"/>
      <c r="ZG19" s="358"/>
      <c r="ZH19" s="358"/>
      <c r="ZI19" s="358"/>
      <c r="ZJ19" s="358"/>
      <c r="ZK19" s="358"/>
      <c r="ZL19" s="358"/>
      <c r="ZM19" s="358"/>
      <c r="ZN19" s="358"/>
      <c r="ZO19" s="358"/>
      <c r="ZP19" s="358"/>
      <c r="ZQ19" s="358"/>
      <c r="ZR19" s="358"/>
      <c r="ZS19" s="358"/>
      <c r="ZT19" s="358"/>
      <c r="ZU19" s="358"/>
      <c r="ZV19" s="358"/>
      <c r="ZW19" s="358"/>
      <c r="ZX19" s="358"/>
      <c r="ZY19" s="358"/>
      <c r="ZZ19" s="358"/>
      <c r="AAA19" s="358"/>
      <c r="AAB19" s="358"/>
      <c r="AAC19" s="358"/>
      <c r="AAD19" s="358"/>
      <c r="AAE19" s="358"/>
      <c r="AAF19" s="358"/>
      <c r="AAG19" s="358"/>
      <c r="AAH19" s="358"/>
      <c r="AAI19" s="358"/>
      <c r="AAJ19" s="358"/>
      <c r="AAK19" s="358"/>
      <c r="AAL19" s="358"/>
      <c r="AAM19" s="358"/>
      <c r="AAN19" s="358"/>
      <c r="AAO19" s="358"/>
      <c r="AAP19" s="358"/>
      <c r="AAQ19" s="358"/>
      <c r="AAR19" s="358"/>
      <c r="AAS19" s="358"/>
      <c r="AAT19" s="358"/>
      <c r="AAU19" s="358"/>
      <c r="AAV19" s="358"/>
      <c r="AAW19" s="358"/>
      <c r="AAX19" s="358"/>
      <c r="AAY19" s="358"/>
      <c r="AAZ19" s="358"/>
      <c r="ABA19" s="358"/>
      <c r="ABB19" s="358"/>
      <c r="ABC19" s="358"/>
      <c r="ABD19" s="358"/>
      <c r="ABE19" s="358"/>
      <c r="ABF19" s="358"/>
      <c r="ABG19" s="358"/>
      <c r="ABH19" s="358"/>
      <c r="ABI19" s="358"/>
      <c r="ABJ19" s="358"/>
      <c r="ABK19" s="358"/>
      <c r="ABL19" s="358"/>
      <c r="ABM19" s="358"/>
      <c r="ABN19" s="358"/>
      <c r="ABO19" s="358"/>
      <c r="ABP19" s="358"/>
      <c r="ABQ19" s="358"/>
      <c r="ABR19" s="358"/>
      <c r="ABS19" s="358"/>
      <c r="ABT19" s="358"/>
      <c r="ABU19" s="358"/>
      <c r="ABV19" s="358"/>
      <c r="ABW19" s="358"/>
      <c r="ABX19" s="358"/>
      <c r="ABY19" s="358"/>
      <c r="ABZ19" s="358"/>
      <c r="ACA19" s="358"/>
      <c r="ACB19" s="358"/>
      <c r="ACC19" s="358"/>
      <c r="ACD19" s="358"/>
      <c r="ACE19" s="358"/>
      <c r="ACF19" s="358"/>
      <c r="ACG19" s="358"/>
      <c r="ACH19" s="358"/>
      <c r="ACI19" s="358"/>
      <c r="ACJ19" s="358"/>
      <c r="ACK19" s="358"/>
      <c r="ACL19" s="358"/>
      <c r="ACM19" s="358"/>
      <c r="ACN19" s="358"/>
      <c r="ACO19" s="358"/>
      <c r="ACP19" s="358"/>
      <c r="ACQ19" s="358"/>
      <c r="ACR19" s="358"/>
      <c r="ACS19" s="358"/>
      <c r="ACT19" s="358"/>
      <c r="ACU19" s="358"/>
      <c r="ACV19" s="358"/>
      <c r="ACW19" s="358"/>
      <c r="ACX19" s="358"/>
      <c r="ACY19" s="358"/>
      <c r="ACZ19" s="358"/>
      <c r="ADA19" s="358"/>
      <c r="ADB19" s="358"/>
      <c r="ADC19" s="358"/>
      <c r="ADD19" s="358"/>
      <c r="ADE19" s="358"/>
      <c r="ADF19" s="358"/>
      <c r="ADG19" s="358"/>
      <c r="ADH19" s="358"/>
      <c r="ADI19" s="358"/>
      <c r="ADJ19" s="358"/>
      <c r="ADK19" s="358"/>
      <c r="ADL19" s="358"/>
      <c r="ADM19" s="358"/>
      <c r="ADN19" s="358"/>
      <c r="ADO19" s="358"/>
      <c r="ADP19" s="358"/>
      <c r="ADQ19" s="358"/>
      <c r="ADR19" s="358"/>
      <c r="ADS19" s="358"/>
      <c r="ADT19" s="358"/>
      <c r="ADU19" s="358"/>
      <c r="ADV19" s="358"/>
      <c r="ADW19" s="358"/>
      <c r="ADX19" s="358"/>
      <c r="ADY19" s="358"/>
      <c r="ADZ19" s="358"/>
      <c r="AEA19" s="358"/>
      <c r="AEB19" s="358"/>
      <c r="AEC19" s="358"/>
      <c r="AED19" s="358"/>
      <c r="AEE19" s="358"/>
      <c r="AEF19" s="358"/>
      <c r="AEG19" s="358"/>
      <c r="AEH19" s="358"/>
      <c r="AEI19" s="358"/>
      <c r="AEJ19" s="358"/>
      <c r="AEK19" s="358"/>
      <c r="AEL19" s="358"/>
      <c r="AEM19" s="358"/>
      <c r="AEN19" s="358"/>
      <c r="AEO19" s="358"/>
      <c r="AEP19" s="358"/>
      <c r="AEQ19" s="358"/>
      <c r="AER19" s="358"/>
      <c r="AES19" s="358"/>
      <c r="AET19" s="358"/>
      <c r="AEU19" s="358"/>
      <c r="AEV19" s="358"/>
      <c r="AEW19" s="358"/>
      <c r="AEX19" s="358"/>
      <c r="AEY19" s="358"/>
      <c r="AEZ19" s="358"/>
      <c r="AFA19" s="358"/>
      <c r="AFB19" s="358"/>
      <c r="AFC19" s="358"/>
      <c r="AFD19" s="358"/>
      <c r="AFE19" s="358"/>
      <c r="AFF19" s="358"/>
      <c r="AFG19" s="358"/>
      <c r="AFH19" s="358"/>
      <c r="AFI19" s="358"/>
      <c r="AFJ19" s="358"/>
      <c r="AFK19" s="358"/>
      <c r="AFL19" s="358"/>
      <c r="AFM19" s="358"/>
      <c r="AFN19" s="358"/>
      <c r="AFO19" s="358"/>
      <c r="AFP19" s="358"/>
      <c r="AFQ19" s="358"/>
      <c r="AFR19" s="358"/>
      <c r="AFS19" s="358"/>
      <c r="AFT19" s="358"/>
      <c r="AFU19" s="358"/>
      <c r="AFV19" s="358"/>
      <c r="AFW19" s="358"/>
      <c r="AFX19" s="358"/>
      <c r="AFY19" s="358"/>
      <c r="AFZ19" s="358"/>
      <c r="AGA19" s="358"/>
      <c r="AGB19" s="358"/>
      <c r="AGC19" s="358"/>
      <c r="AGD19" s="358"/>
      <c r="AGE19" s="358"/>
      <c r="AGF19" s="358"/>
      <c r="AGG19" s="358"/>
      <c r="AGH19" s="358"/>
      <c r="AGI19" s="358"/>
      <c r="AGJ19" s="358"/>
      <c r="AGK19" s="358"/>
      <c r="AGL19" s="358"/>
      <c r="AGM19" s="358"/>
      <c r="AGN19" s="358"/>
      <c r="AGO19" s="358"/>
      <c r="AGP19" s="358"/>
      <c r="AGQ19" s="358"/>
      <c r="AGR19" s="358"/>
      <c r="AGS19" s="358"/>
      <c r="AGT19" s="358"/>
      <c r="AGU19" s="358"/>
      <c r="AGV19" s="358"/>
      <c r="AGW19" s="358"/>
      <c r="AGX19" s="358"/>
      <c r="AGY19" s="358"/>
      <c r="AGZ19" s="358"/>
      <c r="AHA19" s="358"/>
      <c r="AHB19" s="358"/>
      <c r="AHC19" s="358"/>
      <c r="AHD19" s="358"/>
      <c r="AHE19" s="358"/>
      <c r="AHF19" s="358"/>
      <c r="AHG19" s="358"/>
      <c r="AHH19" s="358"/>
      <c r="AHI19" s="358"/>
      <c r="AHJ19" s="358"/>
      <c r="AHK19" s="358"/>
      <c r="AHL19" s="358"/>
      <c r="AHM19" s="358"/>
      <c r="AHN19" s="358"/>
      <c r="AHO19" s="358"/>
      <c r="AHP19" s="358"/>
      <c r="AHQ19" s="358"/>
      <c r="AHR19" s="358"/>
      <c r="AHS19" s="358"/>
      <c r="AHT19" s="358"/>
      <c r="AHU19" s="358"/>
      <c r="AHV19" s="358"/>
      <c r="AHW19" s="358"/>
      <c r="AHX19" s="358"/>
      <c r="AHY19" s="358"/>
      <c r="AHZ19" s="358"/>
      <c r="AIA19" s="358"/>
      <c r="AIB19" s="358"/>
      <c r="AIC19" s="358"/>
      <c r="AID19" s="358"/>
      <c r="AIE19" s="358"/>
      <c r="AIF19" s="358"/>
      <c r="AIG19" s="358"/>
      <c r="AIH19" s="358"/>
      <c r="AII19" s="358"/>
      <c r="AIJ19" s="358"/>
      <c r="AIK19" s="358"/>
      <c r="AIL19" s="358"/>
      <c r="AIM19" s="358"/>
      <c r="AIN19" s="358"/>
      <c r="AIO19" s="358"/>
      <c r="AIP19" s="358"/>
      <c r="AIQ19" s="358"/>
      <c r="AIR19" s="358"/>
      <c r="AIS19" s="358"/>
      <c r="AIT19" s="358"/>
      <c r="AIU19" s="358"/>
      <c r="AIV19" s="358"/>
      <c r="AIW19" s="358"/>
      <c r="AIX19" s="358"/>
      <c r="AIY19" s="358"/>
      <c r="AIZ19" s="358"/>
      <c r="AJA19" s="358"/>
      <c r="AJB19" s="358"/>
      <c r="AJC19" s="358"/>
      <c r="AJD19" s="358"/>
      <c r="AJE19" s="358"/>
      <c r="AJF19" s="358"/>
      <c r="AJG19" s="358"/>
      <c r="AJH19" s="358"/>
      <c r="AJI19" s="358"/>
      <c r="AJJ19" s="358"/>
      <c r="AJK19" s="358"/>
      <c r="AJL19" s="358"/>
      <c r="AJM19" s="358"/>
      <c r="AJN19" s="358"/>
      <c r="AJO19" s="358"/>
      <c r="AJP19" s="358"/>
      <c r="AJQ19" s="358"/>
      <c r="AJR19" s="358"/>
      <c r="AJS19" s="358"/>
      <c r="AJT19" s="358"/>
      <c r="AJU19" s="358"/>
      <c r="AJV19" s="358"/>
      <c r="AJW19" s="358"/>
      <c r="AJX19" s="358"/>
      <c r="AJY19" s="358"/>
      <c r="AJZ19" s="358"/>
      <c r="AKA19" s="358"/>
      <c r="AKB19" s="358"/>
      <c r="AKC19" s="358"/>
      <c r="AKD19" s="358"/>
      <c r="AKE19" s="358"/>
      <c r="AKF19" s="358"/>
      <c r="AKG19" s="358"/>
      <c r="AKH19" s="358"/>
      <c r="AKI19" s="358"/>
      <c r="AKJ19" s="358"/>
      <c r="AKK19" s="358"/>
      <c r="AKL19" s="358"/>
      <c r="AKM19" s="358"/>
      <c r="AKN19" s="358"/>
      <c r="AKO19" s="358"/>
      <c r="AKP19" s="358"/>
      <c r="AKQ19" s="358"/>
      <c r="AKR19" s="358"/>
      <c r="AKS19" s="358"/>
      <c r="AKT19" s="358"/>
      <c r="AKU19" s="358"/>
      <c r="AKV19" s="358"/>
      <c r="AKW19" s="358"/>
      <c r="AKX19" s="358"/>
      <c r="AKY19" s="358"/>
      <c r="AKZ19" s="358"/>
      <c r="ALA19" s="358"/>
      <c r="ALB19" s="358"/>
      <c r="ALC19" s="358"/>
      <c r="ALD19" s="358"/>
      <c r="ALE19" s="358"/>
      <c r="ALF19" s="358"/>
      <c r="ALG19" s="358"/>
      <c r="ALH19" s="358"/>
      <c r="ALI19" s="358"/>
      <c r="ALJ19" s="358"/>
      <c r="ALK19" s="358"/>
      <c r="ALL19" s="358"/>
      <c r="ALM19" s="358"/>
      <c r="ALN19" s="358"/>
      <c r="ALO19" s="358"/>
      <c r="ALP19" s="358"/>
      <c r="ALQ19" s="358"/>
      <c r="ALR19" s="358"/>
      <c r="ALS19" s="358"/>
      <c r="ALT19" s="358"/>
      <c r="ALU19" s="358"/>
      <c r="ALV19" s="358"/>
      <c r="ALW19" s="358"/>
      <c r="ALX19" s="358"/>
      <c r="ALY19" s="358"/>
      <c r="ALZ19" s="358"/>
      <c r="AMA19" s="358"/>
      <c r="AMB19" s="358"/>
      <c r="AMC19" s="358"/>
      <c r="AMD19" s="358"/>
      <c r="AME19" s="358"/>
      <c r="AMF19" s="358"/>
      <c r="AMG19" s="358"/>
      <c r="AMH19" s="359"/>
      <c r="AMI19" s="359"/>
      <c r="AMJ19" s="359"/>
      <c r="AMK19" s="359"/>
    </row>
    <row r="20" spans="1:1025" s="360" customFormat="1" ht="31.2">
      <c r="A20" s="364" t="s">
        <v>493</v>
      </c>
      <c r="B20" s="365">
        <v>4</v>
      </c>
      <c r="C20" s="366">
        <v>75</v>
      </c>
      <c r="D20" s="366">
        <v>62</v>
      </c>
      <c r="E20" s="366">
        <v>63.9</v>
      </c>
      <c r="F20" s="366">
        <v>66.97</v>
      </c>
      <c r="G20" s="367">
        <f>B20*F20</f>
        <v>267.88</v>
      </c>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c r="AW20" s="358"/>
      <c r="AX20" s="358"/>
      <c r="AY20" s="358"/>
      <c r="AZ20" s="358"/>
      <c r="BA20" s="358"/>
      <c r="BB20" s="358"/>
      <c r="BC20" s="358"/>
      <c r="BD20" s="358"/>
      <c r="BE20" s="358"/>
      <c r="BF20" s="358"/>
      <c r="BG20" s="358"/>
      <c r="BH20" s="358"/>
      <c r="BI20" s="358"/>
      <c r="BJ20" s="358"/>
      <c r="BK20" s="358"/>
      <c r="BL20" s="358"/>
      <c r="BM20" s="358"/>
      <c r="BN20" s="358"/>
      <c r="BO20" s="358"/>
      <c r="BP20" s="358"/>
      <c r="BQ20" s="358"/>
      <c r="BR20" s="358"/>
      <c r="BS20" s="358"/>
      <c r="BT20" s="358"/>
      <c r="BU20" s="358"/>
      <c r="BV20" s="358"/>
      <c r="BW20" s="358"/>
      <c r="BX20" s="358"/>
      <c r="BY20" s="358"/>
      <c r="BZ20" s="358"/>
      <c r="CA20" s="358"/>
      <c r="CB20" s="358"/>
      <c r="CC20" s="358"/>
      <c r="CD20" s="358"/>
      <c r="CE20" s="358"/>
      <c r="CF20" s="358"/>
      <c r="CG20" s="358"/>
      <c r="CH20" s="358"/>
      <c r="CI20" s="358"/>
      <c r="CJ20" s="358"/>
      <c r="CK20" s="358"/>
      <c r="CL20" s="358"/>
      <c r="CM20" s="358"/>
      <c r="CN20" s="358"/>
      <c r="CO20" s="358"/>
      <c r="CP20" s="358"/>
      <c r="CQ20" s="358"/>
      <c r="CR20" s="358"/>
      <c r="CS20" s="358"/>
      <c r="CT20" s="358"/>
      <c r="CU20" s="358"/>
      <c r="CV20" s="358"/>
      <c r="CW20" s="358"/>
      <c r="CX20" s="358"/>
      <c r="CY20" s="358"/>
      <c r="CZ20" s="358"/>
      <c r="DA20" s="358"/>
      <c r="DB20" s="358"/>
      <c r="DC20" s="358"/>
      <c r="DD20" s="358"/>
      <c r="DE20" s="358"/>
      <c r="DF20" s="358"/>
      <c r="DG20" s="358"/>
      <c r="DH20" s="358"/>
      <c r="DI20" s="358"/>
      <c r="DJ20" s="358"/>
      <c r="DK20" s="358"/>
      <c r="DL20" s="358"/>
      <c r="DM20" s="358"/>
      <c r="DN20" s="358"/>
      <c r="DO20" s="358"/>
      <c r="DP20" s="358"/>
      <c r="DQ20" s="358"/>
      <c r="DR20" s="358"/>
      <c r="DS20" s="358"/>
      <c r="DT20" s="358"/>
      <c r="DU20" s="358"/>
      <c r="DV20" s="358"/>
      <c r="DW20" s="358"/>
      <c r="DX20" s="358"/>
      <c r="DY20" s="358"/>
      <c r="DZ20" s="358"/>
      <c r="EA20" s="358"/>
      <c r="EB20" s="358"/>
      <c r="EC20" s="358"/>
      <c r="ED20" s="358"/>
      <c r="EE20" s="358"/>
      <c r="EF20" s="358"/>
      <c r="EG20" s="358"/>
      <c r="EH20" s="358"/>
      <c r="EI20" s="358"/>
      <c r="EJ20" s="358"/>
      <c r="EK20" s="358"/>
      <c r="EL20" s="358"/>
      <c r="EM20" s="358"/>
      <c r="EN20" s="358"/>
      <c r="EO20" s="358"/>
      <c r="EP20" s="358"/>
      <c r="EQ20" s="358"/>
      <c r="ER20" s="358"/>
      <c r="ES20" s="358"/>
      <c r="ET20" s="358"/>
      <c r="EU20" s="358"/>
      <c r="EV20" s="358"/>
      <c r="EW20" s="358"/>
      <c r="EX20" s="358"/>
      <c r="EY20" s="358"/>
      <c r="EZ20" s="358"/>
      <c r="FA20" s="358"/>
      <c r="FB20" s="358"/>
      <c r="FC20" s="358"/>
      <c r="FD20" s="358"/>
      <c r="FE20" s="358"/>
      <c r="FF20" s="358"/>
      <c r="FG20" s="358"/>
      <c r="FH20" s="358"/>
      <c r="FI20" s="358"/>
      <c r="FJ20" s="358"/>
      <c r="FK20" s="358"/>
      <c r="FL20" s="358"/>
      <c r="FM20" s="358"/>
      <c r="FN20" s="358"/>
      <c r="FO20" s="358"/>
      <c r="FP20" s="358"/>
      <c r="FQ20" s="358"/>
      <c r="FR20" s="358"/>
      <c r="FS20" s="358"/>
      <c r="FT20" s="358"/>
      <c r="FU20" s="358"/>
      <c r="FV20" s="358"/>
      <c r="FW20" s="358"/>
      <c r="FX20" s="358"/>
      <c r="FY20" s="358"/>
      <c r="FZ20" s="358"/>
      <c r="GA20" s="358"/>
      <c r="GB20" s="358"/>
      <c r="GC20" s="358"/>
      <c r="GD20" s="358"/>
      <c r="GE20" s="358"/>
      <c r="GF20" s="358"/>
      <c r="GG20" s="358"/>
      <c r="GH20" s="358"/>
      <c r="GI20" s="358"/>
      <c r="GJ20" s="358"/>
      <c r="GK20" s="358"/>
      <c r="GL20" s="358"/>
      <c r="GM20" s="358"/>
      <c r="GN20" s="358"/>
      <c r="GO20" s="358"/>
      <c r="GP20" s="358"/>
      <c r="GQ20" s="358"/>
      <c r="GR20" s="358"/>
      <c r="GS20" s="358"/>
      <c r="GT20" s="358"/>
      <c r="GU20" s="358"/>
      <c r="GV20" s="358"/>
      <c r="GW20" s="358"/>
      <c r="GX20" s="358"/>
      <c r="GY20" s="358"/>
      <c r="GZ20" s="358"/>
      <c r="HA20" s="358"/>
      <c r="HB20" s="358"/>
      <c r="HC20" s="358"/>
      <c r="HD20" s="358"/>
      <c r="HE20" s="358"/>
      <c r="HF20" s="358"/>
      <c r="HG20" s="358"/>
      <c r="HH20" s="358"/>
      <c r="HI20" s="358"/>
      <c r="HJ20" s="358"/>
      <c r="HK20" s="358"/>
      <c r="HL20" s="358"/>
      <c r="HM20" s="358"/>
      <c r="HN20" s="358"/>
      <c r="HO20" s="358"/>
      <c r="HP20" s="358"/>
      <c r="HQ20" s="358"/>
      <c r="HR20" s="358"/>
      <c r="HS20" s="358"/>
      <c r="HT20" s="358"/>
      <c r="HU20" s="358"/>
      <c r="HV20" s="358"/>
      <c r="HW20" s="358"/>
      <c r="HX20" s="358"/>
      <c r="HY20" s="358"/>
      <c r="HZ20" s="358"/>
      <c r="IA20" s="358"/>
      <c r="IB20" s="358"/>
      <c r="IC20" s="358"/>
      <c r="ID20" s="358"/>
      <c r="IE20" s="358"/>
      <c r="IF20" s="358"/>
      <c r="IG20" s="358"/>
      <c r="IH20" s="358"/>
      <c r="II20" s="358"/>
      <c r="IJ20" s="358"/>
      <c r="IK20" s="358"/>
      <c r="IL20" s="358"/>
      <c r="IM20" s="358"/>
      <c r="IN20" s="358"/>
      <c r="IO20" s="358"/>
      <c r="IP20" s="358"/>
      <c r="IQ20" s="358"/>
      <c r="IR20" s="358"/>
      <c r="IS20" s="358"/>
      <c r="IT20" s="358"/>
      <c r="IU20" s="358"/>
      <c r="IV20" s="358"/>
      <c r="IW20" s="358"/>
      <c r="IX20" s="358"/>
      <c r="IY20" s="358"/>
      <c r="IZ20" s="358"/>
      <c r="JA20" s="358"/>
      <c r="JB20" s="358"/>
      <c r="JC20" s="358"/>
      <c r="JD20" s="358"/>
      <c r="JE20" s="358"/>
      <c r="JF20" s="358"/>
      <c r="JG20" s="358"/>
      <c r="JH20" s="358"/>
      <c r="JI20" s="358"/>
      <c r="JJ20" s="358"/>
      <c r="JK20" s="358"/>
      <c r="JL20" s="358"/>
      <c r="JM20" s="358"/>
      <c r="JN20" s="358"/>
      <c r="JO20" s="358"/>
      <c r="JP20" s="358"/>
      <c r="JQ20" s="358"/>
      <c r="JR20" s="358"/>
      <c r="JS20" s="358"/>
      <c r="JT20" s="358"/>
      <c r="JU20" s="358"/>
      <c r="JV20" s="358"/>
      <c r="JW20" s="358"/>
      <c r="JX20" s="358"/>
      <c r="JY20" s="358"/>
      <c r="JZ20" s="358"/>
      <c r="KA20" s="358"/>
      <c r="KB20" s="358"/>
      <c r="KC20" s="358"/>
      <c r="KD20" s="358"/>
      <c r="KE20" s="358"/>
      <c r="KF20" s="358"/>
      <c r="KG20" s="358"/>
      <c r="KH20" s="358"/>
      <c r="KI20" s="358"/>
      <c r="KJ20" s="358"/>
      <c r="KK20" s="358"/>
      <c r="KL20" s="358"/>
      <c r="KM20" s="358"/>
      <c r="KN20" s="358"/>
      <c r="KO20" s="358"/>
      <c r="KP20" s="358"/>
      <c r="KQ20" s="358"/>
      <c r="KR20" s="358"/>
      <c r="KS20" s="358"/>
      <c r="KT20" s="358"/>
      <c r="KU20" s="358"/>
      <c r="KV20" s="358"/>
      <c r="KW20" s="358"/>
      <c r="KX20" s="358"/>
      <c r="KY20" s="358"/>
      <c r="KZ20" s="358"/>
      <c r="LA20" s="358"/>
      <c r="LB20" s="358"/>
      <c r="LC20" s="358"/>
      <c r="LD20" s="358"/>
      <c r="LE20" s="358"/>
      <c r="LF20" s="358"/>
      <c r="LG20" s="358"/>
      <c r="LH20" s="358"/>
      <c r="LI20" s="358"/>
      <c r="LJ20" s="358"/>
      <c r="LK20" s="358"/>
      <c r="LL20" s="358"/>
      <c r="LM20" s="358"/>
      <c r="LN20" s="358"/>
      <c r="LO20" s="358"/>
      <c r="LP20" s="358"/>
      <c r="LQ20" s="358"/>
      <c r="LR20" s="358"/>
      <c r="LS20" s="358"/>
      <c r="LT20" s="358"/>
      <c r="LU20" s="358"/>
      <c r="LV20" s="358"/>
      <c r="LW20" s="358"/>
      <c r="LX20" s="358"/>
      <c r="LY20" s="358"/>
      <c r="LZ20" s="358"/>
      <c r="MA20" s="358"/>
      <c r="MB20" s="358"/>
      <c r="MC20" s="358"/>
      <c r="MD20" s="358"/>
      <c r="ME20" s="358"/>
      <c r="MF20" s="358"/>
      <c r="MG20" s="358"/>
      <c r="MH20" s="358"/>
      <c r="MI20" s="358"/>
      <c r="MJ20" s="358"/>
      <c r="MK20" s="358"/>
      <c r="ML20" s="358"/>
      <c r="MM20" s="358"/>
      <c r="MN20" s="358"/>
      <c r="MO20" s="358"/>
      <c r="MP20" s="358"/>
      <c r="MQ20" s="358"/>
      <c r="MR20" s="358"/>
      <c r="MS20" s="358"/>
      <c r="MT20" s="358"/>
      <c r="MU20" s="358"/>
      <c r="MV20" s="358"/>
      <c r="MW20" s="358"/>
      <c r="MX20" s="358"/>
      <c r="MY20" s="358"/>
      <c r="MZ20" s="358"/>
      <c r="NA20" s="358"/>
      <c r="NB20" s="358"/>
      <c r="NC20" s="358"/>
      <c r="ND20" s="358"/>
      <c r="NE20" s="358"/>
      <c r="NF20" s="358"/>
      <c r="NG20" s="358"/>
      <c r="NH20" s="358"/>
      <c r="NI20" s="358"/>
      <c r="NJ20" s="358"/>
      <c r="NK20" s="358"/>
      <c r="NL20" s="358"/>
      <c r="NM20" s="358"/>
      <c r="NN20" s="358"/>
      <c r="NO20" s="358"/>
      <c r="NP20" s="358"/>
      <c r="NQ20" s="358"/>
      <c r="NR20" s="358"/>
      <c r="NS20" s="358"/>
      <c r="NT20" s="358"/>
      <c r="NU20" s="358"/>
      <c r="NV20" s="358"/>
      <c r="NW20" s="358"/>
      <c r="NX20" s="358"/>
      <c r="NY20" s="358"/>
      <c r="NZ20" s="358"/>
      <c r="OA20" s="358"/>
      <c r="OB20" s="358"/>
      <c r="OC20" s="358"/>
      <c r="OD20" s="358"/>
      <c r="OE20" s="358"/>
      <c r="OF20" s="358"/>
      <c r="OG20" s="358"/>
      <c r="OH20" s="358"/>
      <c r="OI20" s="358"/>
      <c r="OJ20" s="358"/>
      <c r="OK20" s="358"/>
      <c r="OL20" s="358"/>
      <c r="OM20" s="358"/>
      <c r="ON20" s="358"/>
      <c r="OO20" s="358"/>
      <c r="OP20" s="358"/>
      <c r="OQ20" s="358"/>
      <c r="OR20" s="358"/>
      <c r="OS20" s="358"/>
      <c r="OT20" s="358"/>
      <c r="OU20" s="358"/>
      <c r="OV20" s="358"/>
      <c r="OW20" s="358"/>
      <c r="OX20" s="358"/>
      <c r="OY20" s="358"/>
      <c r="OZ20" s="358"/>
      <c r="PA20" s="358"/>
      <c r="PB20" s="358"/>
      <c r="PC20" s="358"/>
      <c r="PD20" s="358"/>
      <c r="PE20" s="358"/>
      <c r="PF20" s="358"/>
      <c r="PG20" s="358"/>
      <c r="PH20" s="358"/>
      <c r="PI20" s="358"/>
      <c r="PJ20" s="358"/>
      <c r="PK20" s="358"/>
      <c r="PL20" s="358"/>
      <c r="PM20" s="358"/>
      <c r="PN20" s="358"/>
      <c r="PO20" s="358"/>
      <c r="PP20" s="358"/>
      <c r="PQ20" s="358"/>
      <c r="PR20" s="358"/>
      <c r="PS20" s="358"/>
      <c r="PT20" s="358"/>
      <c r="PU20" s="358"/>
      <c r="PV20" s="358"/>
      <c r="PW20" s="358"/>
      <c r="PX20" s="358"/>
      <c r="PY20" s="358"/>
      <c r="PZ20" s="358"/>
      <c r="QA20" s="358"/>
      <c r="QB20" s="358"/>
      <c r="QC20" s="358"/>
      <c r="QD20" s="358"/>
      <c r="QE20" s="358"/>
      <c r="QF20" s="358"/>
      <c r="QG20" s="358"/>
      <c r="QH20" s="358"/>
      <c r="QI20" s="358"/>
      <c r="QJ20" s="358"/>
      <c r="QK20" s="358"/>
      <c r="QL20" s="358"/>
      <c r="QM20" s="358"/>
      <c r="QN20" s="358"/>
      <c r="QO20" s="358"/>
      <c r="QP20" s="358"/>
      <c r="QQ20" s="358"/>
      <c r="QR20" s="358"/>
      <c r="QS20" s="358"/>
      <c r="QT20" s="358"/>
      <c r="QU20" s="358"/>
      <c r="QV20" s="358"/>
      <c r="QW20" s="358"/>
      <c r="QX20" s="358"/>
      <c r="QY20" s="358"/>
      <c r="QZ20" s="358"/>
      <c r="RA20" s="358"/>
      <c r="RB20" s="358"/>
      <c r="RC20" s="358"/>
      <c r="RD20" s="358"/>
      <c r="RE20" s="358"/>
      <c r="RF20" s="358"/>
      <c r="RG20" s="358"/>
      <c r="RH20" s="358"/>
      <c r="RI20" s="358"/>
      <c r="RJ20" s="358"/>
      <c r="RK20" s="358"/>
      <c r="RL20" s="358"/>
      <c r="RM20" s="358"/>
      <c r="RN20" s="358"/>
      <c r="RO20" s="358"/>
      <c r="RP20" s="358"/>
      <c r="RQ20" s="358"/>
      <c r="RR20" s="358"/>
      <c r="RS20" s="358"/>
      <c r="RT20" s="358"/>
      <c r="RU20" s="358"/>
      <c r="RV20" s="358"/>
      <c r="RW20" s="358"/>
      <c r="RX20" s="358"/>
      <c r="RY20" s="358"/>
      <c r="RZ20" s="358"/>
      <c r="SA20" s="358"/>
      <c r="SB20" s="358"/>
      <c r="SC20" s="358"/>
      <c r="SD20" s="358"/>
      <c r="SE20" s="358"/>
      <c r="SF20" s="358"/>
      <c r="SG20" s="358"/>
      <c r="SH20" s="358"/>
      <c r="SI20" s="358"/>
      <c r="SJ20" s="358"/>
      <c r="SK20" s="358"/>
      <c r="SL20" s="358"/>
      <c r="SM20" s="358"/>
      <c r="SN20" s="358"/>
      <c r="SO20" s="358"/>
      <c r="SP20" s="358"/>
      <c r="SQ20" s="358"/>
      <c r="SR20" s="358"/>
      <c r="SS20" s="358"/>
      <c r="ST20" s="358"/>
      <c r="SU20" s="358"/>
      <c r="SV20" s="358"/>
      <c r="SW20" s="358"/>
      <c r="SX20" s="358"/>
      <c r="SY20" s="358"/>
      <c r="SZ20" s="358"/>
      <c r="TA20" s="358"/>
      <c r="TB20" s="358"/>
      <c r="TC20" s="358"/>
      <c r="TD20" s="358"/>
      <c r="TE20" s="358"/>
      <c r="TF20" s="358"/>
      <c r="TG20" s="358"/>
      <c r="TH20" s="358"/>
      <c r="TI20" s="358"/>
      <c r="TJ20" s="358"/>
      <c r="TK20" s="358"/>
      <c r="TL20" s="358"/>
      <c r="TM20" s="358"/>
      <c r="TN20" s="358"/>
      <c r="TO20" s="358"/>
      <c r="TP20" s="358"/>
      <c r="TQ20" s="358"/>
      <c r="TR20" s="358"/>
      <c r="TS20" s="358"/>
      <c r="TT20" s="358"/>
      <c r="TU20" s="358"/>
      <c r="TV20" s="358"/>
      <c r="TW20" s="358"/>
      <c r="TX20" s="358"/>
      <c r="TY20" s="358"/>
      <c r="TZ20" s="358"/>
      <c r="UA20" s="358"/>
      <c r="UB20" s="358"/>
      <c r="UC20" s="358"/>
      <c r="UD20" s="358"/>
      <c r="UE20" s="358"/>
      <c r="UF20" s="358"/>
      <c r="UG20" s="358"/>
      <c r="UH20" s="358"/>
      <c r="UI20" s="358"/>
      <c r="UJ20" s="358"/>
      <c r="UK20" s="358"/>
      <c r="UL20" s="358"/>
      <c r="UM20" s="358"/>
      <c r="UN20" s="358"/>
      <c r="UO20" s="358"/>
      <c r="UP20" s="358"/>
      <c r="UQ20" s="358"/>
      <c r="UR20" s="358"/>
      <c r="US20" s="358"/>
      <c r="UT20" s="358"/>
      <c r="UU20" s="358"/>
      <c r="UV20" s="358"/>
      <c r="UW20" s="358"/>
      <c r="UX20" s="358"/>
      <c r="UY20" s="358"/>
      <c r="UZ20" s="358"/>
      <c r="VA20" s="358"/>
      <c r="VB20" s="358"/>
      <c r="VC20" s="358"/>
      <c r="VD20" s="358"/>
      <c r="VE20" s="358"/>
      <c r="VF20" s="358"/>
      <c r="VG20" s="358"/>
      <c r="VH20" s="358"/>
      <c r="VI20" s="358"/>
      <c r="VJ20" s="358"/>
      <c r="VK20" s="358"/>
      <c r="VL20" s="358"/>
      <c r="VM20" s="358"/>
      <c r="VN20" s="358"/>
      <c r="VO20" s="358"/>
      <c r="VP20" s="358"/>
      <c r="VQ20" s="358"/>
      <c r="VR20" s="358"/>
      <c r="VS20" s="358"/>
      <c r="VT20" s="358"/>
      <c r="VU20" s="358"/>
      <c r="VV20" s="358"/>
      <c r="VW20" s="358"/>
      <c r="VX20" s="358"/>
      <c r="VY20" s="358"/>
      <c r="VZ20" s="358"/>
      <c r="WA20" s="358"/>
      <c r="WB20" s="358"/>
      <c r="WC20" s="358"/>
      <c r="WD20" s="358"/>
      <c r="WE20" s="358"/>
      <c r="WF20" s="358"/>
      <c r="WG20" s="358"/>
      <c r="WH20" s="358"/>
      <c r="WI20" s="358"/>
      <c r="WJ20" s="358"/>
      <c r="WK20" s="358"/>
      <c r="WL20" s="358"/>
      <c r="WM20" s="358"/>
      <c r="WN20" s="358"/>
      <c r="WO20" s="358"/>
      <c r="WP20" s="358"/>
      <c r="WQ20" s="358"/>
      <c r="WR20" s="358"/>
      <c r="WS20" s="358"/>
      <c r="WT20" s="358"/>
      <c r="WU20" s="358"/>
      <c r="WV20" s="358"/>
      <c r="WW20" s="358"/>
      <c r="WX20" s="358"/>
      <c r="WY20" s="358"/>
      <c r="WZ20" s="358"/>
      <c r="XA20" s="358"/>
      <c r="XB20" s="358"/>
      <c r="XC20" s="358"/>
      <c r="XD20" s="358"/>
      <c r="XE20" s="358"/>
      <c r="XF20" s="358"/>
      <c r="XG20" s="358"/>
      <c r="XH20" s="358"/>
      <c r="XI20" s="358"/>
      <c r="XJ20" s="358"/>
      <c r="XK20" s="358"/>
      <c r="XL20" s="358"/>
      <c r="XM20" s="358"/>
      <c r="XN20" s="358"/>
      <c r="XO20" s="358"/>
      <c r="XP20" s="358"/>
      <c r="XQ20" s="358"/>
      <c r="XR20" s="358"/>
      <c r="XS20" s="358"/>
      <c r="XT20" s="358"/>
      <c r="XU20" s="358"/>
      <c r="XV20" s="358"/>
      <c r="XW20" s="358"/>
      <c r="XX20" s="358"/>
      <c r="XY20" s="358"/>
      <c r="XZ20" s="358"/>
      <c r="YA20" s="358"/>
      <c r="YB20" s="358"/>
      <c r="YC20" s="358"/>
      <c r="YD20" s="358"/>
      <c r="YE20" s="358"/>
      <c r="YF20" s="358"/>
      <c r="YG20" s="358"/>
      <c r="YH20" s="358"/>
      <c r="YI20" s="358"/>
      <c r="YJ20" s="358"/>
      <c r="YK20" s="358"/>
      <c r="YL20" s="358"/>
      <c r="YM20" s="358"/>
      <c r="YN20" s="358"/>
      <c r="YO20" s="358"/>
      <c r="YP20" s="358"/>
      <c r="YQ20" s="358"/>
      <c r="YR20" s="358"/>
      <c r="YS20" s="358"/>
      <c r="YT20" s="358"/>
      <c r="YU20" s="358"/>
      <c r="YV20" s="358"/>
      <c r="YW20" s="358"/>
      <c r="YX20" s="358"/>
      <c r="YY20" s="358"/>
      <c r="YZ20" s="358"/>
      <c r="ZA20" s="358"/>
      <c r="ZB20" s="358"/>
      <c r="ZC20" s="358"/>
      <c r="ZD20" s="358"/>
      <c r="ZE20" s="358"/>
      <c r="ZF20" s="358"/>
      <c r="ZG20" s="358"/>
      <c r="ZH20" s="358"/>
      <c r="ZI20" s="358"/>
      <c r="ZJ20" s="358"/>
      <c r="ZK20" s="358"/>
      <c r="ZL20" s="358"/>
      <c r="ZM20" s="358"/>
      <c r="ZN20" s="358"/>
      <c r="ZO20" s="358"/>
      <c r="ZP20" s="358"/>
      <c r="ZQ20" s="358"/>
      <c r="ZR20" s="358"/>
      <c r="ZS20" s="358"/>
      <c r="ZT20" s="358"/>
      <c r="ZU20" s="358"/>
      <c r="ZV20" s="358"/>
      <c r="ZW20" s="358"/>
      <c r="ZX20" s="358"/>
      <c r="ZY20" s="358"/>
      <c r="ZZ20" s="358"/>
      <c r="AAA20" s="358"/>
      <c r="AAB20" s="358"/>
      <c r="AAC20" s="358"/>
      <c r="AAD20" s="358"/>
      <c r="AAE20" s="358"/>
      <c r="AAF20" s="358"/>
      <c r="AAG20" s="358"/>
      <c r="AAH20" s="358"/>
      <c r="AAI20" s="358"/>
      <c r="AAJ20" s="358"/>
      <c r="AAK20" s="358"/>
      <c r="AAL20" s="358"/>
      <c r="AAM20" s="358"/>
      <c r="AAN20" s="358"/>
      <c r="AAO20" s="358"/>
      <c r="AAP20" s="358"/>
      <c r="AAQ20" s="358"/>
      <c r="AAR20" s="358"/>
      <c r="AAS20" s="358"/>
      <c r="AAT20" s="358"/>
      <c r="AAU20" s="358"/>
      <c r="AAV20" s="358"/>
      <c r="AAW20" s="358"/>
      <c r="AAX20" s="358"/>
      <c r="AAY20" s="358"/>
      <c r="AAZ20" s="358"/>
      <c r="ABA20" s="358"/>
      <c r="ABB20" s="358"/>
      <c r="ABC20" s="358"/>
      <c r="ABD20" s="358"/>
      <c r="ABE20" s="358"/>
      <c r="ABF20" s="358"/>
      <c r="ABG20" s="358"/>
      <c r="ABH20" s="358"/>
      <c r="ABI20" s="358"/>
      <c r="ABJ20" s="358"/>
      <c r="ABK20" s="358"/>
      <c r="ABL20" s="358"/>
      <c r="ABM20" s="358"/>
      <c r="ABN20" s="358"/>
      <c r="ABO20" s="358"/>
      <c r="ABP20" s="358"/>
      <c r="ABQ20" s="358"/>
      <c r="ABR20" s="358"/>
      <c r="ABS20" s="358"/>
      <c r="ABT20" s="358"/>
      <c r="ABU20" s="358"/>
      <c r="ABV20" s="358"/>
      <c r="ABW20" s="358"/>
      <c r="ABX20" s="358"/>
      <c r="ABY20" s="358"/>
      <c r="ABZ20" s="358"/>
      <c r="ACA20" s="358"/>
      <c r="ACB20" s="358"/>
      <c r="ACC20" s="358"/>
      <c r="ACD20" s="358"/>
      <c r="ACE20" s="358"/>
      <c r="ACF20" s="358"/>
      <c r="ACG20" s="358"/>
      <c r="ACH20" s="358"/>
      <c r="ACI20" s="358"/>
      <c r="ACJ20" s="358"/>
      <c r="ACK20" s="358"/>
      <c r="ACL20" s="358"/>
      <c r="ACM20" s="358"/>
      <c r="ACN20" s="358"/>
      <c r="ACO20" s="358"/>
      <c r="ACP20" s="358"/>
      <c r="ACQ20" s="358"/>
      <c r="ACR20" s="358"/>
      <c r="ACS20" s="358"/>
      <c r="ACT20" s="358"/>
      <c r="ACU20" s="358"/>
      <c r="ACV20" s="358"/>
      <c r="ACW20" s="358"/>
      <c r="ACX20" s="358"/>
      <c r="ACY20" s="358"/>
      <c r="ACZ20" s="358"/>
      <c r="ADA20" s="358"/>
      <c r="ADB20" s="358"/>
      <c r="ADC20" s="358"/>
      <c r="ADD20" s="358"/>
      <c r="ADE20" s="358"/>
      <c r="ADF20" s="358"/>
      <c r="ADG20" s="358"/>
      <c r="ADH20" s="358"/>
      <c r="ADI20" s="358"/>
      <c r="ADJ20" s="358"/>
      <c r="ADK20" s="358"/>
      <c r="ADL20" s="358"/>
      <c r="ADM20" s="358"/>
      <c r="ADN20" s="358"/>
      <c r="ADO20" s="358"/>
      <c r="ADP20" s="358"/>
      <c r="ADQ20" s="358"/>
      <c r="ADR20" s="358"/>
      <c r="ADS20" s="358"/>
      <c r="ADT20" s="358"/>
      <c r="ADU20" s="358"/>
      <c r="ADV20" s="358"/>
      <c r="ADW20" s="358"/>
      <c r="ADX20" s="358"/>
      <c r="ADY20" s="358"/>
      <c r="ADZ20" s="358"/>
      <c r="AEA20" s="358"/>
      <c r="AEB20" s="358"/>
      <c r="AEC20" s="358"/>
      <c r="AED20" s="358"/>
      <c r="AEE20" s="358"/>
      <c r="AEF20" s="358"/>
      <c r="AEG20" s="358"/>
      <c r="AEH20" s="358"/>
      <c r="AEI20" s="358"/>
      <c r="AEJ20" s="358"/>
      <c r="AEK20" s="358"/>
      <c r="AEL20" s="358"/>
      <c r="AEM20" s="358"/>
      <c r="AEN20" s="358"/>
      <c r="AEO20" s="358"/>
      <c r="AEP20" s="358"/>
      <c r="AEQ20" s="358"/>
      <c r="AER20" s="358"/>
      <c r="AES20" s="358"/>
      <c r="AET20" s="358"/>
      <c r="AEU20" s="358"/>
      <c r="AEV20" s="358"/>
      <c r="AEW20" s="358"/>
      <c r="AEX20" s="358"/>
      <c r="AEY20" s="358"/>
      <c r="AEZ20" s="358"/>
      <c r="AFA20" s="358"/>
      <c r="AFB20" s="358"/>
      <c r="AFC20" s="358"/>
      <c r="AFD20" s="358"/>
      <c r="AFE20" s="358"/>
      <c r="AFF20" s="358"/>
      <c r="AFG20" s="358"/>
      <c r="AFH20" s="358"/>
      <c r="AFI20" s="358"/>
      <c r="AFJ20" s="358"/>
      <c r="AFK20" s="358"/>
      <c r="AFL20" s="358"/>
      <c r="AFM20" s="358"/>
      <c r="AFN20" s="358"/>
      <c r="AFO20" s="358"/>
      <c r="AFP20" s="358"/>
      <c r="AFQ20" s="358"/>
      <c r="AFR20" s="358"/>
      <c r="AFS20" s="358"/>
      <c r="AFT20" s="358"/>
      <c r="AFU20" s="358"/>
      <c r="AFV20" s="358"/>
      <c r="AFW20" s="358"/>
      <c r="AFX20" s="358"/>
      <c r="AFY20" s="358"/>
      <c r="AFZ20" s="358"/>
      <c r="AGA20" s="358"/>
      <c r="AGB20" s="358"/>
      <c r="AGC20" s="358"/>
      <c r="AGD20" s="358"/>
      <c r="AGE20" s="358"/>
      <c r="AGF20" s="358"/>
      <c r="AGG20" s="358"/>
      <c r="AGH20" s="358"/>
      <c r="AGI20" s="358"/>
      <c r="AGJ20" s="358"/>
      <c r="AGK20" s="358"/>
      <c r="AGL20" s="358"/>
      <c r="AGM20" s="358"/>
      <c r="AGN20" s="358"/>
      <c r="AGO20" s="358"/>
      <c r="AGP20" s="358"/>
      <c r="AGQ20" s="358"/>
      <c r="AGR20" s="358"/>
      <c r="AGS20" s="358"/>
      <c r="AGT20" s="358"/>
      <c r="AGU20" s="358"/>
      <c r="AGV20" s="358"/>
      <c r="AGW20" s="358"/>
      <c r="AGX20" s="358"/>
      <c r="AGY20" s="358"/>
      <c r="AGZ20" s="358"/>
      <c r="AHA20" s="358"/>
      <c r="AHB20" s="358"/>
      <c r="AHC20" s="358"/>
      <c r="AHD20" s="358"/>
      <c r="AHE20" s="358"/>
      <c r="AHF20" s="358"/>
      <c r="AHG20" s="358"/>
      <c r="AHH20" s="358"/>
      <c r="AHI20" s="358"/>
      <c r="AHJ20" s="358"/>
      <c r="AHK20" s="358"/>
      <c r="AHL20" s="358"/>
      <c r="AHM20" s="358"/>
      <c r="AHN20" s="358"/>
      <c r="AHO20" s="358"/>
      <c r="AHP20" s="358"/>
      <c r="AHQ20" s="358"/>
      <c r="AHR20" s="358"/>
      <c r="AHS20" s="358"/>
      <c r="AHT20" s="358"/>
      <c r="AHU20" s="358"/>
      <c r="AHV20" s="358"/>
      <c r="AHW20" s="358"/>
      <c r="AHX20" s="358"/>
      <c r="AHY20" s="358"/>
      <c r="AHZ20" s="358"/>
      <c r="AIA20" s="358"/>
      <c r="AIB20" s="358"/>
      <c r="AIC20" s="358"/>
      <c r="AID20" s="358"/>
      <c r="AIE20" s="358"/>
      <c r="AIF20" s="358"/>
      <c r="AIG20" s="358"/>
      <c r="AIH20" s="358"/>
      <c r="AII20" s="358"/>
      <c r="AIJ20" s="358"/>
      <c r="AIK20" s="358"/>
      <c r="AIL20" s="358"/>
      <c r="AIM20" s="358"/>
      <c r="AIN20" s="358"/>
      <c r="AIO20" s="358"/>
      <c r="AIP20" s="358"/>
      <c r="AIQ20" s="358"/>
      <c r="AIR20" s="358"/>
      <c r="AIS20" s="358"/>
      <c r="AIT20" s="358"/>
      <c r="AIU20" s="358"/>
      <c r="AIV20" s="358"/>
      <c r="AIW20" s="358"/>
      <c r="AIX20" s="358"/>
      <c r="AIY20" s="358"/>
      <c r="AIZ20" s="358"/>
      <c r="AJA20" s="358"/>
      <c r="AJB20" s="358"/>
      <c r="AJC20" s="358"/>
      <c r="AJD20" s="358"/>
      <c r="AJE20" s="358"/>
      <c r="AJF20" s="358"/>
      <c r="AJG20" s="358"/>
      <c r="AJH20" s="358"/>
      <c r="AJI20" s="358"/>
      <c r="AJJ20" s="358"/>
      <c r="AJK20" s="358"/>
      <c r="AJL20" s="358"/>
      <c r="AJM20" s="358"/>
      <c r="AJN20" s="358"/>
      <c r="AJO20" s="358"/>
      <c r="AJP20" s="358"/>
      <c r="AJQ20" s="358"/>
      <c r="AJR20" s="358"/>
      <c r="AJS20" s="358"/>
      <c r="AJT20" s="358"/>
      <c r="AJU20" s="358"/>
      <c r="AJV20" s="358"/>
      <c r="AJW20" s="358"/>
      <c r="AJX20" s="358"/>
      <c r="AJY20" s="358"/>
      <c r="AJZ20" s="358"/>
      <c r="AKA20" s="358"/>
      <c r="AKB20" s="358"/>
      <c r="AKC20" s="358"/>
      <c r="AKD20" s="358"/>
      <c r="AKE20" s="358"/>
      <c r="AKF20" s="358"/>
      <c r="AKG20" s="358"/>
      <c r="AKH20" s="358"/>
      <c r="AKI20" s="358"/>
      <c r="AKJ20" s="358"/>
      <c r="AKK20" s="358"/>
      <c r="AKL20" s="358"/>
      <c r="AKM20" s="358"/>
      <c r="AKN20" s="358"/>
      <c r="AKO20" s="358"/>
      <c r="AKP20" s="358"/>
      <c r="AKQ20" s="358"/>
      <c r="AKR20" s="358"/>
      <c r="AKS20" s="358"/>
      <c r="AKT20" s="358"/>
      <c r="AKU20" s="358"/>
      <c r="AKV20" s="358"/>
      <c r="AKW20" s="358"/>
      <c r="AKX20" s="358"/>
      <c r="AKY20" s="358"/>
      <c r="AKZ20" s="358"/>
      <c r="ALA20" s="358"/>
      <c r="ALB20" s="358"/>
      <c r="ALC20" s="358"/>
      <c r="ALD20" s="358"/>
      <c r="ALE20" s="358"/>
      <c r="ALF20" s="358"/>
      <c r="ALG20" s="358"/>
      <c r="ALH20" s="358"/>
      <c r="ALI20" s="358"/>
      <c r="ALJ20" s="358"/>
      <c r="ALK20" s="358"/>
      <c r="ALL20" s="358"/>
      <c r="ALM20" s="358"/>
      <c r="ALN20" s="358"/>
      <c r="ALO20" s="358"/>
      <c r="ALP20" s="358"/>
      <c r="ALQ20" s="358"/>
      <c r="ALR20" s="358"/>
      <c r="ALS20" s="358"/>
      <c r="ALT20" s="358"/>
      <c r="ALU20" s="358"/>
      <c r="ALV20" s="358"/>
      <c r="ALW20" s="358"/>
      <c r="ALX20" s="358"/>
      <c r="ALY20" s="358"/>
      <c r="ALZ20" s="358"/>
      <c r="AMA20" s="358"/>
      <c r="AMB20" s="358"/>
      <c r="AMC20" s="358"/>
      <c r="AMD20" s="358"/>
      <c r="AME20" s="358"/>
      <c r="AMF20" s="358"/>
      <c r="AMG20" s="358"/>
      <c r="AMH20" s="359"/>
      <c r="AMI20" s="359"/>
      <c r="AMJ20" s="359"/>
      <c r="AMK20" s="359"/>
    </row>
    <row r="21" spans="1:1025" s="360" customFormat="1" ht="14.25" customHeight="1">
      <c r="A21" s="364" t="s">
        <v>494</v>
      </c>
      <c r="B21" s="365">
        <v>4</v>
      </c>
      <c r="C21" s="366">
        <v>43.9</v>
      </c>
      <c r="D21" s="366">
        <v>39.9</v>
      </c>
      <c r="E21" s="366">
        <v>44</v>
      </c>
      <c r="F21" s="366">
        <v>45.87</v>
      </c>
      <c r="G21" s="367">
        <f t="shared" ref="G21:G22" si="2">B21*F21</f>
        <v>183.48</v>
      </c>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8"/>
      <c r="BN21" s="358"/>
      <c r="BO21" s="358"/>
      <c r="BP21" s="358"/>
      <c r="BQ21" s="358"/>
      <c r="BR21" s="358"/>
      <c r="BS21" s="358"/>
      <c r="BT21" s="358"/>
      <c r="BU21" s="358"/>
      <c r="BV21" s="358"/>
      <c r="BW21" s="358"/>
      <c r="BX21" s="358"/>
      <c r="BY21" s="358"/>
      <c r="BZ21" s="358"/>
      <c r="CA21" s="358"/>
      <c r="CB21" s="358"/>
      <c r="CC21" s="358"/>
      <c r="CD21" s="358"/>
      <c r="CE21" s="358"/>
      <c r="CF21" s="358"/>
      <c r="CG21" s="358"/>
      <c r="CH21" s="358"/>
      <c r="CI21" s="358"/>
      <c r="CJ21" s="358"/>
      <c r="CK21" s="358"/>
      <c r="CL21" s="358"/>
      <c r="CM21" s="358"/>
      <c r="CN21" s="358"/>
      <c r="CO21" s="358"/>
      <c r="CP21" s="358"/>
      <c r="CQ21" s="358"/>
      <c r="CR21" s="358"/>
      <c r="CS21" s="358"/>
      <c r="CT21" s="358"/>
      <c r="CU21" s="358"/>
      <c r="CV21" s="358"/>
      <c r="CW21" s="358"/>
      <c r="CX21" s="358"/>
      <c r="CY21" s="358"/>
      <c r="CZ21" s="358"/>
      <c r="DA21" s="358"/>
      <c r="DB21" s="358"/>
      <c r="DC21" s="358"/>
      <c r="DD21" s="358"/>
      <c r="DE21" s="358"/>
      <c r="DF21" s="358"/>
      <c r="DG21" s="358"/>
      <c r="DH21" s="358"/>
      <c r="DI21" s="358"/>
      <c r="DJ21" s="358"/>
      <c r="DK21" s="358"/>
      <c r="DL21" s="358"/>
      <c r="DM21" s="358"/>
      <c r="DN21" s="358"/>
      <c r="DO21" s="358"/>
      <c r="DP21" s="358"/>
      <c r="DQ21" s="358"/>
      <c r="DR21" s="358"/>
      <c r="DS21" s="358"/>
      <c r="DT21" s="358"/>
      <c r="DU21" s="358"/>
      <c r="DV21" s="358"/>
      <c r="DW21" s="358"/>
      <c r="DX21" s="358"/>
      <c r="DY21" s="358"/>
      <c r="DZ21" s="358"/>
      <c r="EA21" s="358"/>
      <c r="EB21" s="358"/>
      <c r="EC21" s="358"/>
      <c r="ED21" s="358"/>
      <c r="EE21" s="358"/>
      <c r="EF21" s="358"/>
      <c r="EG21" s="358"/>
      <c r="EH21" s="358"/>
      <c r="EI21" s="358"/>
      <c r="EJ21" s="358"/>
      <c r="EK21" s="358"/>
      <c r="EL21" s="358"/>
      <c r="EM21" s="358"/>
      <c r="EN21" s="358"/>
      <c r="EO21" s="358"/>
      <c r="EP21" s="358"/>
      <c r="EQ21" s="358"/>
      <c r="ER21" s="358"/>
      <c r="ES21" s="358"/>
      <c r="ET21" s="358"/>
      <c r="EU21" s="358"/>
      <c r="EV21" s="358"/>
      <c r="EW21" s="358"/>
      <c r="EX21" s="358"/>
      <c r="EY21" s="358"/>
      <c r="EZ21" s="358"/>
      <c r="FA21" s="358"/>
      <c r="FB21" s="358"/>
      <c r="FC21" s="358"/>
      <c r="FD21" s="358"/>
      <c r="FE21" s="358"/>
      <c r="FF21" s="358"/>
      <c r="FG21" s="358"/>
      <c r="FH21" s="358"/>
      <c r="FI21" s="358"/>
      <c r="FJ21" s="358"/>
      <c r="FK21" s="358"/>
      <c r="FL21" s="358"/>
      <c r="FM21" s="358"/>
      <c r="FN21" s="358"/>
      <c r="FO21" s="358"/>
      <c r="FP21" s="358"/>
      <c r="FQ21" s="358"/>
      <c r="FR21" s="358"/>
      <c r="FS21" s="358"/>
      <c r="FT21" s="358"/>
      <c r="FU21" s="358"/>
      <c r="FV21" s="358"/>
      <c r="FW21" s="358"/>
      <c r="FX21" s="358"/>
      <c r="FY21" s="358"/>
      <c r="FZ21" s="358"/>
      <c r="GA21" s="358"/>
      <c r="GB21" s="358"/>
      <c r="GC21" s="358"/>
      <c r="GD21" s="358"/>
      <c r="GE21" s="358"/>
      <c r="GF21" s="358"/>
      <c r="GG21" s="358"/>
      <c r="GH21" s="358"/>
      <c r="GI21" s="358"/>
      <c r="GJ21" s="358"/>
      <c r="GK21" s="358"/>
      <c r="GL21" s="358"/>
      <c r="GM21" s="358"/>
      <c r="GN21" s="358"/>
      <c r="GO21" s="358"/>
      <c r="GP21" s="358"/>
      <c r="GQ21" s="358"/>
      <c r="GR21" s="358"/>
      <c r="GS21" s="358"/>
      <c r="GT21" s="358"/>
      <c r="GU21" s="358"/>
      <c r="GV21" s="358"/>
      <c r="GW21" s="358"/>
      <c r="GX21" s="358"/>
      <c r="GY21" s="358"/>
      <c r="GZ21" s="358"/>
      <c r="HA21" s="358"/>
      <c r="HB21" s="358"/>
      <c r="HC21" s="358"/>
      <c r="HD21" s="358"/>
      <c r="HE21" s="358"/>
      <c r="HF21" s="358"/>
      <c r="HG21" s="358"/>
      <c r="HH21" s="358"/>
      <c r="HI21" s="358"/>
      <c r="HJ21" s="358"/>
      <c r="HK21" s="358"/>
      <c r="HL21" s="358"/>
      <c r="HM21" s="358"/>
      <c r="HN21" s="358"/>
      <c r="HO21" s="358"/>
      <c r="HP21" s="358"/>
      <c r="HQ21" s="358"/>
      <c r="HR21" s="358"/>
      <c r="HS21" s="358"/>
      <c r="HT21" s="358"/>
      <c r="HU21" s="358"/>
      <c r="HV21" s="358"/>
      <c r="HW21" s="358"/>
      <c r="HX21" s="358"/>
      <c r="HY21" s="358"/>
      <c r="HZ21" s="358"/>
      <c r="IA21" s="358"/>
      <c r="IB21" s="358"/>
      <c r="IC21" s="358"/>
      <c r="ID21" s="358"/>
      <c r="IE21" s="358"/>
      <c r="IF21" s="358"/>
      <c r="IG21" s="358"/>
      <c r="IH21" s="358"/>
      <c r="II21" s="358"/>
      <c r="IJ21" s="358"/>
      <c r="IK21" s="358"/>
      <c r="IL21" s="358"/>
      <c r="IM21" s="358"/>
      <c r="IN21" s="358"/>
      <c r="IO21" s="358"/>
      <c r="IP21" s="358"/>
      <c r="IQ21" s="358"/>
      <c r="IR21" s="358"/>
      <c r="IS21" s="358"/>
      <c r="IT21" s="358"/>
      <c r="IU21" s="358"/>
      <c r="IV21" s="358"/>
      <c r="IW21" s="358"/>
      <c r="IX21" s="358"/>
      <c r="IY21" s="358"/>
      <c r="IZ21" s="358"/>
      <c r="JA21" s="358"/>
      <c r="JB21" s="358"/>
      <c r="JC21" s="358"/>
      <c r="JD21" s="358"/>
      <c r="JE21" s="358"/>
      <c r="JF21" s="358"/>
      <c r="JG21" s="358"/>
      <c r="JH21" s="358"/>
      <c r="JI21" s="358"/>
      <c r="JJ21" s="358"/>
      <c r="JK21" s="358"/>
      <c r="JL21" s="358"/>
      <c r="JM21" s="358"/>
      <c r="JN21" s="358"/>
      <c r="JO21" s="358"/>
      <c r="JP21" s="358"/>
      <c r="JQ21" s="358"/>
      <c r="JR21" s="358"/>
      <c r="JS21" s="358"/>
      <c r="JT21" s="358"/>
      <c r="JU21" s="358"/>
      <c r="JV21" s="358"/>
      <c r="JW21" s="358"/>
      <c r="JX21" s="358"/>
      <c r="JY21" s="358"/>
      <c r="JZ21" s="358"/>
      <c r="KA21" s="358"/>
      <c r="KB21" s="358"/>
      <c r="KC21" s="358"/>
      <c r="KD21" s="358"/>
      <c r="KE21" s="358"/>
      <c r="KF21" s="358"/>
      <c r="KG21" s="358"/>
      <c r="KH21" s="358"/>
      <c r="KI21" s="358"/>
      <c r="KJ21" s="358"/>
      <c r="KK21" s="358"/>
      <c r="KL21" s="358"/>
      <c r="KM21" s="358"/>
      <c r="KN21" s="358"/>
      <c r="KO21" s="358"/>
      <c r="KP21" s="358"/>
      <c r="KQ21" s="358"/>
      <c r="KR21" s="358"/>
      <c r="KS21" s="358"/>
      <c r="KT21" s="358"/>
      <c r="KU21" s="358"/>
      <c r="KV21" s="358"/>
      <c r="KW21" s="358"/>
      <c r="KX21" s="358"/>
      <c r="KY21" s="358"/>
      <c r="KZ21" s="358"/>
      <c r="LA21" s="358"/>
      <c r="LB21" s="358"/>
      <c r="LC21" s="358"/>
      <c r="LD21" s="358"/>
      <c r="LE21" s="358"/>
      <c r="LF21" s="358"/>
      <c r="LG21" s="358"/>
      <c r="LH21" s="358"/>
      <c r="LI21" s="358"/>
      <c r="LJ21" s="358"/>
      <c r="LK21" s="358"/>
      <c r="LL21" s="358"/>
      <c r="LM21" s="358"/>
      <c r="LN21" s="358"/>
      <c r="LO21" s="358"/>
      <c r="LP21" s="358"/>
      <c r="LQ21" s="358"/>
      <c r="LR21" s="358"/>
      <c r="LS21" s="358"/>
      <c r="LT21" s="358"/>
      <c r="LU21" s="358"/>
      <c r="LV21" s="358"/>
      <c r="LW21" s="358"/>
      <c r="LX21" s="358"/>
      <c r="LY21" s="358"/>
      <c r="LZ21" s="358"/>
      <c r="MA21" s="358"/>
      <c r="MB21" s="358"/>
      <c r="MC21" s="358"/>
      <c r="MD21" s="358"/>
      <c r="ME21" s="358"/>
      <c r="MF21" s="358"/>
      <c r="MG21" s="358"/>
      <c r="MH21" s="358"/>
      <c r="MI21" s="358"/>
      <c r="MJ21" s="358"/>
      <c r="MK21" s="358"/>
      <c r="ML21" s="358"/>
      <c r="MM21" s="358"/>
      <c r="MN21" s="358"/>
      <c r="MO21" s="358"/>
      <c r="MP21" s="358"/>
      <c r="MQ21" s="358"/>
      <c r="MR21" s="358"/>
      <c r="MS21" s="358"/>
      <c r="MT21" s="358"/>
      <c r="MU21" s="358"/>
      <c r="MV21" s="358"/>
      <c r="MW21" s="358"/>
      <c r="MX21" s="358"/>
      <c r="MY21" s="358"/>
      <c r="MZ21" s="358"/>
      <c r="NA21" s="358"/>
      <c r="NB21" s="358"/>
      <c r="NC21" s="358"/>
      <c r="ND21" s="358"/>
      <c r="NE21" s="358"/>
      <c r="NF21" s="358"/>
      <c r="NG21" s="358"/>
      <c r="NH21" s="358"/>
      <c r="NI21" s="358"/>
      <c r="NJ21" s="358"/>
      <c r="NK21" s="358"/>
      <c r="NL21" s="358"/>
      <c r="NM21" s="358"/>
      <c r="NN21" s="358"/>
      <c r="NO21" s="358"/>
      <c r="NP21" s="358"/>
      <c r="NQ21" s="358"/>
      <c r="NR21" s="358"/>
      <c r="NS21" s="358"/>
      <c r="NT21" s="358"/>
      <c r="NU21" s="358"/>
      <c r="NV21" s="358"/>
      <c r="NW21" s="358"/>
      <c r="NX21" s="358"/>
      <c r="NY21" s="358"/>
      <c r="NZ21" s="358"/>
      <c r="OA21" s="358"/>
      <c r="OB21" s="358"/>
      <c r="OC21" s="358"/>
      <c r="OD21" s="358"/>
      <c r="OE21" s="358"/>
      <c r="OF21" s="358"/>
      <c r="OG21" s="358"/>
      <c r="OH21" s="358"/>
      <c r="OI21" s="358"/>
      <c r="OJ21" s="358"/>
      <c r="OK21" s="358"/>
      <c r="OL21" s="358"/>
      <c r="OM21" s="358"/>
      <c r="ON21" s="358"/>
      <c r="OO21" s="358"/>
      <c r="OP21" s="358"/>
      <c r="OQ21" s="358"/>
      <c r="OR21" s="358"/>
      <c r="OS21" s="358"/>
      <c r="OT21" s="358"/>
      <c r="OU21" s="358"/>
      <c r="OV21" s="358"/>
      <c r="OW21" s="358"/>
      <c r="OX21" s="358"/>
      <c r="OY21" s="358"/>
      <c r="OZ21" s="358"/>
      <c r="PA21" s="358"/>
      <c r="PB21" s="358"/>
      <c r="PC21" s="358"/>
      <c r="PD21" s="358"/>
      <c r="PE21" s="358"/>
      <c r="PF21" s="358"/>
      <c r="PG21" s="358"/>
      <c r="PH21" s="358"/>
      <c r="PI21" s="358"/>
      <c r="PJ21" s="358"/>
      <c r="PK21" s="358"/>
      <c r="PL21" s="358"/>
      <c r="PM21" s="358"/>
      <c r="PN21" s="358"/>
      <c r="PO21" s="358"/>
      <c r="PP21" s="358"/>
      <c r="PQ21" s="358"/>
      <c r="PR21" s="358"/>
      <c r="PS21" s="358"/>
      <c r="PT21" s="358"/>
      <c r="PU21" s="358"/>
      <c r="PV21" s="358"/>
      <c r="PW21" s="358"/>
      <c r="PX21" s="358"/>
      <c r="PY21" s="358"/>
      <c r="PZ21" s="358"/>
      <c r="QA21" s="358"/>
      <c r="QB21" s="358"/>
      <c r="QC21" s="358"/>
      <c r="QD21" s="358"/>
      <c r="QE21" s="358"/>
      <c r="QF21" s="358"/>
      <c r="QG21" s="358"/>
      <c r="QH21" s="358"/>
      <c r="QI21" s="358"/>
      <c r="QJ21" s="358"/>
      <c r="QK21" s="358"/>
      <c r="QL21" s="358"/>
      <c r="QM21" s="358"/>
      <c r="QN21" s="358"/>
      <c r="QO21" s="358"/>
      <c r="QP21" s="358"/>
      <c r="QQ21" s="358"/>
      <c r="QR21" s="358"/>
      <c r="QS21" s="358"/>
      <c r="QT21" s="358"/>
      <c r="QU21" s="358"/>
      <c r="QV21" s="358"/>
      <c r="QW21" s="358"/>
      <c r="QX21" s="358"/>
      <c r="QY21" s="358"/>
      <c r="QZ21" s="358"/>
      <c r="RA21" s="358"/>
      <c r="RB21" s="358"/>
      <c r="RC21" s="358"/>
      <c r="RD21" s="358"/>
      <c r="RE21" s="358"/>
      <c r="RF21" s="358"/>
      <c r="RG21" s="358"/>
      <c r="RH21" s="358"/>
      <c r="RI21" s="358"/>
      <c r="RJ21" s="358"/>
      <c r="RK21" s="358"/>
      <c r="RL21" s="358"/>
      <c r="RM21" s="358"/>
      <c r="RN21" s="358"/>
      <c r="RO21" s="358"/>
      <c r="RP21" s="358"/>
      <c r="RQ21" s="358"/>
      <c r="RR21" s="358"/>
      <c r="RS21" s="358"/>
      <c r="RT21" s="358"/>
      <c r="RU21" s="358"/>
      <c r="RV21" s="358"/>
      <c r="RW21" s="358"/>
      <c r="RX21" s="358"/>
      <c r="RY21" s="358"/>
      <c r="RZ21" s="358"/>
      <c r="SA21" s="358"/>
      <c r="SB21" s="358"/>
      <c r="SC21" s="358"/>
      <c r="SD21" s="358"/>
      <c r="SE21" s="358"/>
      <c r="SF21" s="358"/>
      <c r="SG21" s="358"/>
      <c r="SH21" s="358"/>
      <c r="SI21" s="358"/>
      <c r="SJ21" s="358"/>
      <c r="SK21" s="358"/>
      <c r="SL21" s="358"/>
      <c r="SM21" s="358"/>
      <c r="SN21" s="358"/>
      <c r="SO21" s="358"/>
      <c r="SP21" s="358"/>
      <c r="SQ21" s="358"/>
      <c r="SR21" s="358"/>
      <c r="SS21" s="358"/>
      <c r="ST21" s="358"/>
      <c r="SU21" s="358"/>
      <c r="SV21" s="358"/>
      <c r="SW21" s="358"/>
      <c r="SX21" s="358"/>
      <c r="SY21" s="358"/>
      <c r="SZ21" s="358"/>
      <c r="TA21" s="358"/>
      <c r="TB21" s="358"/>
      <c r="TC21" s="358"/>
      <c r="TD21" s="358"/>
      <c r="TE21" s="358"/>
      <c r="TF21" s="358"/>
      <c r="TG21" s="358"/>
      <c r="TH21" s="358"/>
      <c r="TI21" s="358"/>
      <c r="TJ21" s="358"/>
      <c r="TK21" s="358"/>
      <c r="TL21" s="358"/>
      <c r="TM21" s="358"/>
      <c r="TN21" s="358"/>
      <c r="TO21" s="358"/>
      <c r="TP21" s="358"/>
      <c r="TQ21" s="358"/>
      <c r="TR21" s="358"/>
      <c r="TS21" s="358"/>
      <c r="TT21" s="358"/>
      <c r="TU21" s="358"/>
      <c r="TV21" s="358"/>
      <c r="TW21" s="358"/>
      <c r="TX21" s="358"/>
      <c r="TY21" s="358"/>
      <c r="TZ21" s="358"/>
      <c r="UA21" s="358"/>
      <c r="UB21" s="358"/>
      <c r="UC21" s="358"/>
      <c r="UD21" s="358"/>
      <c r="UE21" s="358"/>
      <c r="UF21" s="358"/>
      <c r="UG21" s="358"/>
      <c r="UH21" s="358"/>
      <c r="UI21" s="358"/>
      <c r="UJ21" s="358"/>
      <c r="UK21" s="358"/>
      <c r="UL21" s="358"/>
      <c r="UM21" s="358"/>
      <c r="UN21" s="358"/>
      <c r="UO21" s="358"/>
      <c r="UP21" s="358"/>
      <c r="UQ21" s="358"/>
      <c r="UR21" s="358"/>
      <c r="US21" s="358"/>
      <c r="UT21" s="358"/>
      <c r="UU21" s="358"/>
      <c r="UV21" s="358"/>
      <c r="UW21" s="358"/>
      <c r="UX21" s="358"/>
      <c r="UY21" s="358"/>
      <c r="UZ21" s="358"/>
      <c r="VA21" s="358"/>
      <c r="VB21" s="358"/>
      <c r="VC21" s="358"/>
      <c r="VD21" s="358"/>
      <c r="VE21" s="358"/>
      <c r="VF21" s="358"/>
      <c r="VG21" s="358"/>
      <c r="VH21" s="358"/>
      <c r="VI21" s="358"/>
      <c r="VJ21" s="358"/>
      <c r="VK21" s="358"/>
      <c r="VL21" s="358"/>
      <c r="VM21" s="358"/>
      <c r="VN21" s="358"/>
      <c r="VO21" s="358"/>
      <c r="VP21" s="358"/>
      <c r="VQ21" s="358"/>
      <c r="VR21" s="358"/>
      <c r="VS21" s="358"/>
      <c r="VT21" s="358"/>
      <c r="VU21" s="358"/>
      <c r="VV21" s="358"/>
      <c r="VW21" s="358"/>
      <c r="VX21" s="358"/>
      <c r="VY21" s="358"/>
      <c r="VZ21" s="358"/>
      <c r="WA21" s="358"/>
      <c r="WB21" s="358"/>
      <c r="WC21" s="358"/>
      <c r="WD21" s="358"/>
      <c r="WE21" s="358"/>
      <c r="WF21" s="358"/>
      <c r="WG21" s="358"/>
      <c r="WH21" s="358"/>
      <c r="WI21" s="358"/>
      <c r="WJ21" s="358"/>
      <c r="WK21" s="358"/>
      <c r="WL21" s="358"/>
      <c r="WM21" s="358"/>
      <c r="WN21" s="358"/>
      <c r="WO21" s="358"/>
      <c r="WP21" s="358"/>
      <c r="WQ21" s="358"/>
      <c r="WR21" s="358"/>
      <c r="WS21" s="358"/>
      <c r="WT21" s="358"/>
      <c r="WU21" s="358"/>
      <c r="WV21" s="358"/>
      <c r="WW21" s="358"/>
      <c r="WX21" s="358"/>
      <c r="WY21" s="358"/>
      <c r="WZ21" s="358"/>
      <c r="XA21" s="358"/>
      <c r="XB21" s="358"/>
      <c r="XC21" s="358"/>
      <c r="XD21" s="358"/>
      <c r="XE21" s="358"/>
      <c r="XF21" s="358"/>
      <c r="XG21" s="358"/>
      <c r="XH21" s="358"/>
      <c r="XI21" s="358"/>
      <c r="XJ21" s="358"/>
      <c r="XK21" s="358"/>
      <c r="XL21" s="358"/>
      <c r="XM21" s="358"/>
      <c r="XN21" s="358"/>
      <c r="XO21" s="358"/>
      <c r="XP21" s="358"/>
      <c r="XQ21" s="358"/>
      <c r="XR21" s="358"/>
      <c r="XS21" s="358"/>
      <c r="XT21" s="358"/>
      <c r="XU21" s="358"/>
      <c r="XV21" s="358"/>
      <c r="XW21" s="358"/>
      <c r="XX21" s="358"/>
      <c r="XY21" s="358"/>
      <c r="XZ21" s="358"/>
      <c r="YA21" s="358"/>
      <c r="YB21" s="358"/>
      <c r="YC21" s="358"/>
      <c r="YD21" s="358"/>
      <c r="YE21" s="358"/>
      <c r="YF21" s="358"/>
      <c r="YG21" s="358"/>
      <c r="YH21" s="358"/>
      <c r="YI21" s="358"/>
      <c r="YJ21" s="358"/>
      <c r="YK21" s="358"/>
      <c r="YL21" s="358"/>
      <c r="YM21" s="358"/>
      <c r="YN21" s="358"/>
      <c r="YO21" s="358"/>
      <c r="YP21" s="358"/>
      <c r="YQ21" s="358"/>
      <c r="YR21" s="358"/>
      <c r="YS21" s="358"/>
      <c r="YT21" s="358"/>
      <c r="YU21" s="358"/>
      <c r="YV21" s="358"/>
      <c r="YW21" s="358"/>
      <c r="YX21" s="358"/>
      <c r="YY21" s="358"/>
      <c r="YZ21" s="358"/>
      <c r="ZA21" s="358"/>
      <c r="ZB21" s="358"/>
      <c r="ZC21" s="358"/>
      <c r="ZD21" s="358"/>
      <c r="ZE21" s="358"/>
      <c r="ZF21" s="358"/>
      <c r="ZG21" s="358"/>
      <c r="ZH21" s="358"/>
      <c r="ZI21" s="358"/>
      <c r="ZJ21" s="358"/>
      <c r="ZK21" s="358"/>
      <c r="ZL21" s="358"/>
      <c r="ZM21" s="358"/>
      <c r="ZN21" s="358"/>
      <c r="ZO21" s="358"/>
      <c r="ZP21" s="358"/>
      <c r="ZQ21" s="358"/>
      <c r="ZR21" s="358"/>
      <c r="ZS21" s="358"/>
      <c r="ZT21" s="358"/>
      <c r="ZU21" s="358"/>
      <c r="ZV21" s="358"/>
      <c r="ZW21" s="358"/>
      <c r="ZX21" s="358"/>
      <c r="ZY21" s="358"/>
      <c r="ZZ21" s="358"/>
      <c r="AAA21" s="358"/>
      <c r="AAB21" s="358"/>
      <c r="AAC21" s="358"/>
      <c r="AAD21" s="358"/>
      <c r="AAE21" s="358"/>
      <c r="AAF21" s="358"/>
      <c r="AAG21" s="358"/>
      <c r="AAH21" s="358"/>
      <c r="AAI21" s="358"/>
      <c r="AAJ21" s="358"/>
      <c r="AAK21" s="358"/>
      <c r="AAL21" s="358"/>
      <c r="AAM21" s="358"/>
      <c r="AAN21" s="358"/>
      <c r="AAO21" s="358"/>
      <c r="AAP21" s="358"/>
      <c r="AAQ21" s="358"/>
      <c r="AAR21" s="358"/>
      <c r="AAS21" s="358"/>
      <c r="AAT21" s="358"/>
      <c r="AAU21" s="358"/>
      <c r="AAV21" s="358"/>
      <c r="AAW21" s="358"/>
      <c r="AAX21" s="358"/>
      <c r="AAY21" s="358"/>
      <c r="AAZ21" s="358"/>
      <c r="ABA21" s="358"/>
      <c r="ABB21" s="358"/>
      <c r="ABC21" s="358"/>
      <c r="ABD21" s="358"/>
      <c r="ABE21" s="358"/>
      <c r="ABF21" s="358"/>
      <c r="ABG21" s="358"/>
      <c r="ABH21" s="358"/>
      <c r="ABI21" s="358"/>
      <c r="ABJ21" s="358"/>
      <c r="ABK21" s="358"/>
      <c r="ABL21" s="358"/>
      <c r="ABM21" s="358"/>
      <c r="ABN21" s="358"/>
      <c r="ABO21" s="358"/>
      <c r="ABP21" s="358"/>
      <c r="ABQ21" s="358"/>
      <c r="ABR21" s="358"/>
      <c r="ABS21" s="358"/>
      <c r="ABT21" s="358"/>
      <c r="ABU21" s="358"/>
      <c r="ABV21" s="358"/>
      <c r="ABW21" s="358"/>
      <c r="ABX21" s="358"/>
      <c r="ABY21" s="358"/>
      <c r="ABZ21" s="358"/>
      <c r="ACA21" s="358"/>
      <c r="ACB21" s="358"/>
      <c r="ACC21" s="358"/>
      <c r="ACD21" s="358"/>
      <c r="ACE21" s="358"/>
      <c r="ACF21" s="358"/>
      <c r="ACG21" s="358"/>
      <c r="ACH21" s="358"/>
      <c r="ACI21" s="358"/>
      <c r="ACJ21" s="358"/>
      <c r="ACK21" s="358"/>
      <c r="ACL21" s="358"/>
      <c r="ACM21" s="358"/>
      <c r="ACN21" s="358"/>
      <c r="ACO21" s="358"/>
      <c r="ACP21" s="358"/>
      <c r="ACQ21" s="358"/>
      <c r="ACR21" s="358"/>
      <c r="ACS21" s="358"/>
      <c r="ACT21" s="358"/>
      <c r="ACU21" s="358"/>
      <c r="ACV21" s="358"/>
      <c r="ACW21" s="358"/>
      <c r="ACX21" s="358"/>
      <c r="ACY21" s="358"/>
      <c r="ACZ21" s="358"/>
      <c r="ADA21" s="358"/>
      <c r="ADB21" s="358"/>
      <c r="ADC21" s="358"/>
      <c r="ADD21" s="358"/>
      <c r="ADE21" s="358"/>
      <c r="ADF21" s="358"/>
      <c r="ADG21" s="358"/>
      <c r="ADH21" s="358"/>
      <c r="ADI21" s="358"/>
      <c r="ADJ21" s="358"/>
      <c r="ADK21" s="358"/>
      <c r="ADL21" s="358"/>
      <c r="ADM21" s="358"/>
      <c r="ADN21" s="358"/>
      <c r="ADO21" s="358"/>
      <c r="ADP21" s="358"/>
      <c r="ADQ21" s="358"/>
      <c r="ADR21" s="358"/>
      <c r="ADS21" s="358"/>
      <c r="ADT21" s="358"/>
      <c r="ADU21" s="358"/>
      <c r="ADV21" s="358"/>
      <c r="ADW21" s="358"/>
      <c r="ADX21" s="358"/>
      <c r="ADY21" s="358"/>
      <c r="ADZ21" s="358"/>
      <c r="AEA21" s="358"/>
      <c r="AEB21" s="358"/>
      <c r="AEC21" s="358"/>
      <c r="AED21" s="358"/>
      <c r="AEE21" s="358"/>
      <c r="AEF21" s="358"/>
      <c r="AEG21" s="358"/>
      <c r="AEH21" s="358"/>
      <c r="AEI21" s="358"/>
      <c r="AEJ21" s="358"/>
      <c r="AEK21" s="358"/>
      <c r="AEL21" s="358"/>
      <c r="AEM21" s="358"/>
      <c r="AEN21" s="358"/>
      <c r="AEO21" s="358"/>
      <c r="AEP21" s="358"/>
      <c r="AEQ21" s="358"/>
      <c r="AER21" s="358"/>
      <c r="AES21" s="358"/>
      <c r="AET21" s="358"/>
      <c r="AEU21" s="358"/>
      <c r="AEV21" s="358"/>
      <c r="AEW21" s="358"/>
      <c r="AEX21" s="358"/>
      <c r="AEY21" s="358"/>
      <c r="AEZ21" s="358"/>
      <c r="AFA21" s="358"/>
      <c r="AFB21" s="358"/>
      <c r="AFC21" s="358"/>
      <c r="AFD21" s="358"/>
      <c r="AFE21" s="358"/>
      <c r="AFF21" s="358"/>
      <c r="AFG21" s="358"/>
      <c r="AFH21" s="358"/>
      <c r="AFI21" s="358"/>
      <c r="AFJ21" s="358"/>
      <c r="AFK21" s="358"/>
      <c r="AFL21" s="358"/>
      <c r="AFM21" s="358"/>
      <c r="AFN21" s="358"/>
      <c r="AFO21" s="358"/>
      <c r="AFP21" s="358"/>
      <c r="AFQ21" s="358"/>
      <c r="AFR21" s="358"/>
      <c r="AFS21" s="358"/>
      <c r="AFT21" s="358"/>
      <c r="AFU21" s="358"/>
      <c r="AFV21" s="358"/>
      <c r="AFW21" s="358"/>
      <c r="AFX21" s="358"/>
      <c r="AFY21" s="358"/>
      <c r="AFZ21" s="358"/>
      <c r="AGA21" s="358"/>
      <c r="AGB21" s="358"/>
      <c r="AGC21" s="358"/>
      <c r="AGD21" s="358"/>
      <c r="AGE21" s="358"/>
      <c r="AGF21" s="358"/>
      <c r="AGG21" s="358"/>
      <c r="AGH21" s="358"/>
      <c r="AGI21" s="358"/>
      <c r="AGJ21" s="358"/>
      <c r="AGK21" s="358"/>
      <c r="AGL21" s="358"/>
      <c r="AGM21" s="358"/>
      <c r="AGN21" s="358"/>
      <c r="AGO21" s="358"/>
      <c r="AGP21" s="358"/>
      <c r="AGQ21" s="358"/>
      <c r="AGR21" s="358"/>
      <c r="AGS21" s="358"/>
      <c r="AGT21" s="358"/>
      <c r="AGU21" s="358"/>
      <c r="AGV21" s="358"/>
      <c r="AGW21" s="358"/>
      <c r="AGX21" s="358"/>
      <c r="AGY21" s="358"/>
      <c r="AGZ21" s="358"/>
      <c r="AHA21" s="358"/>
      <c r="AHB21" s="358"/>
      <c r="AHC21" s="358"/>
      <c r="AHD21" s="358"/>
      <c r="AHE21" s="358"/>
      <c r="AHF21" s="358"/>
      <c r="AHG21" s="358"/>
      <c r="AHH21" s="358"/>
      <c r="AHI21" s="358"/>
      <c r="AHJ21" s="358"/>
      <c r="AHK21" s="358"/>
      <c r="AHL21" s="358"/>
      <c r="AHM21" s="358"/>
      <c r="AHN21" s="358"/>
      <c r="AHO21" s="358"/>
      <c r="AHP21" s="358"/>
      <c r="AHQ21" s="358"/>
      <c r="AHR21" s="358"/>
      <c r="AHS21" s="358"/>
      <c r="AHT21" s="358"/>
      <c r="AHU21" s="358"/>
      <c r="AHV21" s="358"/>
      <c r="AHW21" s="358"/>
      <c r="AHX21" s="358"/>
      <c r="AHY21" s="358"/>
      <c r="AHZ21" s="358"/>
      <c r="AIA21" s="358"/>
      <c r="AIB21" s="358"/>
      <c r="AIC21" s="358"/>
      <c r="AID21" s="358"/>
      <c r="AIE21" s="358"/>
      <c r="AIF21" s="358"/>
      <c r="AIG21" s="358"/>
      <c r="AIH21" s="358"/>
      <c r="AII21" s="358"/>
      <c r="AIJ21" s="358"/>
      <c r="AIK21" s="358"/>
      <c r="AIL21" s="358"/>
      <c r="AIM21" s="358"/>
      <c r="AIN21" s="358"/>
      <c r="AIO21" s="358"/>
      <c r="AIP21" s="358"/>
      <c r="AIQ21" s="358"/>
      <c r="AIR21" s="358"/>
      <c r="AIS21" s="358"/>
      <c r="AIT21" s="358"/>
      <c r="AIU21" s="358"/>
      <c r="AIV21" s="358"/>
      <c r="AIW21" s="358"/>
      <c r="AIX21" s="358"/>
      <c r="AIY21" s="358"/>
      <c r="AIZ21" s="358"/>
      <c r="AJA21" s="358"/>
      <c r="AJB21" s="358"/>
      <c r="AJC21" s="358"/>
      <c r="AJD21" s="358"/>
      <c r="AJE21" s="358"/>
      <c r="AJF21" s="358"/>
      <c r="AJG21" s="358"/>
      <c r="AJH21" s="358"/>
      <c r="AJI21" s="358"/>
      <c r="AJJ21" s="358"/>
      <c r="AJK21" s="358"/>
      <c r="AJL21" s="358"/>
      <c r="AJM21" s="358"/>
      <c r="AJN21" s="358"/>
      <c r="AJO21" s="358"/>
      <c r="AJP21" s="358"/>
      <c r="AJQ21" s="358"/>
      <c r="AJR21" s="358"/>
      <c r="AJS21" s="358"/>
      <c r="AJT21" s="358"/>
      <c r="AJU21" s="358"/>
      <c r="AJV21" s="358"/>
      <c r="AJW21" s="358"/>
      <c r="AJX21" s="358"/>
      <c r="AJY21" s="358"/>
      <c r="AJZ21" s="358"/>
      <c r="AKA21" s="358"/>
      <c r="AKB21" s="358"/>
      <c r="AKC21" s="358"/>
      <c r="AKD21" s="358"/>
      <c r="AKE21" s="358"/>
      <c r="AKF21" s="358"/>
      <c r="AKG21" s="358"/>
      <c r="AKH21" s="358"/>
      <c r="AKI21" s="358"/>
      <c r="AKJ21" s="358"/>
      <c r="AKK21" s="358"/>
      <c r="AKL21" s="358"/>
      <c r="AKM21" s="358"/>
      <c r="AKN21" s="358"/>
      <c r="AKO21" s="358"/>
      <c r="AKP21" s="358"/>
      <c r="AKQ21" s="358"/>
      <c r="AKR21" s="358"/>
      <c r="AKS21" s="358"/>
      <c r="AKT21" s="358"/>
      <c r="AKU21" s="358"/>
      <c r="AKV21" s="358"/>
      <c r="AKW21" s="358"/>
      <c r="AKX21" s="358"/>
      <c r="AKY21" s="358"/>
      <c r="AKZ21" s="358"/>
      <c r="ALA21" s="358"/>
      <c r="ALB21" s="358"/>
      <c r="ALC21" s="358"/>
      <c r="ALD21" s="358"/>
      <c r="ALE21" s="358"/>
      <c r="ALF21" s="358"/>
      <c r="ALG21" s="358"/>
      <c r="ALH21" s="358"/>
      <c r="ALI21" s="358"/>
      <c r="ALJ21" s="358"/>
      <c r="ALK21" s="358"/>
      <c r="ALL21" s="358"/>
      <c r="ALM21" s="358"/>
      <c r="ALN21" s="358"/>
      <c r="ALO21" s="358"/>
      <c r="ALP21" s="358"/>
      <c r="ALQ21" s="358"/>
      <c r="ALR21" s="358"/>
      <c r="ALS21" s="358"/>
      <c r="ALT21" s="358"/>
      <c r="ALU21" s="358"/>
      <c r="ALV21" s="358"/>
      <c r="ALW21" s="358"/>
      <c r="ALX21" s="358"/>
      <c r="ALY21" s="358"/>
      <c r="ALZ21" s="358"/>
      <c r="AMA21" s="358"/>
      <c r="AMB21" s="358"/>
      <c r="AMC21" s="358"/>
      <c r="AMD21" s="358"/>
      <c r="AME21" s="358"/>
      <c r="AMF21" s="358"/>
      <c r="AMG21" s="358"/>
      <c r="AMH21" s="359"/>
      <c r="AMI21" s="359"/>
      <c r="AMJ21" s="359"/>
      <c r="AMK21" s="359"/>
    </row>
    <row r="22" spans="1:1025" s="360" customFormat="1" ht="14.25" customHeight="1">
      <c r="A22" s="364" t="s">
        <v>495</v>
      </c>
      <c r="B22" s="365">
        <v>4</v>
      </c>
      <c r="C22" s="366">
        <v>21</v>
      </c>
      <c r="D22" s="366">
        <v>23.9</v>
      </c>
      <c r="E22" s="366">
        <v>19.899999999999999</v>
      </c>
      <c r="F22" s="366">
        <v>21.6</v>
      </c>
      <c r="G22" s="367">
        <f t="shared" si="2"/>
        <v>86.4</v>
      </c>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c r="AS22" s="358"/>
      <c r="AT22" s="358"/>
      <c r="AU22" s="358"/>
      <c r="AV22" s="358"/>
      <c r="AW22" s="358"/>
      <c r="AX22" s="358"/>
      <c r="AY22" s="358"/>
      <c r="AZ22" s="358"/>
      <c r="BA22" s="358"/>
      <c r="BB22" s="358"/>
      <c r="BC22" s="358"/>
      <c r="BD22" s="358"/>
      <c r="BE22" s="358"/>
      <c r="BF22" s="358"/>
      <c r="BG22" s="358"/>
      <c r="BH22" s="358"/>
      <c r="BI22" s="358"/>
      <c r="BJ22" s="358"/>
      <c r="BK22" s="358"/>
      <c r="BL22" s="358"/>
      <c r="BM22" s="358"/>
      <c r="BN22" s="358"/>
      <c r="BO22" s="358"/>
      <c r="BP22" s="358"/>
      <c r="BQ22" s="358"/>
      <c r="BR22" s="358"/>
      <c r="BS22" s="358"/>
      <c r="BT22" s="358"/>
      <c r="BU22" s="358"/>
      <c r="BV22" s="358"/>
      <c r="BW22" s="358"/>
      <c r="BX22" s="358"/>
      <c r="BY22" s="358"/>
      <c r="BZ22" s="358"/>
      <c r="CA22" s="358"/>
      <c r="CB22" s="358"/>
      <c r="CC22" s="358"/>
      <c r="CD22" s="358"/>
      <c r="CE22" s="358"/>
      <c r="CF22" s="358"/>
      <c r="CG22" s="358"/>
      <c r="CH22" s="358"/>
      <c r="CI22" s="358"/>
      <c r="CJ22" s="358"/>
      <c r="CK22" s="358"/>
      <c r="CL22" s="358"/>
      <c r="CM22" s="358"/>
      <c r="CN22" s="358"/>
      <c r="CO22" s="358"/>
      <c r="CP22" s="358"/>
      <c r="CQ22" s="358"/>
      <c r="CR22" s="358"/>
      <c r="CS22" s="358"/>
      <c r="CT22" s="358"/>
      <c r="CU22" s="358"/>
      <c r="CV22" s="358"/>
      <c r="CW22" s="358"/>
      <c r="CX22" s="358"/>
      <c r="CY22" s="358"/>
      <c r="CZ22" s="358"/>
      <c r="DA22" s="358"/>
      <c r="DB22" s="358"/>
      <c r="DC22" s="358"/>
      <c r="DD22" s="358"/>
      <c r="DE22" s="358"/>
      <c r="DF22" s="358"/>
      <c r="DG22" s="358"/>
      <c r="DH22" s="358"/>
      <c r="DI22" s="358"/>
      <c r="DJ22" s="358"/>
      <c r="DK22" s="358"/>
      <c r="DL22" s="358"/>
      <c r="DM22" s="358"/>
      <c r="DN22" s="358"/>
      <c r="DO22" s="358"/>
      <c r="DP22" s="358"/>
      <c r="DQ22" s="358"/>
      <c r="DR22" s="358"/>
      <c r="DS22" s="358"/>
      <c r="DT22" s="358"/>
      <c r="DU22" s="358"/>
      <c r="DV22" s="358"/>
      <c r="DW22" s="358"/>
      <c r="DX22" s="358"/>
      <c r="DY22" s="358"/>
      <c r="DZ22" s="358"/>
      <c r="EA22" s="358"/>
      <c r="EB22" s="358"/>
      <c r="EC22" s="358"/>
      <c r="ED22" s="358"/>
      <c r="EE22" s="358"/>
      <c r="EF22" s="358"/>
      <c r="EG22" s="358"/>
      <c r="EH22" s="358"/>
      <c r="EI22" s="358"/>
      <c r="EJ22" s="358"/>
      <c r="EK22" s="358"/>
      <c r="EL22" s="358"/>
      <c r="EM22" s="358"/>
      <c r="EN22" s="358"/>
      <c r="EO22" s="358"/>
      <c r="EP22" s="358"/>
      <c r="EQ22" s="358"/>
      <c r="ER22" s="358"/>
      <c r="ES22" s="358"/>
      <c r="ET22" s="358"/>
      <c r="EU22" s="358"/>
      <c r="EV22" s="358"/>
      <c r="EW22" s="358"/>
      <c r="EX22" s="358"/>
      <c r="EY22" s="358"/>
      <c r="EZ22" s="358"/>
      <c r="FA22" s="358"/>
      <c r="FB22" s="358"/>
      <c r="FC22" s="358"/>
      <c r="FD22" s="358"/>
      <c r="FE22" s="358"/>
      <c r="FF22" s="358"/>
      <c r="FG22" s="358"/>
      <c r="FH22" s="358"/>
      <c r="FI22" s="358"/>
      <c r="FJ22" s="358"/>
      <c r="FK22" s="358"/>
      <c r="FL22" s="358"/>
      <c r="FM22" s="358"/>
      <c r="FN22" s="358"/>
      <c r="FO22" s="358"/>
      <c r="FP22" s="358"/>
      <c r="FQ22" s="358"/>
      <c r="FR22" s="358"/>
      <c r="FS22" s="358"/>
      <c r="FT22" s="358"/>
      <c r="FU22" s="358"/>
      <c r="FV22" s="358"/>
      <c r="FW22" s="358"/>
      <c r="FX22" s="358"/>
      <c r="FY22" s="358"/>
      <c r="FZ22" s="358"/>
      <c r="GA22" s="358"/>
      <c r="GB22" s="358"/>
      <c r="GC22" s="358"/>
      <c r="GD22" s="358"/>
      <c r="GE22" s="358"/>
      <c r="GF22" s="358"/>
      <c r="GG22" s="358"/>
      <c r="GH22" s="358"/>
      <c r="GI22" s="358"/>
      <c r="GJ22" s="358"/>
      <c r="GK22" s="358"/>
      <c r="GL22" s="358"/>
      <c r="GM22" s="358"/>
      <c r="GN22" s="358"/>
      <c r="GO22" s="358"/>
      <c r="GP22" s="358"/>
      <c r="GQ22" s="358"/>
      <c r="GR22" s="358"/>
      <c r="GS22" s="358"/>
      <c r="GT22" s="358"/>
      <c r="GU22" s="358"/>
      <c r="GV22" s="358"/>
      <c r="GW22" s="358"/>
      <c r="GX22" s="358"/>
      <c r="GY22" s="358"/>
      <c r="GZ22" s="358"/>
      <c r="HA22" s="358"/>
      <c r="HB22" s="358"/>
      <c r="HC22" s="358"/>
      <c r="HD22" s="358"/>
      <c r="HE22" s="358"/>
      <c r="HF22" s="358"/>
      <c r="HG22" s="358"/>
      <c r="HH22" s="358"/>
      <c r="HI22" s="358"/>
      <c r="HJ22" s="358"/>
      <c r="HK22" s="358"/>
      <c r="HL22" s="358"/>
      <c r="HM22" s="358"/>
      <c r="HN22" s="358"/>
      <c r="HO22" s="358"/>
      <c r="HP22" s="358"/>
      <c r="HQ22" s="358"/>
      <c r="HR22" s="358"/>
      <c r="HS22" s="358"/>
      <c r="HT22" s="358"/>
      <c r="HU22" s="358"/>
      <c r="HV22" s="358"/>
      <c r="HW22" s="358"/>
      <c r="HX22" s="358"/>
      <c r="HY22" s="358"/>
      <c r="HZ22" s="358"/>
      <c r="IA22" s="358"/>
      <c r="IB22" s="358"/>
      <c r="IC22" s="358"/>
      <c r="ID22" s="358"/>
      <c r="IE22" s="358"/>
      <c r="IF22" s="358"/>
      <c r="IG22" s="358"/>
      <c r="IH22" s="358"/>
      <c r="II22" s="358"/>
      <c r="IJ22" s="358"/>
      <c r="IK22" s="358"/>
      <c r="IL22" s="358"/>
      <c r="IM22" s="358"/>
      <c r="IN22" s="358"/>
      <c r="IO22" s="358"/>
      <c r="IP22" s="358"/>
      <c r="IQ22" s="358"/>
      <c r="IR22" s="358"/>
      <c r="IS22" s="358"/>
      <c r="IT22" s="358"/>
      <c r="IU22" s="358"/>
      <c r="IV22" s="358"/>
      <c r="IW22" s="358"/>
      <c r="IX22" s="358"/>
      <c r="IY22" s="358"/>
      <c r="IZ22" s="358"/>
      <c r="JA22" s="358"/>
      <c r="JB22" s="358"/>
      <c r="JC22" s="358"/>
      <c r="JD22" s="358"/>
      <c r="JE22" s="358"/>
      <c r="JF22" s="358"/>
      <c r="JG22" s="358"/>
      <c r="JH22" s="358"/>
      <c r="JI22" s="358"/>
      <c r="JJ22" s="358"/>
      <c r="JK22" s="358"/>
      <c r="JL22" s="358"/>
      <c r="JM22" s="358"/>
      <c r="JN22" s="358"/>
      <c r="JO22" s="358"/>
      <c r="JP22" s="358"/>
      <c r="JQ22" s="358"/>
      <c r="JR22" s="358"/>
      <c r="JS22" s="358"/>
      <c r="JT22" s="358"/>
      <c r="JU22" s="358"/>
      <c r="JV22" s="358"/>
      <c r="JW22" s="358"/>
      <c r="JX22" s="358"/>
      <c r="JY22" s="358"/>
      <c r="JZ22" s="358"/>
      <c r="KA22" s="358"/>
      <c r="KB22" s="358"/>
      <c r="KC22" s="358"/>
      <c r="KD22" s="358"/>
      <c r="KE22" s="358"/>
      <c r="KF22" s="358"/>
      <c r="KG22" s="358"/>
      <c r="KH22" s="358"/>
      <c r="KI22" s="358"/>
      <c r="KJ22" s="358"/>
      <c r="KK22" s="358"/>
      <c r="KL22" s="358"/>
      <c r="KM22" s="358"/>
      <c r="KN22" s="358"/>
      <c r="KO22" s="358"/>
      <c r="KP22" s="358"/>
      <c r="KQ22" s="358"/>
      <c r="KR22" s="358"/>
      <c r="KS22" s="358"/>
      <c r="KT22" s="358"/>
      <c r="KU22" s="358"/>
      <c r="KV22" s="358"/>
      <c r="KW22" s="358"/>
      <c r="KX22" s="358"/>
      <c r="KY22" s="358"/>
      <c r="KZ22" s="358"/>
      <c r="LA22" s="358"/>
      <c r="LB22" s="358"/>
      <c r="LC22" s="358"/>
      <c r="LD22" s="358"/>
      <c r="LE22" s="358"/>
      <c r="LF22" s="358"/>
      <c r="LG22" s="358"/>
      <c r="LH22" s="358"/>
      <c r="LI22" s="358"/>
      <c r="LJ22" s="358"/>
      <c r="LK22" s="358"/>
      <c r="LL22" s="358"/>
      <c r="LM22" s="358"/>
      <c r="LN22" s="358"/>
      <c r="LO22" s="358"/>
      <c r="LP22" s="358"/>
      <c r="LQ22" s="358"/>
      <c r="LR22" s="358"/>
      <c r="LS22" s="358"/>
      <c r="LT22" s="358"/>
      <c r="LU22" s="358"/>
      <c r="LV22" s="358"/>
      <c r="LW22" s="358"/>
      <c r="LX22" s="358"/>
      <c r="LY22" s="358"/>
      <c r="LZ22" s="358"/>
      <c r="MA22" s="358"/>
      <c r="MB22" s="358"/>
      <c r="MC22" s="358"/>
      <c r="MD22" s="358"/>
      <c r="ME22" s="358"/>
      <c r="MF22" s="358"/>
      <c r="MG22" s="358"/>
      <c r="MH22" s="358"/>
      <c r="MI22" s="358"/>
      <c r="MJ22" s="358"/>
      <c r="MK22" s="358"/>
      <c r="ML22" s="358"/>
      <c r="MM22" s="358"/>
      <c r="MN22" s="358"/>
      <c r="MO22" s="358"/>
      <c r="MP22" s="358"/>
      <c r="MQ22" s="358"/>
      <c r="MR22" s="358"/>
      <c r="MS22" s="358"/>
      <c r="MT22" s="358"/>
      <c r="MU22" s="358"/>
      <c r="MV22" s="358"/>
      <c r="MW22" s="358"/>
      <c r="MX22" s="358"/>
      <c r="MY22" s="358"/>
      <c r="MZ22" s="358"/>
      <c r="NA22" s="358"/>
      <c r="NB22" s="358"/>
      <c r="NC22" s="358"/>
      <c r="ND22" s="358"/>
      <c r="NE22" s="358"/>
      <c r="NF22" s="358"/>
      <c r="NG22" s="358"/>
      <c r="NH22" s="358"/>
      <c r="NI22" s="358"/>
      <c r="NJ22" s="358"/>
      <c r="NK22" s="358"/>
      <c r="NL22" s="358"/>
      <c r="NM22" s="358"/>
      <c r="NN22" s="358"/>
      <c r="NO22" s="358"/>
      <c r="NP22" s="358"/>
      <c r="NQ22" s="358"/>
      <c r="NR22" s="358"/>
      <c r="NS22" s="358"/>
      <c r="NT22" s="358"/>
      <c r="NU22" s="358"/>
      <c r="NV22" s="358"/>
      <c r="NW22" s="358"/>
      <c r="NX22" s="358"/>
      <c r="NY22" s="358"/>
      <c r="NZ22" s="358"/>
      <c r="OA22" s="358"/>
      <c r="OB22" s="358"/>
      <c r="OC22" s="358"/>
      <c r="OD22" s="358"/>
      <c r="OE22" s="358"/>
      <c r="OF22" s="358"/>
      <c r="OG22" s="358"/>
      <c r="OH22" s="358"/>
      <c r="OI22" s="358"/>
      <c r="OJ22" s="358"/>
      <c r="OK22" s="358"/>
      <c r="OL22" s="358"/>
      <c r="OM22" s="358"/>
      <c r="ON22" s="358"/>
      <c r="OO22" s="358"/>
      <c r="OP22" s="358"/>
      <c r="OQ22" s="358"/>
      <c r="OR22" s="358"/>
      <c r="OS22" s="358"/>
      <c r="OT22" s="358"/>
      <c r="OU22" s="358"/>
      <c r="OV22" s="358"/>
      <c r="OW22" s="358"/>
      <c r="OX22" s="358"/>
      <c r="OY22" s="358"/>
      <c r="OZ22" s="358"/>
      <c r="PA22" s="358"/>
      <c r="PB22" s="358"/>
      <c r="PC22" s="358"/>
      <c r="PD22" s="358"/>
      <c r="PE22" s="358"/>
      <c r="PF22" s="358"/>
      <c r="PG22" s="358"/>
      <c r="PH22" s="358"/>
      <c r="PI22" s="358"/>
      <c r="PJ22" s="358"/>
      <c r="PK22" s="358"/>
      <c r="PL22" s="358"/>
      <c r="PM22" s="358"/>
      <c r="PN22" s="358"/>
      <c r="PO22" s="358"/>
      <c r="PP22" s="358"/>
      <c r="PQ22" s="358"/>
      <c r="PR22" s="358"/>
      <c r="PS22" s="358"/>
      <c r="PT22" s="358"/>
      <c r="PU22" s="358"/>
      <c r="PV22" s="358"/>
      <c r="PW22" s="358"/>
      <c r="PX22" s="358"/>
      <c r="PY22" s="358"/>
      <c r="PZ22" s="358"/>
      <c r="QA22" s="358"/>
      <c r="QB22" s="358"/>
      <c r="QC22" s="358"/>
      <c r="QD22" s="358"/>
      <c r="QE22" s="358"/>
      <c r="QF22" s="358"/>
      <c r="QG22" s="358"/>
      <c r="QH22" s="358"/>
      <c r="QI22" s="358"/>
      <c r="QJ22" s="358"/>
      <c r="QK22" s="358"/>
      <c r="QL22" s="358"/>
      <c r="QM22" s="358"/>
      <c r="QN22" s="358"/>
      <c r="QO22" s="358"/>
      <c r="QP22" s="358"/>
      <c r="QQ22" s="358"/>
      <c r="QR22" s="358"/>
      <c r="QS22" s="358"/>
      <c r="QT22" s="358"/>
      <c r="QU22" s="358"/>
      <c r="QV22" s="358"/>
      <c r="QW22" s="358"/>
      <c r="QX22" s="358"/>
      <c r="QY22" s="358"/>
      <c r="QZ22" s="358"/>
      <c r="RA22" s="358"/>
      <c r="RB22" s="358"/>
      <c r="RC22" s="358"/>
      <c r="RD22" s="358"/>
      <c r="RE22" s="358"/>
      <c r="RF22" s="358"/>
      <c r="RG22" s="358"/>
      <c r="RH22" s="358"/>
      <c r="RI22" s="358"/>
      <c r="RJ22" s="358"/>
      <c r="RK22" s="358"/>
      <c r="RL22" s="358"/>
      <c r="RM22" s="358"/>
      <c r="RN22" s="358"/>
      <c r="RO22" s="358"/>
      <c r="RP22" s="358"/>
      <c r="RQ22" s="358"/>
      <c r="RR22" s="358"/>
      <c r="RS22" s="358"/>
      <c r="RT22" s="358"/>
      <c r="RU22" s="358"/>
      <c r="RV22" s="358"/>
      <c r="RW22" s="358"/>
      <c r="RX22" s="358"/>
      <c r="RY22" s="358"/>
      <c r="RZ22" s="358"/>
      <c r="SA22" s="358"/>
      <c r="SB22" s="358"/>
      <c r="SC22" s="358"/>
      <c r="SD22" s="358"/>
      <c r="SE22" s="358"/>
      <c r="SF22" s="358"/>
      <c r="SG22" s="358"/>
      <c r="SH22" s="358"/>
      <c r="SI22" s="358"/>
      <c r="SJ22" s="358"/>
      <c r="SK22" s="358"/>
      <c r="SL22" s="358"/>
      <c r="SM22" s="358"/>
      <c r="SN22" s="358"/>
      <c r="SO22" s="358"/>
      <c r="SP22" s="358"/>
      <c r="SQ22" s="358"/>
      <c r="SR22" s="358"/>
      <c r="SS22" s="358"/>
      <c r="ST22" s="358"/>
      <c r="SU22" s="358"/>
      <c r="SV22" s="358"/>
      <c r="SW22" s="358"/>
      <c r="SX22" s="358"/>
      <c r="SY22" s="358"/>
      <c r="SZ22" s="358"/>
      <c r="TA22" s="358"/>
      <c r="TB22" s="358"/>
      <c r="TC22" s="358"/>
      <c r="TD22" s="358"/>
      <c r="TE22" s="358"/>
      <c r="TF22" s="358"/>
      <c r="TG22" s="358"/>
      <c r="TH22" s="358"/>
      <c r="TI22" s="358"/>
      <c r="TJ22" s="358"/>
      <c r="TK22" s="358"/>
      <c r="TL22" s="358"/>
      <c r="TM22" s="358"/>
      <c r="TN22" s="358"/>
      <c r="TO22" s="358"/>
      <c r="TP22" s="358"/>
      <c r="TQ22" s="358"/>
      <c r="TR22" s="358"/>
      <c r="TS22" s="358"/>
      <c r="TT22" s="358"/>
      <c r="TU22" s="358"/>
      <c r="TV22" s="358"/>
      <c r="TW22" s="358"/>
      <c r="TX22" s="358"/>
      <c r="TY22" s="358"/>
      <c r="TZ22" s="358"/>
      <c r="UA22" s="358"/>
      <c r="UB22" s="358"/>
      <c r="UC22" s="358"/>
      <c r="UD22" s="358"/>
      <c r="UE22" s="358"/>
      <c r="UF22" s="358"/>
      <c r="UG22" s="358"/>
      <c r="UH22" s="358"/>
      <c r="UI22" s="358"/>
      <c r="UJ22" s="358"/>
      <c r="UK22" s="358"/>
      <c r="UL22" s="358"/>
      <c r="UM22" s="358"/>
      <c r="UN22" s="358"/>
      <c r="UO22" s="358"/>
      <c r="UP22" s="358"/>
      <c r="UQ22" s="358"/>
      <c r="UR22" s="358"/>
      <c r="US22" s="358"/>
      <c r="UT22" s="358"/>
      <c r="UU22" s="358"/>
      <c r="UV22" s="358"/>
      <c r="UW22" s="358"/>
      <c r="UX22" s="358"/>
      <c r="UY22" s="358"/>
      <c r="UZ22" s="358"/>
      <c r="VA22" s="358"/>
      <c r="VB22" s="358"/>
      <c r="VC22" s="358"/>
      <c r="VD22" s="358"/>
      <c r="VE22" s="358"/>
      <c r="VF22" s="358"/>
      <c r="VG22" s="358"/>
      <c r="VH22" s="358"/>
      <c r="VI22" s="358"/>
      <c r="VJ22" s="358"/>
      <c r="VK22" s="358"/>
      <c r="VL22" s="358"/>
      <c r="VM22" s="358"/>
      <c r="VN22" s="358"/>
      <c r="VO22" s="358"/>
      <c r="VP22" s="358"/>
      <c r="VQ22" s="358"/>
      <c r="VR22" s="358"/>
      <c r="VS22" s="358"/>
      <c r="VT22" s="358"/>
      <c r="VU22" s="358"/>
      <c r="VV22" s="358"/>
      <c r="VW22" s="358"/>
      <c r="VX22" s="358"/>
      <c r="VY22" s="358"/>
      <c r="VZ22" s="358"/>
      <c r="WA22" s="358"/>
      <c r="WB22" s="358"/>
      <c r="WC22" s="358"/>
      <c r="WD22" s="358"/>
      <c r="WE22" s="358"/>
      <c r="WF22" s="358"/>
      <c r="WG22" s="358"/>
      <c r="WH22" s="358"/>
      <c r="WI22" s="358"/>
      <c r="WJ22" s="358"/>
      <c r="WK22" s="358"/>
      <c r="WL22" s="358"/>
      <c r="WM22" s="358"/>
      <c r="WN22" s="358"/>
      <c r="WO22" s="358"/>
      <c r="WP22" s="358"/>
      <c r="WQ22" s="358"/>
      <c r="WR22" s="358"/>
      <c r="WS22" s="358"/>
      <c r="WT22" s="358"/>
      <c r="WU22" s="358"/>
      <c r="WV22" s="358"/>
      <c r="WW22" s="358"/>
      <c r="WX22" s="358"/>
      <c r="WY22" s="358"/>
      <c r="WZ22" s="358"/>
      <c r="XA22" s="358"/>
      <c r="XB22" s="358"/>
      <c r="XC22" s="358"/>
      <c r="XD22" s="358"/>
      <c r="XE22" s="358"/>
      <c r="XF22" s="358"/>
      <c r="XG22" s="358"/>
      <c r="XH22" s="358"/>
      <c r="XI22" s="358"/>
      <c r="XJ22" s="358"/>
      <c r="XK22" s="358"/>
      <c r="XL22" s="358"/>
      <c r="XM22" s="358"/>
      <c r="XN22" s="358"/>
      <c r="XO22" s="358"/>
      <c r="XP22" s="358"/>
      <c r="XQ22" s="358"/>
      <c r="XR22" s="358"/>
      <c r="XS22" s="358"/>
      <c r="XT22" s="358"/>
      <c r="XU22" s="358"/>
      <c r="XV22" s="358"/>
      <c r="XW22" s="358"/>
      <c r="XX22" s="358"/>
      <c r="XY22" s="358"/>
      <c r="XZ22" s="358"/>
      <c r="YA22" s="358"/>
      <c r="YB22" s="358"/>
      <c r="YC22" s="358"/>
      <c r="YD22" s="358"/>
      <c r="YE22" s="358"/>
      <c r="YF22" s="358"/>
      <c r="YG22" s="358"/>
      <c r="YH22" s="358"/>
      <c r="YI22" s="358"/>
      <c r="YJ22" s="358"/>
      <c r="YK22" s="358"/>
      <c r="YL22" s="358"/>
      <c r="YM22" s="358"/>
      <c r="YN22" s="358"/>
      <c r="YO22" s="358"/>
      <c r="YP22" s="358"/>
      <c r="YQ22" s="358"/>
      <c r="YR22" s="358"/>
      <c r="YS22" s="358"/>
      <c r="YT22" s="358"/>
      <c r="YU22" s="358"/>
      <c r="YV22" s="358"/>
      <c r="YW22" s="358"/>
      <c r="YX22" s="358"/>
      <c r="YY22" s="358"/>
      <c r="YZ22" s="358"/>
      <c r="ZA22" s="358"/>
      <c r="ZB22" s="358"/>
      <c r="ZC22" s="358"/>
      <c r="ZD22" s="358"/>
      <c r="ZE22" s="358"/>
      <c r="ZF22" s="358"/>
      <c r="ZG22" s="358"/>
      <c r="ZH22" s="358"/>
      <c r="ZI22" s="358"/>
      <c r="ZJ22" s="358"/>
      <c r="ZK22" s="358"/>
      <c r="ZL22" s="358"/>
      <c r="ZM22" s="358"/>
      <c r="ZN22" s="358"/>
      <c r="ZO22" s="358"/>
      <c r="ZP22" s="358"/>
      <c r="ZQ22" s="358"/>
      <c r="ZR22" s="358"/>
      <c r="ZS22" s="358"/>
      <c r="ZT22" s="358"/>
      <c r="ZU22" s="358"/>
      <c r="ZV22" s="358"/>
      <c r="ZW22" s="358"/>
      <c r="ZX22" s="358"/>
      <c r="ZY22" s="358"/>
      <c r="ZZ22" s="358"/>
      <c r="AAA22" s="358"/>
      <c r="AAB22" s="358"/>
      <c r="AAC22" s="358"/>
      <c r="AAD22" s="358"/>
      <c r="AAE22" s="358"/>
      <c r="AAF22" s="358"/>
      <c r="AAG22" s="358"/>
      <c r="AAH22" s="358"/>
      <c r="AAI22" s="358"/>
      <c r="AAJ22" s="358"/>
      <c r="AAK22" s="358"/>
      <c r="AAL22" s="358"/>
      <c r="AAM22" s="358"/>
      <c r="AAN22" s="358"/>
      <c r="AAO22" s="358"/>
      <c r="AAP22" s="358"/>
      <c r="AAQ22" s="358"/>
      <c r="AAR22" s="358"/>
      <c r="AAS22" s="358"/>
      <c r="AAT22" s="358"/>
      <c r="AAU22" s="358"/>
      <c r="AAV22" s="358"/>
      <c r="AAW22" s="358"/>
      <c r="AAX22" s="358"/>
      <c r="AAY22" s="358"/>
      <c r="AAZ22" s="358"/>
      <c r="ABA22" s="358"/>
      <c r="ABB22" s="358"/>
      <c r="ABC22" s="358"/>
      <c r="ABD22" s="358"/>
      <c r="ABE22" s="358"/>
      <c r="ABF22" s="358"/>
      <c r="ABG22" s="358"/>
      <c r="ABH22" s="358"/>
      <c r="ABI22" s="358"/>
      <c r="ABJ22" s="358"/>
      <c r="ABK22" s="358"/>
      <c r="ABL22" s="358"/>
      <c r="ABM22" s="358"/>
      <c r="ABN22" s="358"/>
      <c r="ABO22" s="358"/>
      <c r="ABP22" s="358"/>
      <c r="ABQ22" s="358"/>
      <c r="ABR22" s="358"/>
      <c r="ABS22" s="358"/>
      <c r="ABT22" s="358"/>
      <c r="ABU22" s="358"/>
      <c r="ABV22" s="358"/>
      <c r="ABW22" s="358"/>
      <c r="ABX22" s="358"/>
      <c r="ABY22" s="358"/>
      <c r="ABZ22" s="358"/>
      <c r="ACA22" s="358"/>
      <c r="ACB22" s="358"/>
      <c r="ACC22" s="358"/>
      <c r="ACD22" s="358"/>
      <c r="ACE22" s="358"/>
      <c r="ACF22" s="358"/>
      <c r="ACG22" s="358"/>
      <c r="ACH22" s="358"/>
      <c r="ACI22" s="358"/>
      <c r="ACJ22" s="358"/>
      <c r="ACK22" s="358"/>
      <c r="ACL22" s="358"/>
      <c r="ACM22" s="358"/>
      <c r="ACN22" s="358"/>
      <c r="ACO22" s="358"/>
      <c r="ACP22" s="358"/>
      <c r="ACQ22" s="358"/>
      <c r="ACR22" s="358"/>
      <c r="ACS22" s="358"/>
      <c r="ACT22" s="358"/>
      <c r="ACU22" s="358"/>
      <c r="ACV22" s="358"/>
      <c r="ACW22" s="358"/>
      <c r="ACX22" s="358"/>
      <c r="ACY22" s="358"/>
      <c r="ACZ22" s="358"/>
      <c r="ADA22" s="358"/>
      <c r="ADB22" s="358"/>
      <c r="ADC22" s="358"/>
      <c r="ADD22" s="358"/>
      <c r="ADE22" s="358"/>
      <c r="ADF22" s="358"/>
      <c r="ADG22" s="358"/>
      <c r="ADH22" s="358"/>
      <c r="ADI22" s="358"/>
      <c r="ADJ22" s="358"/>
      <c r="ADK22" s="358"/>
      <c r="ADL22" s="358"/>
      <c r="ADM22" s="358"/>
      <c r="ADN22" s="358"/>
      <c r="ADO22" s="358"/>
      <c r="ADP22" s="358"/>
      <c r="ADQ22" s="358"/>
      <c r="ADR22" s="358"/>
      <c r="ADS22" s="358"/>
      <c r="ADT22" s="358"/>
      <c r="ADU22" s="358"/>
      <c r="ADV22" s="358"/>
      <c r="ADW22" s="358"/>
      <c r="ADX22" s="358"/>
      <c r="ADY22" s="358"/>
      <c r="ADZ22" s="358"/>
      <c r="AEA22" s="358"/>
      <c r="AEB22" s="358"/>
      <c r="AEC22" s="358"/>
      <c r="AED22" s="358"/>
      <c r="AEE22" s="358"/>
      <c r="AEF22" s="358"/>
      <c r="AEG22" s="358"/>
      <c r="AEH22" s="358"/>
      <c r="AEI22" s="358"/>
      <c r="AEJ22" s="358"/>
      <c r="AEK22" s="358"/>
      <c r="AEL22" s="358"/>
      <c r="AEM22" s="358"/>
      <c r="AEN22" s="358"/>
      <c r="AEO22" s="358"/>
      <c r="AEP22" s="358"/>
      <c r="AEQ22" s="358"/>
      <c r="AER22" s="358"/>
      <c r="AES22" s="358"/>
      <c r="AET22" s="358"/>
      <c r="AEU22" s="358"/>
      <c r="AEV22" s="358"/>
      <c r="AEW22" s="358"/>
      <c r="AEX22" s="358"/>
      <c r="AEY22" s="358"/>
      <c r="AEZ22" s="358"/>
      <c r="AFA22" s="358"/>
      <c r="AFB22" s="358"/>
      <c r="AFC22" s="358"/>
      <c r="AFD22" s="358"/>
      <c r="AFE22" s="358"/>
      <c r="AFF22" s="358"/>
      <c r="AFG22" s="358"/>
      <c r="AFH22" s="358"/>
      <c r="AFI22" s="358"/>
      <c r="AFJ22" s="358"/>
      <c r="AFK22" s="358"/>
      <c r="AFL22" s="358"/>
      <c r="AFM22" s="358"/>
      <c r="AFN22" s="358"/>
      <c r="AFO22" s="358"/>
      <c r="AFP22" s="358"/>
      <c r="AFQ22" s="358"/>
      <c r="AFR22" s="358"/>
      <c r="AFS22" s="358"/>
      <c r="AFT22" s="358"/>
      <c r="AFU22" s="358"/>
      <c r="AFV22" s="358"/>
      <c r="AFW22" s="358"/>
      <c r="AFX22" s="358"/>
      <c r="AFY22" s="358"/>
      <c r="AFZ22" s="358"/>
      <c r="AGA22" s="358"/>
      <c r="AGB22" s="358"/>
      <c r="AGC22" s="358"/>
      <c r="AGD22" s="358"/>
      <c r="AGE22" s="358"/>
      <c r="AGF22" s="358"/>
      <c r="AGG22" s="358"/>
      <c r="AGH22" s="358"/>
      <c r="AGI22" s="358"/>
      <c r="AGJ22" s="358"/>
      <c r="AGK22" s="358"/>
      <c r="AGL22" s="358"/>
      <c r="AGM22" s="358"/>
      <c r="AGN22" s="358"/>
      <c r="AGO22" s="358"/>
      <c r="AGP22" s="358"/>
      <c r="AGQ22" s="358"/>
      <c r="AGR22" s="358"/>
      <c r="AGS22" s="358"/>
      <c r="AGT22" s="358"/>
      <c r="AGU22" s="358"/>
      <c r="AGV22" s="358"/>
      <c r="AGW22" s="358"/>
      <c r="AGX22" s="358"/>
      <c r="AGY22" s="358"/>
      <c r="AGZ22" s="358"/>
      <c r="AHA22" s="358"/>
      <c r="AHB22" s="358"/>
      <c r="AHC22" s="358"/>
      <c r="AHD22" s="358"/>
      <c r="AHE22" s="358"/>
      <c r="AHF22" s="358"/>
      <c r="AHG22" s="358"/>
      <c r="AHH22" s="358"/>
      <c r="AHI22" s="358"/>
      <c r="AHJ22" s="358"/>
      <c r="AHK22" s="358"/>
      <c r="AHL22" s="358"/>
      <c r="AHM22" s="358"/>
      <c r="AHN22" s="358"/>
      <c r="AHO22" s="358"/>
      <c r="AHP22" s="358"/>
      <c r="AHQ22" s="358"/>
      <c r="AHR22" s="358"/>
      <c r="AHS22" s="358"/>
      <c r="AHT22" s="358"/>
      <c r="AHU22" s="358"/>
      <c r="AHV22" s="358"/>
      <c r="AHW22" s="358"/>
      <c r="AHX22" s="358"/>
      <c r="AHY22" s="358"/>
      <c r="AHZ22" s="358"/>
      <c r="AIA22" s="358"/>
      <c r="AIB22" s="358"/>
      <c r="AIC22" s="358"/>
      <c r="AID22" s="358"/>
      <c r="AIE22" s="358"/>
      <c r="AIF22" s="358"/>
      <c r="AIG22" s="358"/>
      <c r="AIH22" s="358"/>
      <c r="AII22" s="358"/>
      <c r="AIJ22" s="358"/>
      <c r="AIK22" s="358"/>
      <c r="AIL22" s="358"/>
      <c r="AIM22" s="358"/>
      <c r="AIN22" s="358"/>
      <c r="AIO22" s="358"/>
      <c r="AIP22" s="358"/>
      <c r="AIQ22" s="358"/>
      <c r="AIR22" s="358"/>
      <c r="AIS22" s="358"/>
      <c r="AIT22" s="358"/>
      <c r="AIU22" s="358"/>
      <c r="AIV22" s="358"/>
      <c r="AIW22" s="358"/>
      <c r="AIX22" s="358"/>
      <c r="AIY22" s="358"/>
      <c r="AIZ22" s="358"/>
      <c r="AJA22" s="358"/>
      <c r="AJB22" s="358"/>
      <c r="AJC22" s="358"/>
      <c r="AJD22" s="358"/>
      <c r="AJE22" s="358"/>
      <c r="AJF22" s="358"/>
      <c r="AJG22" s="358"/>
      <c r="AJH22" s="358"/>
      <c r="AJI22" s="358"/>
      <c r="AJJ22" s="358"/>
      <c r="AJK22" s="358"/>
      <c r="AJL22" s="358"/>
      <c r="AJM22" s="358"/>
      <c r="AJN22" s="358"/>
      <c r="AJO22" s="358"/>
      <c r="AJP22" s="358"/>
      <c r="AJQ22" s="358"/>
      <c r="AJR22" s="358"/>
      <c r="AJS22" s="358"/>
      <c r="AJT22" s="358"/>
      <c r="AJU22" s="358"/>
      <c r="AJV22" s="358"/>
      <c r="AJW22" s="358"/>
      <c r="AJX22" s="358"/>
      <c r="AJY22" s="358"/>
      <c r="AJZ22" s="358"/>
      <c r="AKA22" s="358"/>
      <c r="AKB22" s="358"/>
      <c r="AKC22" s="358"/>
      <c r="AKD22" s="358"/>
      <c r="AKE22" s="358"/>
      <c r="AKF22" s="358"/>
      <c r="AKG22" s="358"/>
      <c r="AKH22" s="358"/>
      <c r="AKI22" s="358"/>
      <c r="AKJ22" s="358"/>
      <c r="AKK22" s="358"/>
      <c r="AKL22" s="358"/>
      <c r="AKM22" s="358"/>
      <c r="AKN22" s="358"/>
      <c r="AKO22" s="358"/>
      <c r="AKP22" s="358"/>
      <c r="AKQ22" s="358"/>
      <c r="AKR22" s="358"/>
      <c r="AKS22" s="358"/>
      <c r="AKT22" s="358"/>
      <c r="AKU22" s="358"/>
      <c r="AKV22" s="358"/>
      <c r="AKW22" s="358"/>
      <c r="AKX22" s="358"/>
      <c r="AKY22" s="358"/>
      <c r="AKZ22" s="358"/>
      <c r="ALA22" s="358"/>
      <c r="ALB22" s="358"/>
      <c r="ALC22" s="358"/>
      <c r="ALD22" s="358"/>
      <c r="ALE22" s="358"/>
      <c r="ALF22" s="358"/>
      <c r="ALG22" s="358"/>
      <c r="ALH22" s="358"/>
      <c r="ALI22" s="358"/>
      <c r="ALJ22" s="358"/>
      <c r="ALK22" s="358"/>
      <c r="ALL22" s="358"/>
      <c r="ALM22" s="358"/>
      <c r="ALN22" s="358"/>
      <c r="ALO22" s="358"/>
      <c r="ALP22" s="358"/>
      <c r="ALQ22" s="358"/>
      <c r="ALR22" s="358"/>
      <c r="ALS22" s="358"/>
      <c r="ALT22" s="358"/>
      <c r="ALU22" s="358"/>
      <c r="ALV22" s="358"/>
      <c r="ALW22" s="358"/>
      <c r="ALX22" s="358"/>
      <c r="ALY22" s="358"/>
      <c r="ALZ22" s="358"/>
      <c r="AMA22" s="358"/>
      <c r="AMB22" s="358"/>
      <c r="AMC22" s="358"/>
      <c r="AMD22" s="358"/>
      <c r="AME22" s="358"/>
      <c r="AMF22" s="358"/>
      <c r="AMG22" s="358"/>
      <c r="AMH22" s="359"/>
      <c r="AMI22" s="359"/>
      <c r="AMJ22" s="359"/>
      <c r="AMK22" s="359"/>
    </row>
    <row r="23" spans="1:1025" s="360" customFormat="1" ht="14.25" customHeight="1">
      <c r="A23" s="369" t="s">
        <v>372</v>
      </c>
      <c r="B23" s="370"/>
      <c r="C23" s="373"/>
      <c r="D23" s="373"/>
      <c r="E23" s="373"/>
      <c r="F23" s="373"/>
      <c r="G23" s="367">
        <f>SUM(G20:G22)</f>
        <v>537.76</v>
      </c>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c r="AT23" s="358"/>
      <c r="AU23" s="358"/>
      <c r="AV23" s="358"/>
      <c r="AW23" s="358"/>
      <c r="AX23" s="358"/>
      <c r="AY23" s="358"/>
      <c r="AZ23" s="358"/>
      <c r="BA23" s="358"/>
      <c r="BB23" s="358"/>
      <c r="BC23" s="358"/>
      <c r="BD23" s="358"/>
      <c r="BE23" s="358"/>
      <c r="BF23" s="358"/>
      <c r="BG23" s="358"/>
      <c r="BH23" s="358"/>
      <c r="BI23" s="358"/>
      <c r="BJ23" s="358"/>
      <c r="BK23" s="358"/>
      <c r="BL23" s="358"/>
      <c r="BM23" s="358"/>
      <c r="BN23" s="358"/>
      <c r="BO23" s="358"/>
      <c r="BP23" s="358"/>
      <c r="BQ23" s="358"/>
      <c r="BR23" s="358"/>
      <c r="BS23" s="358"/>
      <c r="BT23" s="358"/>
      <c r="BU23" s="358"/>
      <c r="BV23" s="358"/>
      <c r="BW23" s="358"/>
      <c r="BX23" s="358"/>
      <c r="BY23" s="358"/>
      <c r="BZ23" s="358"/>
      <c r="CA23" s="358"/>
      <c r="CB23" s="358"/>
      <c r="CC23" s="358"/>
      <c r="CD23" s="358"/>
      <c r="CE23" s="358"/>
      <c r="CF23" s="358"/>
      <c r="CG23" s="358"/>
      <c r="CH23" s="358"/>
      <c r="CI23" s="358"/>
      <c r="CJ23" s="358"/>
      <c r="CK23" s="358"/>
      <c r="CL23" s="358"/>
      <c r="CM23" s="358"/>
      <c r="CN23" s="358"/>
      <c r="CO23" s="358"/>
      <c r="CP23" s="358"/>
      <c r="CQ23" s="358"/>
      <c r="CR23" s="358"/>
      <c r="CS23" s="358"/>
      <c r="CT23" s="358"/>
      <c r="CU23" s="358"/>
      <c r="CV23" s="358"/>
      <c r="CW23" s="358"/>
      <c r="CX23" s="358"/>
      <c r="CY23" s="358"/>
      <c r="CZ23" s="358"/>
      <c r="DA23" s="358"/>
      <c r="DB23" s="358"/>
      <c r="DC23" s="358"/>
      <c r="DD23" s="358"/>
      <c r="DE23" s="358"/>
      <c r="DF23" s="358"/>
      <c r="DG23" s="358"/>
      <c r="DH23" s="358"/>
      <c r="DI23" s="358"/>
      <c r="DJ23" s="358"/>
      <c r="DK23" s="358"/>
      <c r="DL23" s="358"/>
      <c r="DM23" s="358"/>
      <c r="DN23" s="358"/>
      <c r="DO23" s="358"/>
      <c r="DP23" s="358"/>
      <c r="DQ23" s="358"/>
      <c r="DR23" s="358"/>
      <c r="DS23" s="358"/>
      <c r="DT23" s="358"/>
      <c r="DU23" s="358"/>
      <c r="DV23" s="358"/>
      <c r="DW23" s="358"/>
      <c r="DX23" s="358"/>
      <c r="DY23" s="358"/>
      <c r="DZ23" s="358"/>
      <c r="EA23" s="358"/>
      <c r="EB23" s="358"/>
      <c r="EC23" s="358"/>
      <c r="ED23" s="358"/>
      <c r="EE23" s="358"/>
      <c r="EF23" s="358"/>
      <c r="EG23" s="358"/>
      <c r="EH23" s="358"/>
      <c r="EI23" s="358"/>
      <c r="EJ23" s="358"/>
      <c r="EK23" s="358"/>
      <c r="EL23" s="358"/>
      <c r="EM23" s="358"/>
      <c r="EN23" s="358"/>
      <c r="EO23" s="358"/>
      <c r="EP23" s="358"/>
      <c r="EQ23" s="358"/>
      <c r="ER23" s="358"/>
      <c r="ES23" s="358"/>
      <c r="ET23" s="358"/>
      <c r="EU23" s="358"/>
      <c r="EV23" s="358"/>
      <c r="EW23" s="358"/>
      <c r="EX23" s="358"/>
      <c r="EY23" s="358"/>
      <c r="EZ23" s="358"/>
      <c r="FA23" s="358"/>
      <c r="FB23" s="358"/>
      <c r="FC23" s="358"/>
      <c r="FD23" s="358"/>
      <c r="FE23" s="358"/>
      <c r="FF23" s="358"/>
      <c r="FG23" s="358"/>
      <c r="FH23" s="358"/>
      <c r="FI23" s="358"/>
      <c r="FJ23" s="358"/>
      <c r="FK23" s="358"/>
      <c r="FL23" s="358"/>
      <c r="FM23" s="358"/>
      <c r="FN23" s="358"/>
      <c r="FO23" s="358"/>
      <c r="FP23" s="358"/>
      <c r="FQ23" s="358"/>
      <c r="FR23" s="358"/>
      <c r="FS23" s="358"/>
      <c r="FT23" s="358"/>
      <c r="FU23" s="358"/>
      <c r="FV23" s="358"/>
      <c r="FW23" s="358"/>
      <c r="FX23" s="358"/>
      <c r="FY23" s="358"/>
      <c r="FZ23" s="358"/>
      <c r="GA23" s="358"/>
      <c r="GB23" s="358"/>
      <c r="GC23" s="358"/>
      <c r="GD23" s="358"/>
      <c r="GE23" s="358"/>
      <c r="GF23" s="358"/>
      <c r="GG23" s="358"/>
      <c r="GH23" s="358"/>
      <c r="GI23" s="358"/>
      <c r="GJ23" s="358"/>
      <c r="GK23" s="358"/>
      <c r="GL23" s="358"/>
      <c r="GM23" s="358"/>
      <c r="GN23" s="358"/>
      <c r="GO23" s="358"/>
      <c r="GP23" s="358"/>
      <c r="GQ23" s="358"/>
      <c r="GR23" s="358"/>
      <c r="GS23" s="358"/>
      <c r="GT23" s="358"/>
      <c r="GU23" s="358"/>
      <c r="GV23" s="358"/>
      <c r="GW23" s="358"/>
      <c r="GX23" s="358"/>
      <c r="GY23" s="358"/>
      <c r="GZ23" s="358"/>
      <c r="HA23" s="358"/>
      <c r="HB23" s="358"/>
      <c r="HC23" s="358"/>
      <c r="HD23" s="358"/>
      <c r="HE23" s="358"/>
      <c r="HF23" s="358"/>
      <c r="HG23" s="358"/>
      <c r="HH23" s="358"/>
      <c r="HI23" s="358"/>
      <c r="HJ23" s="358"/>
      <c r="HK23" s="358"/>
      <c r="HL23" s="358"/>
      <c r="HM23" s="358"/>
      <c r="HN23" s="358"/>
      <c r="HO23" s="358"/>
      <c r="HP23" s="358"/>
      <c r="HQ23" s="358"/>
      <c r="HR23" s="358"/>
      <c r="HS23" s="358"/>
      <c r="HT23" s="358"/>
      <c r="HU23" s="358"/>
      <c r="HV23" s="358"/>
      <c r="HW23" s="358"/>
      <c r="HX23" s="358"/>
      <c r="HY23" s="358"/>
      <c r="HZ23" s="358"/>
      <c r="IA23" s="358"/>
      <c r="IB23" s="358"/>
      <c r="IC23" s="358"/>
      <c r="ID23" s="358"/>
      <c r="IE23" s="358"/>
      <c r="IF23" s="358"/>
      <c r="IG23" s="358"/>
      <c r="IH23" s="358"/>
      <c r="II23" s="358"/>
      <c r="IJ23" s="358"/>
      <c r="IK23" s="358"/>
      <c r="IL23" s="358"/>
      <c r="IM23" s="358"/>
      <c r="IN23" s="358"/>
      <c r="IO23" s="358"/>
      <c r="IP23" s="358"/>
      <c r="IQ23" s="358"/>
      <c r="IR23" s="358"/>
      <c r="IS23" s="358"/>
      <c r="IT23" s="358"/>
      <c r="IU23" s="358"/>
      <c r="IV23" s="358"/>
      <c r="IW23" s="358"/>
      <c r="IX23" s="358"/>
      <c r="IY23" s="358"/>
      <c r="IZ23" s="358"/>
      <c r="JA23" s="358"/>
      <c r="JB23" s="358"/>
      <c r="JC23" s="358"/>
      <c r="JD23" s="358"/>
      <c r="JE23" s="358"/>
      <c r="JF23" s="358"/>
      <c r="JG23" s="358"/>
      <c r="JH23" s="358"/>
      <c r="JI23" s="358"/>
      <c r="JJ23" s="358"/>
      <c r="JK23" s="358"/>
      <c r="JL23" s="358"/>
      <c r="JM23" s="358"/>
      <c r="JN23" s="358"/>
      <c r="JO23" s="358"/>
      <c r="JP23" s="358"/>
      <c r="JQ23" s="358"/>
      <c r="JR23" s="358"/>
      <c r="JS23" s="358"/>
      <c r="JT23" s="358"/>
      <c r="JU23" s="358"/>
      <c r="JV23" s="358"/>
      <c r="JW23" s="358"/>
      <c r="JX23" s="358"/>
      <c r="JY23" s="358"/>
      <c r="JZ23" s="358"/>
      <c r="KA23" s="358"/>
      <c r="KB23" s="358"/>
      <c r="KC23" s="358"/>
      <c r="KD23" s="358"/>
      <c r="KE23" s="358"/>
      <c r="KF23" s="358"/>
      <c r="KG23" s="358"/>
      <c r="KH23" s="358"/>
      <c r="KI23" s="358"/>
      <c r="KJ23" s="358"/>
      <c r="KK23" s="358"/>
      <c r="KL23" s="358"/>
      <c r="KM23" s="358"/>
      <c r="KN23" s="358"/>
      <c r="KO23" s="358"/>
      <c r="KP23" s="358"/>
      <c r="KQ23" s="358"/>
      <c r="KR23" s="358"/>
      <c r="KS23" s="358"/>
      <c r="KT23" s="358"/>
      <c r="KU23" s="358"/>
      <c r="KV23" s="358"/>
      <c r="KW23" s="358"/>
      <c r="KX23" s="358"/>
      <c r="KY23" s="358"/>
      <c r="KZ23" s="358"/>
      <c r="LA23" s="358"/>
      <c r="LB23" s="358"/>
      <c r="LC23" s="358"/>
      <c r="LD23" s="358"/>
      <c r="LE23" s="358"/>
      <c r="LF23" s="358"/>
      <c r="LG23" s="358"/>
      <c r="LH23" s="358"/>
      <c r="LI23" s="358"/>
      <c r="LJ23" s="358"/>
      <c r="LK23" s="358"/>
      <c r="LL23" s="358"/>
      <c r="LM23" s="358"/>
      <c r="LN23" s="358"/>
      <c r="LO23" s="358"/>
      <c r="LP23" s="358"/>
      <c r="LQ23" s="358"/>
      <c r="LR23" s="358"/>
      <c r="LS23" s="358"/>
      <c r="LT23" s="358"/>
      <c r="LU23" s="358"/>
      <c r="LV23" s="358"/>
      <c r="LW23" s="358"/>
      <c r="LX23" s="358"/>
      <c r="LY23" s="358"/>
      <c r="LZ23" s="358"/>
      <c r="MA23" s="358"/>
      <c r="MB23" s="358"/>
      <c r="MC23" s="358"/>
      <c r="MD23" s="358"/>
      <c r="ME23" s="358"/>
      <c r="MF23" s="358"/>
      <c r="MG23" s="358"/>
      <c r="MH23" s="358"/>
      <c r="MI23" s="358"/>
      <c r="MJ23" s="358"/>
      <c r="MK23" s="358"/>
      <c r="ML23" s="358"/>
      <c r="MM23" s="358"/>
      <c r="MN23" s="358"/>
      <c r="MO23" s="358"/>
      <c r="MP23" s="358"/>
      <c r="MQ23" s="358"/>
      <c r="MR23" s="358"/>
      <c r="MS23" s="358"/>
      <c r="MT23" s="358"/>
      <c r="MU23" s="358"/>
      <c r="MV23" s="358"/>
      <c r="MW23" s="358"/>
      <c r="MX23" s="358"/>
      <c r="MY23" s="358"/>
      <c r="MZ23" s="358"/>
      <c r="NA23" s="358"/>
      <c r="NB23" s="358"/>
      <c r="NC23" s="358"/>
      <c r="ND23" s="358"/>
      <c r="NE23" s="358"/>
      <c r="NF23" s="358"/>
      <c r="NG23" s="358"/>
      <c r="NH23" s="358"/>
      <c r="NI23" s="358"/>
      <c r="NJ23" s="358"/>
      <c r="NK23" s="358"/>
      <c r="NL23" s="358"/>
      <c r="NM23" s="358"/>
      <c r="NN23" s="358"/>
      <c r="NO23" s="358"/>
      <c r="NP23" s="358"/>
      <c r="NQ23" s="358"/>
      <c r="NR23" s="358"/>
      <c r="NS23" s="358"/>
      <c r="NT23" s="358"/>
      <c r="NU23" s="358"/>
      <c r="NV23" s="358"/>
      <c r="NW23" s="358"/>
      <c r="NX23" s="358"/>
      <c r="NY23" s="358"/>
      <c r="NZ23" s="358"/>
      <c r="OA23" s="358"/>
      <c r="OB23" s="358"/>
      <c r="OC23" s="358"/>
      <c r="OD23" s="358"/>
      <c r="OE23" s="358"/>
      <c r="OF23" s="358"/>
      <c r="OG23" s="358"/>
      <c r="OH23" s="358"/>
      <c r="OI23" s="358"/>
      <c r="OJ23" s="358"/>
      <c r="OK23" s="358"/>
      <c r="OL23" s="358"/>
      <c r="OM23" s="358"/>
      <c r="ON23" s="358"/>
      <c r="OO23" s="358"/>
      <c r="OP23" s="358"/>
      <c r="OQ23" s="358"/>
      <c r="OR23" s="358"/>
      <c r="OS23" s="358"/>
      <c r="OT23" s="358"/>
      <c r="OU23" s="358"/>
      <c r="OV23" s="358"/>
      <c r="OW23" s="358"/>
      <c r="OX23" s="358"/>
      <c r="OY23" s="358"/>
      <c r="OZ23" s="358"/>
      <c r="PA23" s="358"/>
      <c r="PB23" s="358"/>
      <c r="PC23" s="358"/>
      <c r="PD23" s="358"/>
      <c r="PE23" s="358"/>
      <c r="PF23" s="358"/>
      <c r="PG23" s="358"/>
      <c r="PH23" s="358"/>
      <c r="PI23" s="358"/>
      <c r="PJ23" s="358"/>
      <c r="PK23" s="358"/>
      <c r="PL23" s="358"/>
      <c r="PM23" s="358"/>
      <c r="PN23" s="358"/>
      <c r="PO23" s="358"/>
      <c r="PP23" s="358"/>
      <c r="PQ23" s="358"/>
      <c r="PR23" s="358"/>
      <c r="PS23" s="358"/>
      <c r="PT23" s="358"/>
      <c r="PU23" s="358"/>
      <c r="PV23" s="358"/>
      <c r="PW23" s="358"/>
      <c r="PX23" s="358"/>
      <c r="PY23" s="358"/>
      <c r="PZ23" s="358"/>
      <c r="QA23" s="358"/>
      <c r="QB23" s="358"/>
      <c r="QC23" s="358"/>
      <c r="QD23" s="358"/>
      <c r="QE23" s="358"/>
      <c r="QF23" s="358"/>
      <c r="QG23" s="358"/>
      <c r="QH23" s="358"/>
      <c r="QI23" s="358"/>
      <c r="QJ23" s="358"/>
      <c r="QK23" s="358"/>
      <c r="QL23" s="358"/>
      <c r="QM23" s="358"/>
      <c r="QN23" s="358"/>
      <c r="QO23" s="358"/>
      <c r="QP23" s="358"/>
      <c r="QQ23" s="358"/>
      <c r="QR23" s="358"/>
      <c r="QS23" s="358"/>
      <c r="QT23" s="358"/>
      <c r="QU23" s="358"/>
      <c r="QV23" s="358"/>
      <c r="QW23" s="358"/>
      <c r="QX23" s="358"/>
      <c r="QY23" s="358"/>
      <c r="QZ23" s="358"/>
      <c r="RA23" s="358"/>
      <c r="RB23" s="358"/>
      <c r="RC23" s="358"/>
      <c r="RD23" s="358"/>
      <c r="RE23" s="358"/>
      <c r="RF23" s="358"/>
      <c r="RG23" s="358"/>
      <c r="RH23" s="358"/>
      <c r="RI23" s="358"/>
      <c r="RJ23" s="358"/>
      <c r="RK23" s="358"/>
      <c r="RL23" s="358"/>
      <c r="RM23" s="358"/>
      <c r="RN23" s="358"/>
      <c r="RO23" s="358"/>
      <c r="RP23" s="358"/>
      <c r="RQ23" s="358"/>
      <c r="RR23" s="358"/>
      <c r="RS23" s="358"/>
      <c r="RT23" s="358"/>
      <c r="RU23" s="358"/>
      <c r="RV23" s="358"/>
      <c r="RW23" s="358"/>
      <c r="RX23" s="358"/>
      <c r="RY23" s="358"/>
      <c r="RZ23" s="358"/>
      <c r="SA23" s="358"/>
      <c r="SB23" s="358"/>
      <c r="SC23" s="358"/>
      <c r="SD23" s="358"/>
      <c r="SE23" s="358"/>
      <c r="SF23" s="358"/>
      <c r="SG23" s="358"/>
      <c r="SH23" s="358"/>
      <c r="SI23" s="358"/>
      <c r="SJ23" s="358"/>
      <c r="SK23" s="358"/>
      <c r="SL23" s="358"/>
      <c r="SM23" s="358"/>
      <c r="SN23" s="358"/>
      <c r="SO23" s="358"/>
      <c r="SP23" s="358"/>
      <c r="SQ23" s="358"/>
      <c r="SR23" s="358"/>
      <c r="SS23" s="358"/>
      <c r="ST23" s="358"/>
      <c r="SU23" s="358"/>
      <c r="SV23" s="358"/>
      <c r="SW23" s="358"/>
      <c r="SX23" s="358"/>
      <c r="SY23" s="358"/>
      <c r="SZ23" s="358"/>
      <c r="TA23" s="358"/>
      <c r="TB23" s="358"/>
      <c r="TC23" s="358"/>
      <c r="TD23" s="358"/>
      <c r="TE23" s="358"/>
      <c r="TF23" s="358"/>
      <c r="TG23" s="358"/>
      <c r="TH23" s="358"/>
      <c r="TI23" s="358"/>
      <c r="TJ23" s="358"/>
      <c r="TK23" s="358"/>
      <c r="TL23" s="358"/>
      <c r="TM23" s="358"/>
      <c r="TN23" s="358"/>
      <c r="TO23" s="358"/>
      <c r="TP23" s="358"/>
      <c r="TQ23" s="358"/>
      <c r="TR23" s="358"/>
      <c r="TS23" s="358"/>
      <c r="TT23" s="358"/>
      <c r="TU23" s="358"/>
      <c r="TV23" s="358"/>
      <c r="TW23" s="358"/>
      <c r="TX23" s="358"/>
      <c r="TY23" s="358"/>
      <c r="TZ23" s="358"/>
      <c r="UA23" s="358"/>
      <c r="UB23" s="358"/>
      <c r="UC23" s="358"/>
      <c r="UD23" s="358"/>
      <c r="UE23" s="358"/>
      <c r="UF23" s="358"/>
      <c r="UG23" s="358"/>
      <c r="UH23" s="358"/>
      <c r="UI23" s="358"/>
      <c r="UJ23" s="358"/>
      <c r="UK23" s="358"/>
      <c r="UL23" s="358"/>
      <c r="UM23" s="358"/>
      <c r="UN23" s="358"/>
      <c r="UO23" s="358"/>
      <c r="UP23" s="358"/>
      <c r="UQ23" s="358"/>
      <c r="UR23" s="358"/>
      <c r="US23" s="358"/>
      <c r="UT23" s="358"/>
      <c r="UU23" s="358"/>
      <c r="UV23" s="358"/>
      <c r="UW23" s="358"/>
      <c r="UX23" s="358"/>
      <c r="UY23" s="358"/>
      <c r="UZ23" s="358"/>
      <c r="VA23" s="358"/>
      <c r="VB23" s="358"/>
      <c r="VC23" s="358"/>
      <c r="VD23" s="358"/>
      <c r="VE23" s="358"/>
      <c r="VF23" s="358"/>
      <c r="VG23" s="358"/>
      <c r="VH23" s="358"/>
      <c r="VI23" s="358"/>
      <c r="VJ23" s="358"/>
      <c r="VK23" s="358"/>
      <c r="VL23" s="358"/>
      <c r="VM23" s="358"/>
      <c r="VN23" s="358"/>
      <c r="VO23" s="358"/>
      <c r="VP23" s="358"/>
      <c r="VQ23" s="358"/>
      <c r="VR23" s="358"/>
      <c r="VS23" s="358"/>
      <c r="VT23" s="358"/>
      <c r="VU23" s="358"/>
      <c r="VV23" s="358"/>
      <c r="VW23" s="358"/>
      <c r="VX23" s="358"/>
      <c r="VY23" s="358"/>
      <c r="VZ23" s="358"/>
      <c r="WA23" s="358"/>
      <c r="WB23" s="358"/>
      <c r="WC23" s="358"/>
      <c r="WD23" s="358"/>
      <c r="WE23" s="358"/>
      <c r="WF23" s="358"/>
      <c r="WG23" s="358"/>
      <c r="WH23" s="358"/>
      <c r="WI23" s="358"/>
      <c r="WJ23" s="358"/>
      <c r="WK23" s="358"/>
      <c r="WL23" s="358"/>
      <c r="WM23" s="358"/>
      <c r="WN23" s="358"/>
      <c r="WO23" s="358"/>
      <c r="WP23" s="358"/>
      <c r="WQ23" s="358"/>
      <c r="WR23" s="358"/>
      <c r="WS23" s="358"/>
      <c r="WT23" s="358"/>
      <c r="WU23" s="358"/>
      <c r="WV23" s="358"/>
      <c r="WW23" s="358"/>
      <c r="WX23" s="358"/>
      <c r="WY23" s="358"/>
      <c r="WZ23" s="358"/>
      <c r="XA23" s="358"/>
      <c r="XB23" s="358"/>
      <c r="XC23" s="358"/>
      <c r="XD23" s="358"/>
      <c r="XE23" s="358"/>
      <c r="XF23" s="358"/>
      <c r="XG23" s="358"/>
      <c r="XH23" s="358"/>
      <c r="XI23" s="358"/>
      <c r="XJ23" s="358"/>
      <c r="XK23" s="358"/>
      <c r="XL23" s="358"/>
      <c r="XM23" s="358"/>
      <c r="XN23" s="358"/>
      <c r="XO23" s="358"/>
      <c r="XP23" s="358"/>
      <c r="XQ23" s="358"/>
      <c r="XR23" s="358"/>
      <c r="XS23" s="358"/>
      <c r="XT23" s="358"/>
      <c r="XU23" s="358"/>
      <c r="XV23" s="358"/>
      <c r="XW23" s="358"/>
      <c r="XX23" s="358"/>
      <c r="XY23" s="358"/>
      <c r="XZ23" s="358"/>
      <c r="YA23" s="358"/>
      <c r="YB23" s="358"/>
      <c r="YC23" s="358"/>
      <c r="YD23" s="358"/>
      <c r="YE23" s="358"/>
      <c r="YF23" s="358"/>
      <c r="YG23" s="358"/>
      <c r="YH23" s="358"/>
      <c r="YI23" s="358"/>
      <c r="YJ23" s="358"/>
      <c r="YK23" s="358"/>
      <c r="YL23" s="358"/>
      <c r="YM23" s="358"/>
      <c r="YN23" s="358"/>
      <c r="YO23" s="358"/>
      <c r="YP23" s="358"/>
      <c r="YQ23" s="358"/>
      <c r="YR23" s="358"/>
      <c r="YS23" s="358"/>
      <c r="YT23" s="358"/>
      <c r="YU23" s="358"/>
      <c r="YV23" s="358"/>
      <c r="YW23" s="358"/>
      <c r="YX23" s="358"/>
      <c r="YY23" s="358"/>
      <c r="YZ23" s="358"/>
      <c r="ZA23" s="358"/>
      <c r="ZB23" s="358"/>
      <c r="ZC23" s="358"/>
      <c r="ZD23" s="358"/>
      <c r="ZE23" s="358"/>
      <c r="ZF23" s="358"/>
      <c r="ZG23" s="358"/>
      <c r="ZH23" s="358"/>
      <c r="ZI23" s="358"/>
      <c r="ZJ23" s="358"/>
      <c r="ZK23" s="358"/>
      <c r="ZL23" s="358"/>
      <c r="ZM23" s="358"/>
      <c r="ZN23" s="358"/>
      <c r="ZO23" s="358"/>
      <c r="ZP23" s="358"/>
      <c r="ZQ23" s="358"/>
      <c r="ZR23" s="358"/>
      <c r="ZS23" s="358"/>
      <c r="ZT23" s="358"/>
      <c r="ZU23" s="358"/>
      <c r="ZV23" s="358"/>
      <c r="ZW23" s="358"/>
      <c r="ZX23" s="358"/>
      <c r="ZY23" s="358"/>
      <c r="ZZ23" s="358"/>
      <c r="AAA23" s="358"/>
      <c r="AAB23" s="358"/>
      <c r="AAC23" s="358"/>
      <c r="AAD23" s="358"/>
      <c r="AAE23" s="358"/>
      <c r="AAF23" s="358"/>
      <c r="AAG23" s="358"/>
      <c r="AAH23" s="358"/>
      <c r="AAI23" s="358"/>
      <c r="AAJ23" s="358"/>
      <c r="AAK23" s="358"/>
      <c r="AAL23" s="358"/>
      <c r="AAM23" s="358"/>
      <c r="AAN23" s="358"/>
      <c r="AAO23" s="358"/>
      <c r="AAP23" s="358"/>
      <c r="AAQ23" s="358"/>
      <c r="AAR23" s="358"/>
      <c r="AAS23" s="358"/>
      <c r="AAT23" s="358"/>
      <c r="AAU23" s="358"/>
      <c r="AAV23" s="358"/>
      <c r="AAW23" s="358"/>
      <c r="AAX23" s="358"/>
      <c r="AAY23" s="358"/>
      <c r="AAZ23" s="358"/>
      <c r="ABA23" s="358"/>
      <c r="ABB23" s="358"/>
      <c r="ABC23" s="358"/>
      <c r="ABD23" s="358"/>
      <c r="ABE23" s="358"/>
      <c r="ABF23" s="358"/>
      <c r="ABG23" s="358"/>
      <c r="ABH23" s="358"/>
      <c r="ABI23" s="358"/>
      <c r="ABJ23" s="358"/>
      <c r="ABK23" s="358"/>
      <c r="ABL23" s="358"/>
      <c r="ABM23" s="358"/>
      <c r="ABN23" s="358"/>
      <c r="ABO23" s="358"/>
      <c r="ABP23" s="358"/>
      <c r="ABQ23" s="358"/>
      <c r="ABR23" s="358"/>
      <c r="ABS23" s="358"/>
      <c r="ABT23" s="358"/>
      <c r="ABU23" s="358"/>
      <c r="ABV23" s="358"/>
      <c r="ABW23" s="358"/>
      <c r="ABX23" s="358"/>
      <c r="ABY23" s="358"/>
      <c r="ABZ23" s="358"/>
      <c r="ACA23" s="358"/>
      <c r="ACB23" s="358"/>
      <c r="ACC23" s="358"/>
      <c r="ACD23" s="358"/>
      <c r="ACE23" s="358"/>
      <c r="ACF23" s="358"/>
      <c r="ACG23" s="358"/>
      <c r="ACH23" s="358"/>
      <c r="ACI23" s="358"/>
      <c r="ACJ23" s="358"/>
      <c r="ACK23" s="358"/>
      <c r="ACL23" s="358"/>
      <c r="ACM23" s="358"/>
      <c r="ACN23" s="358"/>
      <c r="ACO23" s="358"/>
      <c r="ACP23" s="358"/>
      <c r="ACQ23" s="358"/>
      <c r="ACR23" s="358"/>
      <c r="ACS23" s="358"/>
      <c r="ACT23" s="358"/>
      <c r="ACU23" s="358"/>
      <c r="ACV23" s="358"/>
      <c r="ACW23" s="358"/>
      <c r="ACX23" s="358"/>
      <c r="ACY23" s="358"/>
      <c r="ACZ23" s="358"/>
      <c r="ADA23" s="358"/>
      <c r="ADB23" s="358"/>
      <c r="ADC23" s="358"/>
      <c r="ADD23" s="358"/>
      <c r="ADE23" s="358"/>
      <c r="ADF23" s="358"/>
      <c r="ADG23" s="358"/>
      <c r="ADH23" s="358"/>
      <c r="ADI23" s="358"/>
      <c r="ADJ23" s="358"/>
      <c r="ADK23" s="358"/>
      <c r="ADL23" s="358"/>
      <c r="ADM23" s="358"/>
      <c r="ADN23" s="358"/>
      <c r="ADO23" s="358"/>
      <c r="ADP23" s="358"/>
      <c r="ADQ23" s="358"/>
      <c r="ADR23" s="358"/>
      <c r="ADS23" s="358"/>
      <c r="ADT23" s="358"/>
      <c r="ADU23" s="358"/>
      <c r="ADV23" s="358"/>
      <c r="ADW23" s="358"/>
      <c r="ADX23" s="358"/>
      <c r="ADY23" s="358"/>
      <c r="ADZ23" s="358"/>
      <c r="AEA23" s="358"/>
      <c r="AEB23" s="358"/>
      <c r="AEC23" s="358"/>
      <c r="AED23" s="358"/>
      <c r="AEE23" s="358"/>
      <c r="AEF23" s="358"/>
      <c r="AEG23" s="358"/>
      <c r="AEH23" s="358"/>
      <c r="AEI23" s="358"/>
      <c r="AEJ23" s="358"/>
      <c r="AEK23" s="358"/>
      <c r="AEL23" s="358"/>
      <c r="AEM23" s="358"/>
      <c r="AEN23" s="358"/>
      <c r="AEO23" s="358"/>
      <c r="AEP23" s="358"/>
      <c r="AEQ23" s="358"/>
      <c r="AER23" s="358"/>
      <c r="AES23" s="358"/>
      <c r="AET23" s="358"/>
      <c r="AEU23" s="358"/>
      <c r="AEV23" s="358"/>
      <c r="AEW23" s="358"/>
      <c r="AEX23" s="358"/>
      <c r="AEY23" s="358"/>
      <c r="AEZ23" s="358"/>
      <c r="AFA23" s="358"/>
      <c r="AFB23" s="358"/>
      <c r="AFC23" s="358"/>
      <c r="AFD23" s="358"/>
      <c r="AFE23" s="358"/>
      <c r="AFF23" s="358"/>
      <c r="AFG23" s="358"/>
      <c r="AFH23" s="358"/>
      <c r="AFI23" s="358"/>
      <c r="AFJ23" s="358"/>
      <c r="AFK23" s="358"/>
      <c r="AFL23" s="358"/>
      <c r="AFM23" s="358"/>
      <c r="AFN23" s="358"/>
      <c r="AFO23" s="358"/>
      <c r="AFP23" s="358"/>
      <c r="AFQ23" s="358"/>
      <c r="AFR23" s="358"/>
      <c r="AFS23" s="358"/>
      <c r="AFT23" s="358"/>
      <c r="AFU23" s="358"/>
      <c r="AFV23" s="358"/>
      <c r="AFW23" s="358"/>
      <c r="AFX23" s="358"/>
      <c r="AFY23" s="358"/>
      <c r="AFZ23" s="358"/>
      <c r="AGA23" s="358"/>
      <c r="AGB23" s="358"/>
      <c r="AGC23" s="358"/>
      <c r="AGD23" s="358"/>
      <c r="AGE23" s="358"/>
      <c r="AGF23" s="358"/>
      <c r="AGG23" s="358"/>
      <c r="AGH23" s="358"/>
      <c r="AGI23" s="358"/>
      <c r="AGJ23" s="358"/>
      <c r="AGK23" s="358"/>
      <c r="AGL23" s="358"/>
      <c r="AGM23" s="358"/>
      <c r="AGN23" s="358"/>
      <c r="AGO23" s="358"/>
      <c r="AGP23" s="358"/>
      <c r="AGQ23" s="358"/>
      <c r="AGR23" s="358"/>
      <c r="AGS23" s="358"/>
      <c r="AGT23" s="358"/>
      <c r="AGU23" s="358"/>
      <c r="AGV23" s="358"/>
      <c r="AGW23" s="358"/>
      <c r="AGX23" s="358"/>
      <c r="AGY23" s="358"/>
      <c r="AGZ23" s="358"/>
      <c r="AHA23" s="358"/>
      <c r="AHB23" s="358"/>
      <c r="AHC23" s="358"/>
      <c r="AHD23" s="358"/>
      <c r="AHE23" s="358"/>
      <c r="AHF23" s="358"/>
      <c r="AHG23" s="358"/>
      <c r="AHH23" s="358"/>
      <c r="AHI23" s="358"/>
      <c r="AHJ23" s="358"/>
      <c r="AHK23" s="358"/>
      <c r="AHL23" s="358"/>
      <c r="AHM23" s="358"/>
      <c r="AHN23" s="358"/>
      <c r="AHO23" s="358"/>
      <c r="AHP23" s="358"/>
      <c r="AHQ23" s="358"/>
      <c r="AHR23" s="358"/>
      <c r="AHS23" s="358"/>
      <c r="AHT23" s="358"/>
      <c r="AHU23" s="358"/>
      <c r="AHV23" s="358"/>
      <c r="AHW23" s="358"/>
      <c r="AHX23" s="358"/>
      <c r="AHY23" s="358"/>
      <c r="AHZ23" s="358"/>
      <c r="AIA23" s="358"/>
      <c r="AIB23" s="358"/>
      <c r="AIC23" s="358"/>
      <c r="AID23" s="358"/>
      <c r="AIE23" s="358"/>
      <c r="AIF23" s="358"/>
      <c r="AIG23" s="358"/>
      <c r="AIH23" s="358"/>
      <c r="AII23" s="358"/>
      <c r="AIJ23" s="358"/>
      <c r="AIK23" s="358"/>
      <c r="AIL23" s="358"/>
      <c r="AIM23" s="358"/>
      <c r="AIN23" s="358"/>
      <c r="AIO23" s="358"/>
      <c r="AIP23" s="358"/>
      <c r="AIQ23" s="358"/>
      <c r="AIR23" s="358"/>
      <c r="AIS23" s="358"/>
      <c r="AIT23" s="358"/>
      <c r="AIU23" s="358"/>
      <c r="AIV23" s="358"/>
      <c r="AIW23" s="358"/>
      <c r="AIX23" s="358"/>
      <c r="AIY23" s="358"/>
      <c r="AIZ23" s="358"/>
      <c r="AJA23" s="358"/>
      <c r="AJB23" s="358"/>
      <c r="AJC23" s="358"/>
      <c r="AJD23" s="358"/>
      <c r="AJE23" s="358"/>
      <c r="AJF23" s="358"/>
      <c r="AJG23" s="358"/>
      <c r="AJH23" s="358"/>
      <c r="AJI23" s="358"/>
      <c r="AJJ23" s="358"/>
      <c r="AJK23" s="358"/>
      <c r="AJL23" s="358"/>
      <c r="AJM23" s="358"/>
      <c r="AJN23" s="358"/>
      <c r="AJO23" s="358"/>
      <c r="AJP23" s="358"/>
      <c r="AJQ23" s="358"/>
      <c r="AJR23" s="358"/>
      <c r="AJS23" s="358"/>
      <c r="AJT23" s="358"/>
      <c r="AJU23" s="358"/>
      <c r="AJV23" s="358"/>
      <c r="AJW23" s="358"/>
      <c r="AJX23" s="358"/>
      <c r="AJY23" s="358"/>
      <c r="AJZ23" s="358"/>
      <c r="AKA23" s="358"/>
      <c r="AKB23" s="358"/>
      <c r="AKC23" s="358"/>
      <c r="AKD23" s="358"/>
      <c r="AKE23" s="358"/>
      <c r="AKF23" s="358"/>
      <c r="AKG23" s="358"/>
      <c r="AKH23" s="358"/>
      <c r="AKI23" s="358"/>
      <c r="AKJ23" s="358"/>
      <c r="AKK23" s="358"/>
      <c r="AKL23" s="358"/>
      <c r="AKM23" s="358"/>
      <c r="AKN23" s="358"/>
      <c r="AKO23" s="358"/>
      <c r="AKP23" s="358"/>
      <c r="AKQ23" s="358"/>
      <c r="AKR23" s="358"/>
      <c r="AKS23" s="358"/>
      <c r="AKT23" s="358"/>
      <c r="AKU23" s="358"/>
      <c r="AKV23" s="358"/>
      <c r="AKW23" s="358"/>
      <c r="AKX23" s="358"/>
      <c r="AKY23" s="358"/>
      <c r="AKZ23" s="358"/>
      <c r="ALA23" s="358"/>
      <c r="ALB23" s="358"/>
      <c r="ALC23" s="358"/>
      <c r="ALD23" s="358"/>
      <c r="ALE23" s="358"/>
      <c r="ALF23" s="358"/>
      <c r="ALG23" s="358"/>
      <c r="ALH23" s="358"/>
      <c r="ALI23" s="358"/>
      <c r="ALJ23" s="358"/>
      <c r="ALK23" s="358"/>
      <c r="ALL23" s="358"/>
      <c r="ALM23" s="358"/>
      <c r="ALN23" s="358"/>
      <c r="ALO23" s="358"/>
      <c r="ALP23" s="358"/>
      <c r="ALQ23" s="358"/>
      <c r="ALR23" s="358"/>
      <c r="ALS23" s="358"/>
      <c r="ALT23" s="358"/>
      <c r="ALU23" s="358"/>
      <c r="ALV23" s="358"/>
      <c r="ALW23" s="358"/>
      <c r="ALX23" s="358"/>
      <c r="ALY23" s="358"/>
      <c r="ALZ23" s="358"/>
      <c r="AMA23" s="358"/>
      <c r="AMB23" s="358"/>
      <c r="AMC23" s="358"/>
      <c r="AMD23" s="358"/>
      <c r="AME23" s="358"/>
      <c r="AMF23" s="358"/>
      <c r="AMG23" s="358"/>
      <c r="AMH23" s="359"/>
      <c r="AMI23" s="359"/>
      <c r="AMJ23" s="359"/>
      <c r="AMK23" s="359"/>
    </row>
    <row r="24" spans="1:1025" s="360" customFormat="1" ht="14.25" customHeight="1">
      <c r="A24" s="369" t="s">
        <v>373</v>
      </c>
      <c r="B24" s="370"/>
      <c r="C24" s="370"/>
      <c r="D24" s="370"/>
      <c r="E24" s="370"/>
      <c r="F24" s="371"/>
      <c r="G24" s="367">
        <f>G23/12</f>
        <v>44.813333333333333</v>
      </c>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c r="AT24" s="358"/>
      <c r="AU24" s="358"/>
      <c r="AV24" s="358"/>
      <c r="AW24" s="358"/>
      <c r="AX24" s="358"/>
      <c r="AY24" s="358"/>
      <c r="AZ24" s="358"/>
      <c r="BA24" s="358"/>
      <c r="BB24" s="358"/>
      <c r="BC24" s="358"/>
      <c r="BD24" s="358"/>
      <c r="BE24" s="358"/>
      <c r="BF24" s="358"/>
      <c r="BG24" s="358"/>
      <c r="BH24" s="358"/>
      <c r="BI24" s="358"/>
      <c r="BJ24" s="358"/>
      <c r="BK24" s="358"/>
      <c r="BL24" s="358"/>
      <c r="BM24" s="358"/>
      <c r="BN24" s="358"/>
      <c r="BO24" s="358"/>
      <c r="BP24" s="358"/>
      <c r="BQ24" s="358"/>
      <c r="BR24" s="358"/>
      <c r="BS24" s="358"/>
      <c r="BT24" s="358"/>
      <c r="BU24" s="358"/>
      <c r="BV24" s="358"/>
      <c r="BW24" s="358"/>
      <c r="BX24" s="358"/>
      <c r="BY24" s="358"/>
      <c r="BZ24" s="358"/>
      <c r="CA24" s="358"/>
      <c r="CB24" s="358"/>
      <c r="CC24" s="358"/>
      <c r="CD24" s="358"/>
      <c r="CE24" s="358"/>
      <c r="CF24" s="358"/>
      <c r="CG24" s="358"/>
      <c r="CH24" s="358"/>
      <c r="CI24" s="358"/>
      <c r="CJ24" s="358"/>
      <c r="CK24" s="358"/>
      <c r="CL24" s="358"/>
      <c r="CM24" s="358"/>
      <c r="CN24" s="358"/>
      <c r="CO24" s="358"/>
      <c r="CP24" s="358"/>
      <c r="CQ24" s="358"/>
      <c r="CR24" s="358"/>
      <c r="CS24" s="358"/>
      <c r="CT24" s="358"/>
      <c r="CU24" s="358"/>
      <c r="CV24" s="358"/>
      <c r="CW24" s="358"/>
      <c r="CX24" s="358"/>
      <c r="CY24" s="358"/>
      <c r="CZ24" s="358"/>
      <c r="DA24" s="358"/>
      <c r="DB24" s="358"/>
      <c r="DC24" s="358"/>
      <c r="DD24" s="358"/>
      <c r="DE24" s="358"/>
      <c r="DF24" s="358"/>
      <c r="DG24" s="358"/>
      <c r="DH24" s="358"/>
      <c r="DI24" s="358"/>
      <c r="DJ24" s="358"/>
      <c r="DK24" s="358"/>
      <c r="DL24" s="358"/>
      <c r="DM24" s="358"/>
      <c r="DN24" s="358"/>
      <c r="DO24" s="358"/>
      <c r="DP24" s="358"/>
      <c r="DQ24" s="358"/>
      <c r="DR24" s="358"/>
      <c r="DS24" s="358"/>
      <c r="DT24" s="358"/>
      <c r="DU24" s="358"/>
      <c r="DV24" s="358"/>
      <c r="DW24" s="358"/>
      <c r="DX24" s="358"/>
      <c r="DY24" s="358"/>
      <c r="DZ24" s="358"/>
      <c r="EA24" s="358"/>
      <c r="EB24" s="358"/>
      <c r="EC24" s="358"/>
      <c r="ED24" s="358"/>
      <c r="EE24" s="358"/>
      <c r="EF24" s="358"/>
      <c r="EG24" s="358"/>
      <c r="EH24" s="358"/>
      <c r="EI24" s="358"/>
      <c r="EJ24" s="358"/>
      <c r="EK24" s="358"/>
      <c r="EL24" s="358"/>
      <c r="EM24" s="358"/>
      <c r="EN24" s="358"/>
      <c r="EO24" s="358"/>
      <c r="EP24" s="358"/>
      <c r="EQ24" s="358"/>
      <c r="ER24" s="358"/>
      <c r="ES24" s="358"/>
      <c r="ET24" s="358"/>
      <c r="EU24" s="358"/>
      <c r="EV24" s="358"/>
      <c r="EW24" s="358"/>
      <c r="EX24" s="358"/>
      <c r="EY24" s="358"/>
      <c r="EZ24" s="358"/>
      <c r="FA24" s="358"/>
      <c r="FB24" s="358"/>
      <c r="FC24" s="358"/>
      <c r="FD24" s="358"/>
      <c r="FE24" s="358"/>
      <c r="FF24" s="358"/>
      <c r="FG24" s="358"/>
      <c r="FH24" s="358"/>
      <c r="FI24" s="358"/>
      <c r="FJ24" s="358"/>
      <c r="FK24" s="358"/>
      <c r="FL24" s="358"/>
      <c r="FM24" s="358"/>
      <c r="FN24" s="358"/>
      <c r="FO24" s="358"/>
      <c r="FP24" s="358"/>
      <c r="FQ24" s="358"/>
      <c r="FR24" s="358"/>
      <c r="FS24" s="358"/>
      <c r="FT24" s="358"/>
      <c r="FU24" s="358"/>
      <c r="FV24" s="358"/>
      <c r="FW24" s="358"/>
      <c r="FX24" s="358"/>
      <c r="FY24" s="358"/>
      <c r="FZ24" s="358"/>
      <c r="GA24" s="358"/>
      <c r="GB24" s="358"/>
      <c r="GC24" s="358"/>
      <c r="GD24" s="358"/>
      <c r="GE24" s="358"/>
      <c r="GF24" s="358"/>
      <c r="GG24" s="358"/>
      <c r="GH24" s="358"/>
      <c r="GI24" s="358"/>
      <c r="GJ24" s="358"/>
      <c r="GK24" s="358"/>
      <c r="GL24" s="358"/>
      <c r="GM24" s="358"/>
      <c r="GN24" s="358"/>
      <c r="GO24" s="358"/>
      <c r="GP24" s="358"/>
      <c r="GQ24" s="358"/>
      <c r="GR24" s="358"/>
      <c r="GS24" s="358"/>
      <c r="GT24" s="358"/>
      <c r="GU24" s="358"/>
      <c r="GV24" s="358"/>
      <c r="GW24" s="358"/>
      <c r="GX24" s="358"/>
      <c r="GY24" s="358"/>
      <c r="GZ24" s="358"/>
      <c r="HA24" s="358"/>
      <c r="HB24" s="358"/>
      <c r="HC24" s="358"/>
      <c r="HD24" s="358"/>
      <c r="HE24" s="358"/>
      <c r="HF24" s="358"/>
      <c r="HG24" s="358"/>
      <c r="HH24" s="358"/>
      <c r="HI24" s="358"/>
      <c r="HJ24" s="358"/>
      <c r="HK24" s="358"/>
      <c r="HL24" s="358"/>
      <c r="HM24" s="358"/>
      <c r="HN24" s="358"/>
      <c r="HO24" s="358"/>
      <c r="HP24" s="358"/>
      <c r="HQ24" s="358"/>
      <c r="HR24" s="358"/>
      <c r="HS24" s="358"/>
      <c r="HT24" s="358"/>
      <c r="HU24" s="358"/>
      <c r="HV24" s="358"/>
      <c r="HW24" s="358"/>
      <c r="HX24" s="358"/>
      <c r="HY24" s="358"/>
      <c r="HZ24" s="358"/>
      <c r="IA24" s="358"/>
      <c r="IB24" s="358"/>
      <c r="IC24" s="358"/>
      <c r="ID24" s="358"/>
      <c r="IE24" s="358"/>
      <c r="IF24" s="358"/>
      <c r="IG24" s="358"/>
      <c r="IH24" s="358"/>
      <c r="II24" s="358"/>
      <c r="IJ24" s="358"/>
      <c r="IK24" s="358"/>
      <c r="IL24" s="358"/>
      <c r="IM24" s="358"/>
      <c r="IN24" s="358"/>
      <c r="IO24" s="358"/>
      <c r="IP24" s="358"/>
      <c r="IQ24" s="358"/>
      <c r="IR24" s="358"/>
      <c r="IS24" s="358"/>
      <c r="IT24" s="358"/>
      <c r="IU24" s="358"/>
      <c r="IV24" s="358"/>
      <c r="IW24" s="358"/>
      <c r="IX24" s="358"/>
      <c r="IY24" s="358"/>
      <c r="IZ24" s="358"/>
      <c r="JA24" s="358"/>
      <c r="JB24" s="358"/>
      <c r="JC24" s="358"/>
      <c r="JD24" s="358"/>
      <c r="JE24" s="358"/>
      <c r="JF24" s="358"/>
      <c r="JG24" s="358"/>
      <c r="JH24" s="358"/>
      <c r="JI24" s="358"/>
      <c r="JJ24" s="358"/>
      <c r="JK24" s="358"/>
      <c r="JL24" s="358"/>
      <c r="JM24" s="358"/>
      <c r="JN24" s="358"/>
      <c r="JO24" s="358"/>
      <c r="JP24" s="358"/>
      <c r="JQ24" s="358"/>
      <c r="JR24" s="358"/>
      <c r="JS24" s="358"/>
      <c r="JT24" s="358"/>
      <c r="JU24" s="358"/>
      <c r="JV24" s="358"/>
      <c r="JW24" s="358"/>
      <c r="JX24" s="358"/>
      <c r="JY24" s="358"/>
      <c r="JZ24" s="358"/>
      <c r="KA24" s="358"/>
      <c r="KB24" s="358"/>
      <c r="KC24" s="358"/>
      <c r="KD24" s="358"/>
      <c r="KE24" s="358"/>
      <c r="KF24" s="358"/>
      <c r="KG24" s="358"/>
      <c r="KH24" s="358"/>
      <c r="KI24" s="358"/>
      <c r="KJ24" s="358"/>
      <c r="KK24" s="358"/>
      <c r="KL24" s="358"/>
      <c r="KM24" s="358"/>
      <c r="KN24" s="358"/>
      <c r="KO24" s="358"/>
      <c r="KP24" s="358"/>
      <c r="KQ24" s="358"/>
      <c r="KR24" s="358"/>
      <c r="KS24" s="358"/>
      <c r="KT24" s="358"/>
      <c r="KU24" s="358"/>
      <c r="KV24" s="358"/>
      <c r="KW24" s="358"/>
      <c r="KX24" s="358"/>
      <c r="KY24" s="358"/>
      <c r="KZ24" s="358"/>
      <c r="LA24" s="358"/>
      <c r="LB24" s="358"/>
      <c r="LC24" s="358"/>
      <c r="LD24" s="358"/>
      <c r="LE24" s="358"/>
      <c r="LF24" s="358"/>
      <c r="LG24" s="358"/>
      <c r="LH24" s="358"/>
      <c r="LI24" s="358"/>
      <c r="LJ24" s="358"/>
      <c r="LK24" s="358"/>
      <c r="LL24" s="358"/>
      <c r="LM24" s="358"/>
      <c r="LN24" s="358"/>
      <c r="LO24" s="358"/>
      <c r="LP24" s="358"/>
      <c r="LQ24" s="358"/>
      <c r="LR24" s="358"/>
      <c r="LS24" s="358"/>
      <c r="LT24" s="358"/>
      <c r="LU24" s="358"/>
      <c r="LV24" s="358"/>
      <c r="LW24" s="358"/>
      <c r="LX24" s="358"/>
      <c r="LY24" s="358"/>
      <c r="LZ24" s="358"/>
      <c r="MA24" s="358"/>
      <c r="MB24" s="358"/>
      <c r="MC24" s="358"/>
      <c r="MD24" s="358"/>
      <c r="ME24" s="358"/>
      <c r="MF24" s="358"/>
      <c r="MG24" s="358"/>
      <c r="MH24" s="358"/>
      <c r="MI24" s="358"/>
      <c r="MJ24" s="358"/>
      <c r="MK24" s="358"/>
      <c r="ML24" s="358"/>
      <c r="MM24" s="358"/>
      <c r="MN24" s="358"/>
      <c r="MO24" s="358"/>
      <c r="MP24" s="358"/>
      <c r="MQ24" s="358"/>
      <c r="MR24" s="358"/>
      <c r="MS24" s="358"/>
      <c r="MT24" s="358"/>
      <c r="MU24" s="358"/>
      <c r="MV24" s="358"/>
      <c r="MW24" s="358"/>
      <c r="MX24" s="358"/>
      <c r="MY24" s="358"/>
      <c r="MZ24" s="358"/>
      <c r="NA24" s="358"/>
      <c r="NB24" s="358"/>
      <c r="NC24" s="358"/>
      <c r="ND24" s="358"/>
      <c r="NE24" s="358"/>
      <c r="NF24" s="358"/>
      <c r="NG24" s="358"/>
      <c r="NH24" s="358"/>
      <c r="NI24" s="358"/>
      <c r="NJ24" s="358"/>
      <c r="NK24" s="358"/>
      <c r="NL24" s="358"/>
      <c r="NM24" s="358"/>
      <c r="NN24" s="358"/>
      <c r="NO24" s="358"/>
      <c r="NP24" s="358"/>
      <c r="NQ24" s="358"/>
      <c r="NR24" s="358"/>
      <c r="NS24" s="358"/>
      <c r="NT24" s="358"/>
      <c r="NU24" s="358"/>
      <c r="NV24" s="358"/>
      <c r="NW24" s="358"/>
      <c r="NX24" s="358"/>
      <c r="NY24" s="358"/>
      <c r="NZ24" s="358"/>
      <c r="OA24" s="358"/>
      <c r="OB24" s="358"/>
      <c r="OC24" s="358"/>
      <c r="OD24" s="358"/>
      <c r="OE24" s="358"/>
      <c r="OF24" s="358"/>
      <c r="OG24" s="358"/>
      <c r="OH24" s="358"/>
      <c r="OI24" s="358"/>
      <c r="OJ24" s="358"/>
      <c r="OK24" s="358"/>
      <c r="OL24" s="358"/>
      <c r="OM24" s="358"/>
      <c r="ON24" s="358"/>
      <c r="OO24" s="358"/>
      <c r="OP24" s="358"/>
      <c r="OQ24" s="358"/>
      <c r="OR24" s="358"/>
      <c r="OS24" s="358"/>
      <c r="OT24" s="358"/>
      <c r="OU24" s="358"/>
      <c r="OV24" s="358"/>
      <c r="OW24" s="358"/>
      <c r="OX24" s="358"/>
      <c r="OY24" s="358"/>
      <c r="OZ24" s="358"/>
      <c r="PA24" s="358"/>
      <c r="PB24" s="358"/>
      <c r="PC24" s="358"/>
      <c r="PD24" s="358"/>
      <c r="PE24" s="358"/>
      <c r="PF24" s="358"/>
      <c r="PG24" s="358"/>
      <c r="PH24" s="358"/>
      <c r="PI24" s="358"/>
      <c r="PJ24" s="358"/>
      <c r="PK24" s="358"/>
      <c r="PL24" s="358"/>
      <c r="PM24" s="358"/>
      <c r="PN24" s="358"/>
      <c r="PO24" s="358"/>
      <c r="PP24" s="358"/>
      <c r="PQ24" s="358"/>
      <c r="PR24" s="358"/>
      <c r="PS24" s="358"/>
      <c r="PT24" s="358"/>
      <c r="PU24" s="358"/>
      <c r="PV24" s="358"/>
      <c r="PW24" s="358"/>
      <c r="PX24" s="358"/>
      <c r="PY24" s="358"/>
      <c r="PZ24" s="358"/>
      <c r="QA24" s="358"/>
      <c r="QB24" s="358"/>
      <c r="QC24" s="358"/>
      <c r="QD24" s="358"/>
      <c r="QE24" s="358"/>
      <c r="QF24" s="358"/>
      <c r="QG24" s="358"/>
      <c r="QH24" s="358"/>
      <c r="QI24" s="358"/>
      <c r="QJ24" s="358"/>
      <c r="QK24" s="358"/>
      <c r="QL24" s="358"/>
      <c r="QM24" s="358"/>
      <c r="QN24" s="358"/>
      <c r="QO24" s="358"/>
      <c r="QP24" s="358"/>
      <c r="QQ24" s="358"/>
      <c r="QR24" s="358"/>
      <c r="QS24" s="358"/>
      <c r="QT24" s="358"/>
      <c r="QU24" s="358"/>
      <c r="QV24" s="358"/>
      <c r="QW24" s="358"/>
      <c r="QX24" s="358"/>
      <c r="QY24" s="358"/>
      <c r="QZ24" s="358"/>
      <c r="RA24" s="358"/>
      <c r="RB24" s="358"/>
      <c r="RC24" s="358"/>
      <c r="RD24" s="358"/>
      <c r="RE24" s="358"/>
      <c r="RF24" s="358"/>
      <c r="RG24" s="358"/>
      <c r="RH24" s="358"/>
      <c r="RI24" s="358"/>
      <c r="RJ24" s="358"/>
      <c r="RK24" s="358"/>
      <c r="RL24" s="358"/>
      <c r="RM24" s="358"/>
      <c r="RN24" s="358"/>
      <c r="RO24" s="358"/>
      <c r="RP24" s="358"/>
      <c r="RQ24" s="358"/>
      <c r="RR24" s="358"/>
      <c r="RS24" s="358"/>
      <c r="RT24" s="358"/>
      <c r="RU24" s="358"/>
      <c r="RV24" s="358"/>
      <c r="RW24" s="358"/>
      <c r="RX24" s="358"/>
      <c r="RY24" s="358"/>
      <c r="RZ24" s="358"/>
      <c r="SA24" s="358"/>
      <c r="SB24" s="358"/>
      <c r="SC24" s="358"/>
      <c r="SD24" s="358"/>
      <c r="SE24" s="358"/>
      <c r="SF24" s="358"/>
      <c r="SG24" s="358"/>
      <c r="SH24" s="358"/>
      <c r="SI24" s="358"/>
      <c r="SJ24" s="358"/>
      <c r="SK24" s="358"/>
      <c r="SL24" s="358"/>
      <c r="SM24" s="358"/>
      <c r="SN24" s="358"/>
      <c r="SO24" s="358"/>
      <c r="SP24" s="358"/>
      <c r="SQ24" s="358"/>
      <c r="SR24" s="358"/>
      <c r="SS24" s="358"/>
      <c r="ST24" s="358"/>
      <c r="SU24" s="358"/>
      <c r="SV24" s="358"/>
      <c r="SW24" s="358"/>
      <c r="SX24" s="358"/>
      <c r="SY24" s="358"/>
      <c r="SZ24" s="358"/>
      <c r="TA24" s="358"/>
      <c r="TB24" s="358"/>
      <c r="TC24" s="358"/>
      <c r="TD24" s="358"/>
      <c r="TE24" s="358"/>
      <c r="TF24" s="358"/>
      <c r="TG24" s="358"/>
      <c r="TH24" s="358"/>
      <c r="TI24" s="358"/>
      <c r="TJ24" s="358"/>
      <c r="TK24" s="358"/>
      <c r="TL24" s="358"/>
      <c r="TM24" s="358"/>
      <c r="TN24" s="358"/>
      <c r="TO24" s="358"/>
      <c r="TP24" s="358"/>
      <c r="TQ24" s="358"/>
      <c r="TR24" s="358"/>
      <c r="TS24" s="358"/>
      <c r="TT24" s="358"/>
      <c r="TU24" s="358"/>
      <c r="TV24" s="358"/>
      <c r="TW24" s="358"/>
      <c r="TX24" s="358"/>
      <c r="TY24" s="358"/>
      <c r="TZ24" s="358"/>
      <c r="UA24" s="358"/>
      <c r="UB24" s="358"/>
      <c r="UC24" s="358"/>
      <c r="UD24" s="358"/>
      <c r="UE24" s="358"/>
      <c r="UF24" s="358"/>
      <c r="UG24" s="358"/>
      <c r="UH24" s="358"/>
      <c r="UI24" s="358"/>
      <c r="UJ24" s="358"/>
      <c r="UK24" s="358"/>
      <c r="UL24" s="358"/>
      <c r="UM24" s="358"/>
      <c r="UN24" s="358"/>
      <c r="UO24" s="358"/>
      <c r="UP24" s="358"/>
      <c r="UQ24" s="358"/>
      <c r="UR24" s="358"/>
      <c r="US24" s="358"/>
      <c r="UT24" s="358"/>
      <c r="UU24" s="358"/>
      <c r="UV24" s="358"/>
      <c r="UW24" s="358"/>
      <c r="UX24" s="358"/>
      <c r="UY24" s="358"/>
      <c r="UZ24" s="358"/>
      <c r="VA24" s="358"/>
      <c r="VB24" s="358"/>
      <c r="VC24" s="358"/>
      <c r="VD24" s="358"/>
      <c r="VE24" s="358"/>
      <c r="VF24" s="358"/>
      <c r="VG24" s="358"/>
      <c r="VH24" s="358"/>
      <c r="VI24" s="358"/>
      <c r="VJ24" s="358"/>
      <c r="VK24" s="358"/>
      <c r="VL24" s="358"/>
      <c r="VM24" s="358"/>
      <c r="VN24" s="358"/>
      <c r="VO24" s="358"/>
      <c r="VP24" s="358"/>
      <c r="VQ24" s="358"/>
      <c r="VR24" s="358"/>
      <c r="VS24" s="358"/>
      <c r="VT24" s="358"/>
      <c r="VU24" s="358"/>
      <c r="VV24" s="358"/>
      <c r="VW24" s="358"/>
      <c r="VX24" s="358"/>
      <c r="VY24" s="358"/>
      <c r="VZ24" s="358"/>
      <c r="WA24" s="358"/>
      <c r="WB24" s="358"/>
      <c r="WC24" s="358"/>
      <c r="WD24" s="358"/>
      <c r="WE24" s="358"/>
      <c r="WF24" s="358"/>
      <c r="WG24" s="358"/>
      <c r="WH24" s="358"/>
      <c r="WI24" s="358"/>
      <c r="WJ24" s="358"/>
      <c r="WK24" s="358"/>
      <c r="WL24" s="358"/>
      <c r="WM24" s="358"/>
      <c r="WN24" s="358"/>
      <c r="WO24" s="358"/>
      <c r="WP24" s="358"/>
      <c r="WQ24" s="358"/>
      <c r="WR24" s="358"/>
      <c r="WS24" s="358"/>
      <c r="WT24" s="358"/>
      <c r="WU24" s="358"/>
      <c r="WV24" s="358"/>
      <c r="WW24" s="358"/>
      <c r="WX24" s="358"/>
      <c r="WY24" s="358"/>
      <c r="WZ24" s="358"/>
      <c r="XA24" s="358"/>
      <c r="XB24" s="358"/>
      <c r="XC24" s="358"/>
      <c r="XD24" s="358"/>
      <c r="XE24" s="358"/>
      <c r="XF24" s="358"/>
      <c r="XG24" s="358"/>
      <c r="XH24" s="358"/>
      <c r="XI24" s="358"/>
      <c r="XJ24" s="358"/>
      <c r="XK24" s="358"/>
      <c r="XL24" s="358"/>
      <c r="XM24" s="358"/>
      <c r="XN24" s="358"/>
      <c r="XO24" s="358"/>
      <c r="XP24" s="358"/>
      <c r="XQ24" s="358"/>
      <c r="XR24" s="358"/>
      <c r="XS24" s="358"/>
      <c r="XT24" s="358"/>
      <c r="XU24" s="358"/>
      <c r="XV24" s="358"/>
      <c r="XW24" s="358"/>
      <c r="XX24" s="358"/>
      <c r="XY24" s="358"/>
      <c r="XZ24" s="358"/>
      <c r="YA24" s="358"/>
      <c r="YB24" s="358"/>
      <c r="YC24" s="358"/>
      <c r="YD24" s="358"/>
      <c r="YE24" s="358"/>
      <c r="YF24" s="358"/>
      <c r="YG24" s="358"/>
      <c r="YH24" s="358"/>
      <c r="YI24" s="358"/>
      <c r="YJ24" s="358"/>
      <c r="YK24" s="358"/>
      <c r="YL24" s="358"/>
      <c r="YM24" s="358"/>
      <c r="YN24" s="358"/>
      <c r="YO24" s="358"/>
      <c r="YP24" s="358"/>
      <c r="YQ24" s="358"/>
      <c r="YR24" s="358"/>
      <c r="YS24" s="358"/>
      <c r="YT24" s="358"/>
      <c r="YU24" s="358"/>
      <c r="YV24" s="358"/>
      <c r="YW24" s="358"/>
      <c r="YX24" s="358"/>
      <c r="YY24" s="358"/>
      <c r="YZ24" s="358"/>
      <c r="ZA24" s="358"/>
      <c r="ZB24" s="358"/>
      <c r="ZC24" s="358"/>
      <c r="ZD24" s="358"/>
      <c r="ZE24" s="358"/>
      <c r="ZF24" s="358"/>
      <c r="ZG24" s="358"/>
      <c r="ZH24" s="358"/>
      <c r="ZI24" s="358"/>
      <c r="ZJ24" s="358"/>
      <c r="ZK24" s="358"/>
      <c r="ZL24" s="358"/>
      <c r="ZM24" s="358"/>
      <c r="ZN24" s="358"/>
      <c r="ZO24" s="358"/>
      <c r="ZP24" s="358"/>
      <c r="ZQ24" s="358"/>
      <c r="ZR24" s="358"/>
      <c r="ZS24" s="358"/>
      <c r="ZT24" s="358"/>
      <c r="ZU24" s="358"/>
      <c r="ZV24" s="358"/>
      <c r="ZW24" s="358"/>
      <c r="ZX24" s="358"/>
      <c r="ZY24" s="358"/>
      <c r="ZZ24" s="358"/>
      <c r="AAA24" s="358"/>
      <c r="AAB24" s="358"/>
      <c r="AAC24" s="358"/>
      <c r="AAD24" s="358"/>
      <c r="AAE24" s="358"/>
      <c r="AAF24" s="358"/>
      <c r="AAG24" s="358"/>
      <c r="AAH24" s="358"/>
      <c r="AAI24" s="358"/>
      <c r="AAJ24" s="358"/>
      <c r="AAK24" s="358"/>
      <c r="AAL24" s="358"/>
      <c r="AAM24" s="358"/>
      <c r="AAN24" s="358"/>
      <c r="AAO24" s="358"/>
      <c r="AAP24" s="358"/>
      <c r="AAQ24" s="358"/>
      <c r="AAR24" s="358"/>
      <c r="AAS24" s="358"/>
      <c r="AAT24" s="358"/>
      <c r="AAU24" s="358"/>
      <c r="AAV24" s="358"/>
      <c r="AAW24" s="358"/>
      <c r="AAX24" s="358"/>
      <c r="AAY24" s="358"/>
      <c r="AAZ24" s="358"/>
      <c r="ABA24" s="358"/>
      <c r="ABB24" s="358"/>
      <c r="ABC24" s="358"/>
      <c r="ABD24" s="358"/>
      <c r="ABE24" s="358"/>
      <c r="ABF24" s="358"/>
      <c r="ABG24" s="358"/>
      <c r="ABH24" s="358"/>
      <c r="ABI24" s="358"/>
      <c r="ABJ24" s="358"/>
      <c r="ABK24" s="358"/>
      <c r="ABL24" s="358"/>
      <c r="ABM24" s="358"/>
      <c r="ABN24" s="358"/>
      <c r="ABO24" s="358"/>
      <c r="ABP24" s="358"/>
      <c r="ABQ24" s="358"/>
      <c r="ABR24" s="358"/>
      <c r="ABS24" s="358"/>
      <c r="ABT24" s="358"/>
      <c r="ABU24" s="358"/>
      <c r="ABV24" s="358"/>
      <c r="ABW24" s="358"/>
      <c r="ABX24" s="358"/>
      <c r="ABY24" s="358"/>
      <c r="ABZ24" s="358"/>
      <c r="ACA24" s="358"/>
      <c r="ACB24" s="358"/>
      <c r="ACC24" s="358"/>
      <c r="ACD24" s="358"/>
      <c r="ACE24" s="358"/>
      <c r="ACF24" s="358"/>
      <c r="ACG24" s="358"/>
      <c r="ACH24" s="358"/>
      <c r="ACI24" s="358"/>
      <c r="ACJ24" s="358"/>
      <c r="ACK24" s="358"/>
      <c r="ACL24" s="358"/>
      <c r="ACM24" s="358"/>
      <c r="ACN24" s="358"/>
      <c r="ACO24" s="358"/>
      <c r="ACP24" s="358"/>
      <c r="ACQ24" s="358"/>
      <c r="ACR24" s="358"/>
      <c r="ACS24" s="358"/>
      <c r="ACT24" s="358"/>
      <c r="ACU24" s="358"/>
      <c r="ACV24" s="358"/>
      <c r="ACW24" s="358"/>
      <c r="ACX24" s="358"/>
      <c r="ACY24" s="358"/>
      <c r="ACZ24" s="358"/>
      <c r="ADA24" s="358"/>
      <c r="ADB24" s="358"/>
      <c r="ADC24" s="358"/>
      <c r="ADD24" s="358"/>
      <c r="ADE24" s="358"/>
      <c r="ADF24" s="358"/>
      <c r="ADG24" s="358"/>
      <c r="ADH24" s="358"/>
      <c r="ADI24" s="358"/>
      <c r="ADJ24" s="358"/>
      <c r="ADK24" s="358"/>
      <c r="ADL24" s="358"/>
      <c r="ADM24" s="358"/>
      <c r="ADN24" s="358"/>
      <c r="ADO24" s="358"/>
      <c r="ADP24" s="358"/>
      <c r="ADQ24" s="358"/>
      <c r="ADR24" s="358"/>
      <c r="ADS24" s="358"/>
      <c r="ADT24" s="358"/>
      <c r="ADU24" s="358"/>
      <c r="ADV24" s="358"/>
      <c r="ADW24" s="358"/>
      <c r="ADX24" s="358"/>
      <c r="ADY24" s="358"/>
      <c r="ADZ24" s="358"/>
      <c r="AEA24" s="358"/>
      <c r="AEB24" s="358"/>
      <c r="AEC24" s="358"/>
      <c r="AED24" s="358"/>
      <c r="AEE24" s="358"/>
      <c r="AEF24" s="358"/>
      <c r="AEG24" s="358"/>
      <c r="AEH24" s="358"/>
      <c r="AEI24" s="358"/>
      <c r="AEJ24" s="358"/>
      <c r="AEK24" s="358"/>
      <c r="AEL24" s="358"/>
      <c r="AEM24" s="358"/>
      <c r="AEN24" s="358"/>
      <c r="AEO24" s="358"/>
      <c r="AEP24" s="358"/>
      <c r="AEQ24" s="358"/>
      <c r="AER24" s="358"/>
      <c r="AES24" s="358"/>
      <c r="AET24" s="358"/>
      <c r="AEU24" s="358"/>
      <c r="AEV24" s="358"/>
      <c r="AEW24" s="358"/>
      <c r="AEX24" s="358"/>
      <c r="AEY24" s="358"/>
      <c r="AEZ24" s="358"/>
      <c r="AFA24" s="358"/>
      <c r="AFB24" s="358"/>
      <c r="AFC24" s="358"/>
      <c r="AFD24" s="358"/>
      <c r="AFE24" s="358"/>
      <c r="AFF24" s="358"/>
      <c r="AFG24" s="358"/>
      <c r="AFH24" s="358"/>
      <c r="AFI24" s="358"/>
      <c r="AFJ24" s="358"/>
      <c r="AFK24" s="358"/>
      <c r="AFL24" s="358"/>
      <c r="AFM24" s="358"/>
      <c r="AFN24" s="358"/>
      <c r="AFO24" s="358"/>
      <c r="AFP24" s="358"/>
      <c r="AFQ24" s="358"/>
      <c r="AFR24" s="358"/>
      <c r="AFS24" s="358"/>
      <c r="AFT24" s="358"/>
      <c r="AFU24" s="358"/>
      <c r="AFV24" s="358"/>
      <c r="AFW24" s="358"/>
      <c r="AFX24" s="358"/>
      <c r="AFY24" s="358"/>
      <c r="AFZ24" s="358"/>
      <c r="AGA24" s="358"/>
      <c r="AGB24" s="358"/>
      <c r="AGC24" s="358"/>
      <c r="AGD24" s="358"/>
      <c r="AGE24" s="358"/>
      <c r="AGF24" s="358"/>
      <c r="AGG24" s="358"/>
      <c r="AGH24" s="358"/>
      <c r="AGI24" s="358"/>
      <c r="AGJ24" s="358"/>
      <c r="AGK24" s="358"/>
      <c r="AGL24" s="358"/>
      <c r="AGM24" s="358"/>
      <c r="AGN24" s="358"/>
      <c r="AGO24" s="358"/>
      <c r="AGP24" s="358"/>
      <c r="AGQ24" s="358"/>
      <c r="AGR24" s="358"/>
      <c r="AGS24" s="358"/>
      <c r="AGT24" s="358"/>
      <c r="AGU24" s="358"/>
      <c r="AGV24" s="358"/>
      <c r="AGW24" s="358"/>
      <c r="AGX24" s="358"/>
      <c r="AGY24" s="358"/>
      <c r="AGZ24" s="358"/>
      <c r="AHA24" s="358"/>
      <c r="AHB24" s="358"/>
      <c r="AHC24" s="358"/>
      <c r="AHD24" s="358"/>
      <c r="AHE24" s="358"/>
      <c r="AHF24" s="358"/>
      <c r="AHG24" s="358"/>
      <c r="AHH24" s="358"/>
      <c r="AHI24" s="358"/>
      <c r="AHJ24" s="358"/>
      <c r="AHK24" s="358"/>
      <c r="AHL24" s="358"/>
      <c r="AHM24" s="358"/>
      <c r="AHN24" s="358"/>
      <c r="AHO24" s="358"/>
      <c r="AHP24" s="358"/>
      <c r="AHQ24" s="358"/>
      <c r="AHR24" s="358"/>
      <c r="AHS24" s="358"/>
      <c r="AHT24" s="358"/>
      <c r="AHU24" s="358"/>
      <c r="AHV24" s="358"/>
      <c r="AHW24" s="358"/>
      <c r="AHX24" s="358"/>
      <c r="AHY24" s="358"/>
      <c r="AHZ24" s="358"/>
      <c r="AIA24" s="358"/>
      <c r="AIB24" s="358"/>
      <c r="AIC24" s="358"/>
      <c r="AID24" s="358"/>
      <c r="AIE24" s="358"/>
      <c r="AIF24" s="358"/>
      <c r="AIG24" s="358"/>
      <c r="AIH24" s="358"/>
      <c r="AII24" s="358"/>
      <c r="AIJ24" s="358"/>
      <c r="AIK24" s="358"/>
      <c r="AIL24" s="358"/>
      <c r="AIM24" s="358"/>
      <c r="AIN24" s="358"/>
      <c r="AIO24" s="358"/>
      <c r="AIP24" s="358"/>
      <c r="AIQ24" s="358"/>
      <c r="AIR24" s="358"/>
      <c r="AIS24" s="358"/>
      <c r="AIT24" s="358"/>
      <c r="AIU24" s="358"/>
      <c r="AIV24" s="358"/>
      <c r="AIW24" s="358"/>
      <c r="AIX24" s="358"/>
      <c r="AIY24" s="358"/>
      <c r="AIZ24" s="358"/>
      <c r="AJA24" s="358"/>
      <c r="AJB24" s="358"/>
      <c r="AJC24" s="358"/>
      <c r="AJD24" s="358"/>
      <c r="AJE24" s="358"/>
      <c r="AJF24" s="358"/>
      <c r="AJG24" s="358"/>
      <c r="AJH24" s="358"/>
      <c r="AJI24" s="358"/>
      <c r="AJJ24" s="358"/>
      <c r="AJK24" s="358"/>
      <c r="AJL24" s="358"/>
      <c r="AJM24" s="358"/>
      <c r="AJN24" s="358"/>
      <c r="AJO24" s="358"/>
      <c r="AJP24" s="358"/>
      <c r="AJQ24" s="358"/>
      <c r="AJR24" s="358"/>
      <c r="AJS24" s="358"/>
      <c r="AJT24" s="358"/>
      <c r="AJU24" s="358"/>
      <c r="AJV24" s="358"/>
      <c r="AJW24" s="358"/>
      <c r="AJX24" s="358"/>
      <c r="AJY24" s="358"/>
      <c r="AJZ24" s="358"/>
      <c r="AKA24" s="358"/>
      <c r="AKB24" s="358"/>
      <c r="AKC24" s="358"/>
      <c r="AKD24" s="358"/>
      <c r="AKE24" s="358"/>
      <c r="AKF24" s="358"/>
      <c r="AKG24" s="358"/>
      <c r="AKH24" s="358"/>
      <c r="AKI24" s="358"/>
      <c r="AKJ24" s="358"/>
      <c r="AKK24" s="358"/>
      <c r="AKL24" s="358"/>
      <c r="AKM24" s="358"/>
      <c r="AKN24" s="358"/>
      <c r="AKO24" s="358"/>
      <c r="AKP24" s="358"/>
      <c r="AKQ24" s="358"/>
      <c r="AKR24" s="358"/>
      <c r="AKS24" s="358"/>
      <c r="AKT24" s="358"/>
      <c r="AKU24" s="358"/>
      <c r="AKV24" s="358"/>
      <c r="AKW24" s="358"/>
      <c r="AKX24" s="358"/>
      <c r="AKY24" s="358"/>
      <c r="AKZ24" s="358"/>
      <c r="ALA24" s="358"/>
      <c r="ALB24" s="358"/>
      <c r="ALC24" s="358"/>
      <c r="ALD24" s="358"/>
      <c r="ALE24" s="358"/>
      <c r="ALF24" s="358"/>
      <c r="ALG24" s="358"/>
      <c r="ALH24" s="358"/>
      <c r="ALI24" s="358"/>
      <c r="ALJ24" s="358"/>
      <c r="ALK24" s="358"/>
      <c r="ALL24" s="358"/>
      <c r="ALM24" s="358"/>
      <c r="ALN24" s="358"/>
      <c r="ALO24" s="358"/>
      <c r="ALP24" s="358"/>
      <c r="ALQ24" s="358"/>
      <c r="ALR24" s="358"/>
      <c r="ALS24" s="358"/>
      <c r="ALT24" s="358"/>
      <c r="ALU24" s="358"/>
      <c r="ALV24" s="358"/>
      <c r="ALW24" s="358"/>
      <c r="ALX24" s="358"/>
      <c r="ALY24" s="358"/>
      <c r="ALZ24" s="358"/>
      <c r="AMA24" s="358"/>
      <c r="AMB24" s="358"/>
      <c r="AMC24" s="358"/>
      <c r="AMD24" s="358"/>
      <c r="AME24" s="358"/>
      <c r="AMF24" s="358"/>
      <c r="AMG24" s="358"/>
      <c r="AMH24" s="359"/>
      <c r="AMI24" s="359"/>
      <c r="AMJ24" s="359"/>
      <c r="AMK24" s="359"/>
    </row>
    <row r="25" spans="1:1025" s="360" customFormat="1" ht="15.6">
      <c r="A25" s="372"/>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58"/>
      <c r="BF25" s="358"/>
      <c r="BG25" s="358"/>
      <c r="BH25" s="358"/>
      <c r="BI25" s="358"/>
      <c r="BJ25" s="358"/>
      <c r="BK25" s="358"/>
      <c r="BL25" s="358"/>
      <c r="BM25" s="358"/>
      <c r="BN25" s="358"/>
      <c r="BO25" s="358"/>
      <c r="BP25" s="358"/>
      <c r="BQ25" s="358"/>
      <c r="BR25" s="358"/>
      <c r="BS25" s="358"/>
      <c r="BT25" s="358"/>
      <c r="BU25" s="358"/>
      <c r="BV25" s="358"/>
      <c r="BW25" s="358"/>
      <c r="BX25" s="358"/>
      <c r="BY25" s="358"/>
      <c r="BZ25" s="358"/>
      <c r="CA25" s="358"/>
      <c r="CB25" s="358"/>
      <c r="CC25" s="358"/>
      <c r="CD25" s="358"/>
      <c r="CE25" s="358"/>
      <c r="CF25" s="358"/>
      <c r="CG25" s="358"/>
      <c r="CH25" s="358"/>
      <c r="CI25" s="358"/>
      <c r="CJ25" s="358"/>
      <c r="CK25" s="358"/>
      <c r="CL25" s="358"/>
      <c r="CM25" s="358"/>
      <c r="CN25" s="358"/>
      <c r="CO25" s="358"/>
      <c r="CP25" s="358"/>
      <c r="CQ25" s="358"/>
      <c r="CR25" s="358"/>
      <c r="CS25" s="358"/>
      <c r="CT25" s="358"/>
      <c r="CU25" s="358"/>
      <c r="CV25" s="358"/>
      <c r="CW25" s="358"/>
      <c r="CX25" s="358"/>
      <c r="CY25" s="358"/>
      <c r="CZ25" s="358"/>
      <c r="DA25" s="358"/>
      <c r="DB25" s="358"/>
      <c r="DC25" s="358"/>
      <c r="DD25" s="358"/>
      <c r="DE25" s="358"/>
      <c r="DF25" s="358"/>
      <c r="DG25" s="358"/>
      <c r="DH25" s="358"/>
      <c r="DI25" s="358"/>
      <c r="DJ25" s="358"/>
      <c r="DK25" s="358"/>
      <c r="DL25" s="358"/>
      <c r="DM25" s="358"/>
      <c r="DN25" s="358"/>
      <c r="DO25" s="358"/>
      <c r="DP25" s="358"/>
      <c r="DQ25" s="358"/>
      <c r="DR25" s="358"/>
      <c r="DS25" s="358"/>
      <c r="DT25" s="358"/>
      <c r="DU25" s="358"/>
      <c r="DV25" s="358"/>
      <c r="DW25" s="358"/>
      <c r="DX25" s="358"/>
      <c r="DY25" s="358"/>
      <c r="DZ25" s="358"/>
      <c r="EA25" s="358"/>
      <c r="EB25" s="358"/>
      <c r="EC25" s="358"/>
      <c r="ED25" s="358"/>
      <c r="EE25" s="358"/>
      <c r="EF25" s="358"/>
      <c r="EG25" s="358"/>
      <c r="EH25" s="358"/>
      <c r="EI25" s="358"/>
      <c r="EJ25" s="358"/>
      <c r="EK25" s="358"/>
      <c r="EL25" s="358"/>
      <c r="EM25" s="358"/>
      <c r="EN25" s="358"/>
      <c r="EO25" s="358"/>
      <c r="EP25" s="358"/>
      <c r="EQ25" s="358"/>
      <c r="ER25" s="358"/>
      <c r="ES25" s="358"/>
      <c r="ET25" s="358"/>
      <c r="EU25" s="358"/>
      <c r="EV25" s="358"/>
      <c r="EW25" s="358"/>
      <c r="EX25" s="358"/>
      <c r="EY25" s="358"/>
      <c r="EZ25" s="358"/>
      <c r="FA25" s="358"/>
      <c r="FB25" s="358"/>
      <c r="FC25" s="358"/>
      <c r="FD25" s="358"/>
      <c r="FE25" s="358"/>
      <c r="FF25" s="358"/>
      <c r="FG25" s="358"/>
      <c r="FH25" s="358"/>
      <c r="FI25" s="358"/>
      <c r="FJ25" s="358"/>
      <c r="FK25" s="358"/>
      <c r="FL25" s="358"/>
      <c r="FM25" s="358"/>
      <c r="FN25" s="358"/>
      <c r="FO25" s="358"/>
      <c r="FP25" s="358"/>
      <c r="FQ25" s="358"/>
      <c r="FR25" s="358"/>
      <c r="FS25" s="358"/>
      <c r="FT25" s="358"/>
      <c r="FU25" s="358"/>
      <c r="FV25" s="358"/>
      <c r="FW25" s="358"/>
      <c r="FX25" s="358"/>
      <c r="FY25" s="358"/>
      <c r="FZ25" s="358"/>
      <c r="GA25" s="358"/>
      <c r="GB25" s="358"/>
      <c r="GC25" s="358"/>
      <c r="GD25" s="358"/>
      <c r="GE25" s="358"/>
      <c r="GF25" s="358"/>
      <c r="GG25" s="358"/>
      <c r="GH25" s="358"/>
      <c r="GI25" s="358"/>
      <c r="GJ25" s="358"/>
      <c r="GK25" s="358"/>
      <c r="GL25" s="358"/>
      <c r="GM25" s="358"/>
      <c r="GN25" s="358"/>
      <c r="GO25" s="358"/>
      <c r="GP25" s="358"/>
      <c r="GQ25" s="358"/>
      <c r="GR25" s="358"/>
      <c r="GS25" s="358"/>
      <c r="GT25" s="358"/>
      <c r="GU25" s="358"/>
      <c r="GV25" s="358"/>
      <c r="GW25" s="358"/>
      <c r="GX25" s="358"/>
      <c r="GY25" s="358"/>
      <c r="GZ25" s="358"/>
      <c r="HA25" s="358"/>
      <c r="HB25" s="358"/>
      <c r="HC25" s="358"/>
      <c r="HD25" s="358"/>
      <c r="HE25" s="358"/>
      <c r="HF25" s="358"/>
      <c r="HG25" s="358"/>
      <c r="HH25" s="358"/>
      <c r="HI25" s="358"/>
      <c r="HJ25" s="358"/>
      <c r="HK25" s="358"/>
      <c r="HL25" s="358"/>
      <c r="HM25" s="358"/>
      <c r="HN25" s="358"/>
      <c r="HO25" s="358"/>
      <c r="HP25" s="358"/>
      <c r="HQ25" s="358"/>
      <c r="HR25" s="358"/>
      <c r="HS25" s="358"/>
      <c r="HT25" s="358"/>
      <c r="HU25" s="358"/>
      <c r="HV25" s="358"/>
      <c r="HW25" s="358"/>
      <c r="HX25" s="358"/>
      <c r="HY25" s="358"/>
      <c r="HZ25" s="358"/>
      <c r="IA25" s="358"/>
      <c r="IB25" s="358"/>
      <c r="IC25" s="358"/>
      <c r="ID25" s="358"/>
      <c r="IE25" s="358"/>
      <c r="IF25" s="358"/>
      <c r="IG25" s="358"/>
      <c r="IH25" s="358"/>
      <c r="II25" s="358"/>
      <c r="IJ25" s="358"/>
      <c r="IK25" s="358"/>
      <c r="IL25" s="358"/>
      <c r="IM25" s="358"/>
      <c r="IN25" s="358"/>
      <c r="IO25" s="358"/>
      <c r="IP25" s="358"/>
      <c r="IQ25" s="358"/>
      <c r="IR25" s="358"/>
      <c r="IS25" s="358"/>
      <c r="IT25" s="358"/>
      <c r="IU25" s="358"/>
      <c r="IV25" s="358"/>
      <c r="IW25" s="358"/>
      <c r="IX25" s="358"/>
      <c r="IY25" s="358"/>
      <c r="IZ25" s="358"/>
      <c r="JA25" s="358"/>
      <c r="JB25" s="358"/>
      <c r="JC25" s="358"/>
      <c r="JD25" s="358"/>
      <c r="JE25" s="358"/>
      <c r="JF25" s="358"/>
      <c r="JG25" s="358"/>
      <c r="JH25" s="358"/>
      <c r="JI25" s="358"/>
      <c r="JJ25" s="358"/>
      <c r="JK25" s="358"/>
      <c r="JL25" s="358"/>
      <c r="JM25" s="358"/>
      <c r="JN25" s="358"/>
      <c r="JO25" s="358"/>
      <c r="JP25" s="358"/>
      <c r="JQ25" s="358"/>
      <c r="JR25" s="358"/>
      <c r="JS25" s="358"/>
      <c r="JT25" s="358"/>
      <c r="JU25" s="358"/>
      <c r="JV25" s="358"/>
      <c r="JW25" s="358"/>
      <c r="JX25" s="358"/>
      <c r="JY25" s="358"/>
      <c r="JZ25" s="358"/>
      <c r="KA25" s="358"/>
      <c r="KB25" s="358"/>
      <c r="KC25" s="358"/>
      <c r="KD25" s="358"/>
      <c r="KE25" s="358"/>
      <c r="KF25" s="358"/>
      <c r="KG25" s="358"/>
      <c r="KH25" s="358"/>
      <c r="KI25" s="358"/>
      <c r="KJ25" s="358"/>
      <c r="KK25" s="358"/>
      <c r="KL25" s="358"/>
      <c r="KM25" s="358"/>
      <c r="KN25" s="358"/>
      <c r="KO25" s="358"/>
      <c r="KP25" s="358"/>
      <c r="KQ25" s="358"/>
      <c r="KR25" s="358"/>
      <c r="KS25" s="358"/>
      <c r="KT25" s="358"/>
      <c r="KU25" s="358"/>
      <c r="KV25" s="358"/>
      <c r="KW25" s="358"/>
      <c r="KX25" s="358"/>
      <c r="KY25" s="358"/>
      <c r="KZ25" s="358"/>
      <c r="LA25" s="358"/>
      <c r="LB25" s="358"/>
      <c r="LC25" s="358"/>
      <c r="LD25" s="358"/>
      <c r="LE25" s="358"/>
      <c r="LF25" s="358"/>
      <c r="LG25" s="358"/>
      <c r="LH25" s="358"/>
      <c r="LI25" s="358"/>
      <c r="LJ25" s="358"/>
      <c r="LK25" s="358"/>
      <c r="LL25" s="358"/>
      <c r="LM25" s="358"/>
      <c r="LN25" s="358"/>
      <c r="LO25" s="358"/>
      <c r="LP25" s="358"/>
      <c r="LQ25" s="358"/>
      <c r="LR25" s="358"/>
      <c r="LS25" s="358"/>
      <c r="LT25" s="358"/>
      <c r="LU25" s="358"/>
      <c r="LV25" s="358"/>
      <c r="LW25" s="358"/>
      <c r="LX25" s="358"/>
      <c r="LY25" s="358"/>
      <c r="LZ25" s="358"/>
      <c r="MA25" s="358"/>
      <c r="MB25" s="358"/>
      <c r="MC25" s="358"/>
      <c r="MD25" s="358"/>
      <c r="ME25" s="358"/>
      <c r="MF25" s="358"/>
      <c r="MG25" s="358"/>
      <c r="MH25" s="358"/>
      <c r="MI25" s="358"/>
      <c r="MJ25" s="358"/>
      <c r="MK25" s="358"/>
      <c r="ML25" s="358"/>
      <c r="MM25" s="358"/>
      <c r="MN25" s="358"/>
      <c r="MO25" s="358"/>
      <c r="MP25" s="358"/>
      <c r="MQ25" s="358"/>
      <c r="MR25" s="358"/>
      <c r="MS25" s="358"/>
      <c r="MT25" s="358"/>
      <c r="MU25" s="358"/>
      <c r="MV25" s="358"/>
      <c r="MW25" s="358"/>
      <c r="MX25" s="358"/>
      <c r="MY25" s="358"/>
      <c r="MZ25" s="358"/>
      <c r="NA25" s="358"/>
      <c r="NB25" s="358"/>
      <c r="NC25" s="358"/>
      <c r="ND25" s="358"/>
      <c r="NE25" s="358"/>
      <c r="NF25" s="358"/>
      <c r="NG25" s="358"/>
      <c r="NH25" s="358"/>
      <c r="NI25" s="358"/>
      <c r="NJ25" s="358"/>
      <c r="NK25" s="358"/>
      <c r="NL25" s="358"/>
      <c r="NM25" s="358"/>
      <c r="NN25" s="358"/>
      <c r="NO25" s="358"/>
      <c r="NP25" s="358"/>
      <c r="NQ25" s="358"/>
      <c r="NR25" s="358"/>
      <c r="NS25" s="358"/>
      <c r="NT25" s="358"/>
      <c r="NU25" s="358"/>
      <c r="NV25" s="358"/>
      <c r="NW25" s="358"/>
      <c r="NX25" s="358"/>
      <c r="NY25" s="358"/>
      <c r="NZ25" s="358"/>
      <c r="OA25" s="358"/>
      <c r="OB25" s="358"/>
      <c r="OC25" s="358"/>
      <c r="OD25" s="358"/>
      <c r="OE25" s="358"/>
      <c r="OF25" s="358"/>
      <c r="OG25" s="358"/>
      <c r="OH25" s="358"/>
      <c r="OI25" s="358"/>
      <c r="OJ25" s="358"/>
      <c r="OK25" s="358"/>
      <c r="OL25" s="358"/>
      <c r="OM25" s="358"/>
      <c r="ON25" s="358"/>
      <c r="OO25" s="358"/>
      <c r="OP25" s="358"/>
      <c r="OQ25" s="358"/>
      <c r="OR25" s="358"/>
      <c r="OS25" s="358"/>
      <c r="OT25" s="358"/>
      <c r="OU25" s="358"/>
      <c r="OV25" s="358"/>
      <c r="OW25" s="358"/>
      <c r="OX25" s="358"/>
      <c r="OY25" s="358"/>
      <c r="OZ25" s="358"/>
      <c r="PA25" s="358"/>
      <c r="PB25" s="358"/>
      <c r="PC25" s="358"/>
      <c r="PD25" s="358"/>
      <c r="PE25" s="358"/>
      <c r="PF25" s="358"/>
      <c r="PG25" s="358"/>
      <c r="PH25" s="358"/>
      <c r="PI25" s="358"/>
      <c r="PJ25" s="358"/>
      <c r="PK25" s="358"/>
      <c r="PL25" s="358"/>
      <c r="PM25" s="358"/>
      <c r="PN25" s="358"/>
      <c r="PO25" s="358"/>
      <c r="PP25" s="358"/>
      <c r="PQ25" s="358"/>
      <c r="PR25" s="358"/>
      <c r="PS25" s="358"/>
      <c r="PT25" s="358"/>
      <c r="PU25" s="358"/>
      <c r="PV25" s="358"/>
      <c r="PW25" s="358"/>
      <c r="PX25" s="358"/>
      <c r="PY25" s="358"/>
      <c r="PZ25" s="358"/>
      <c r="QA25" s="358"/>
      <c r="QB25" s="358"/>
      <c r="QC25" s="358"/>
      <c r="QD25" s="358"/>
      <c r="QE25" s="358"/>
      <c r="QF25" s="358"/>
      <c r="QG25" s="358"/>
      <c r="QH25" s="358"/>
      <c r="QI25" s="358"/>
      <c r="QJ25" s="358"/>
      <c r="QK25" s="358"/>
      <c r="QL25" s="358"/>
      <c r="QM25" s="358"/>
      <c r="QN25" s="358"/>
      <c r="QO25" s="358"/>
      <c r="QP25" s="358"/>
      <c r="QQ25" s="358"/>
      <c r="QR25" s="358"/>
      <c r="QS25" s="358"/>
      <c r="QT25" s="358"/>
      <c r="QU25" s="358"/>
      <c r="QV25" s="358"/>
      <c r="QW25" s="358"/>
      <c r="QX25" s="358"/>
      <c r="QY25" s="358"/>
      <c r="QZ25" s="358"/>
      <c r="RA25" s="358"/>
      <c r="RB25" s="358"/>
      <c r="RC25" s="358"/>
      <c r="RD25" s="358"/>
      <c r="RE25" s="358"/>
      <c r="RF25" s="358"/>
      <c r="RG25" s="358"/>
      <c r="RH25" s="358"/>
      <c r="RI25" s="358"/>
      <c r="RJ25" s="358"/>
      <c r="RK25" s="358"/>
      <c r="RL25" s="358"/>
      <c r="RM25" s="358"/>
      <c r="RN25" s="358"/>
      <c r="RO25" s="358"/>
      <c r="RP25" s="358"/>
      <c r="RQ25" s="358"/>
      <c r="RR25" s="358"/>
      <c r="RS25" s="358"/>
      <c r="RT25" s="358"/>
      <c r="RU25" s="358"/>
      <c r="RV25" s="358"/>
      <c r="RW25" s="358"/>
      <c r="RX25" s="358"/>
      <c r="RY25" s="358"/>
      <c r="RZ25" s="358"/>
      <c r="SA25" s="358"/>
      <c r="SB25" s="358"/>
      <c r="SC25" s="358"/>
      <c r="SD25" s="358"/>
      <c r="SE25" s="358"/>
      <c r="SF25" s="358"/>
      <c r="SG25" s="358"/>
      <c r="SH25" s="358"/>
      <c r="SI25" s="358"/>
      <c r="SJ25" s="358"/>
      <c r="SK25" s="358"/>
      <c r="SL25" s="358"/>
      <c r="SM25" s="358"/>
      <c r="SN25" s="358"/>
      <c r="SO25" s="358"/>
      <c r="SP25" s="358"/>
      <c r="SQ25" s="358"/>
      <c r="SR25" s="358"/>
      <c r="SS25" s="358"/>
      <c r="ST25" s="358"/>
      <c r="SU25" s="358"/>
      <c r="SV25" s="358"/>
      <c r="SW25" s="358"/>
      <c r="SX25" s="358"/>
      <c r="SY25" s="358"/>
      <c r="SZ25" s="358"/>
      <c r="TA25" s="358"/>
      <c r="TB25" s="358"/>
      <c r="TC25" s="358"/>
      <c r="TD25" s="358"/>
      <c r="TE25" s="358"/>
      <c r="TF25" s="358"/>
      <c r="TG25" s="358"/>
      <c r="TH25" s="358"/>
      <c r="TI25" s="358"/>
      <c r="TJ25" s="358"/>
      <c r="TK25" s="358"/>
      <c r="TL25" s="358"/>
      <c r="TM25" s="358"/>
      <c r="TN25" s="358"/>
      <c r="TO25" s="358"/>
      <c r="TP25" s="358"/>
      <c r="TQ25" s="358"/>
      <c r="TR25" s="358"/>
      <c r="TS25" s="358"/>
      <c r="TT25" s="358"/>
      <c r="TU25" s="358"/>
      <c r="TV25" s="358"/>
      <c r="TW25" s="358"/>
      <c r="TX25" s="358"/>
      <c r="TY25" s="358"/>
      <c r="TZ25" s="358"/>
      <c r="UA25" s="358"/>
      <c r="UB25" s="358"/>
      <c r="UC25" s="358"/>
      <c r="UD25" s="358"/>
      <c r="UE25" s="358"/>
      <c r="UF25" s="358"/>
      <c r="UG25" s="358"/>
      <c r="UH25" s="358"/>
      <c r="UI25" s="358"/>
      <c r="UJ25" s="358"/>
      <c r="UK25" s="358"/>
      <c r="UL25" s="358"/>
      <c r="UM25" s="358"/>
      <c r="UN25" s="358"/>
      <c r="UO25" s="358"/>
      <c r="UP25" s="358"/>
      <c r="UQ25" s="358"/>
      <c r="UR25" s="358"/>
      <c r="US25" s="358"/>
      <c r="UT25" s="358"/>
      <c r="UU25" s="358"/>
      <c r="UV25" s="358"/>
      <c r="UW25" s="358"/>
      <c r="UX25" s="358"/>
      <c r="UY25" s="358"/>
      <c r="UZ25" s="358"/>
      <c r="VA25" s="358"/>
      <c r="VB25" s="358"/>
      <c r="VC25" s="358"/>
      <c r="VD25" s="358"/>
      <c r="VE25" s="358"/>
      <c r="VF25" s="358"/>
      <c r="VG25" s="358"/>
      <c r="VH25" s="358"/>
      <c r="VI25" s="358"/>
      <c r="VJ25" s="358"/>
      <c r="VK25" s="358"/>
      <c r="VL25" s="358"/>
      <c r="VM25" s="358"/>
      <c r="VN25" s="358"/>
      <c r="VO25" s="358"/>
      <c r="VP25" s="358"/>
      <c r="VQ25" s="358"/>
      <c r="VR25" s="358"/>
      <c r="VS25" s="358"/>
      <c r="VT25" s="358"/>
      <c r="VU25" s="358"/>
      <c r="VV25" s="358"/>
      <c r="VW25" s="358"/>
      <c r="VX25" s="358"/>
      <c r="VY25" s="358"/>
      <c r="VZ25" s="358"/>
      <c r="WA25" s="358"/>
      <c r="WB25" s="358"/>
      <c r="WC25" s="358"/>
      <c r="WD25" s="358"/>
      <c r="WE25" s="358"/>
      <c r="WF25" s="358"/>
      <c r="WG25" s="358"/>
      <c r="WH25" s="358"/>
      <c r="WI25" s="358"/>
      <c r="WJ25" s="358"/>
      <c r="WK25" s="358"/>
      <c r="WL25" s="358"/>
      <c r="WM25" s="358"/>
      <c r="WN25" s="358"/>
      <c r="WO25" s="358"/>
      <c r="WP25" s="358"/>
      <c r="WQ25" s="358"/>
      <c r="WR25" s="358"/>
      <c r="WS25" s="358"/>
      <c r="WT25" s="358"/>
      <c r="WU25" s="358"/>
      <c r="WV25" s="358"/>
      <c r="WW25" s="358"/>
      <c r="WX25" s="358"/>
      <c r="WY25" s="358"/>
      <c r="WZ25" s="358"/>
      <c r="XA25" s="358"/>
      <c r="XB25" s="358"/>
      <c r="XC25" s="358"/>
      <c r="XD25" s="358"/>
      <c r="XE25" s="358"/>
      <c r="XF25" s="358"/>
      <c r="XG25" s="358"/>
      <c r="XH25" s="358"/>
      <c r="XI25" s="358"/>
      <c r="XJ25" s="358"/>
      <c r="XK25" s="358"/>
      <c r="XL25" s="358"/>
      <c r="XM25" s="358"/>
      <c r="XN25" s="358"/>
      <c r="XO25" s="358"/>
      <c r="XP25" s="358"/>
      <c r="XQ25" s="358"/>
      <c r="XR25" s="358"/>
      <c r="XS25" s="358"/>
      <c r="XT25" s="358"/>
      <c r="XU25" s="358"/>
      <c r="XV25" s="358"/>
      <c r="XW25" s="358"/>
      <c r="XX25" s="358"/>
      <c r="XY25" s="358"/>
      <c r="XZ25" s="358"/>
      <c r="YA25" s="358"/>
      <c r="YB25" s="358"/>
      <c r="YC25" s="358"/>
      <c r="YD25" s="358"/>
      <c r="YE25" s="358"/>
      <c r="YF25" s="358"/>
      <c r="YG25" s="358"/>
      <c r="YH25" s="358"/>
      <c r="YI25" s="358"/>
      <c r="YJ25" s="358"/>
      <c r="YK25" s="358"/>
      <c r="YL25" s="358"/>
      <c r="YM25" s="358"/>
      <c r="YN25" s="358"/>
      <c r="YO25" s="358"/>
      <c r="YP25" s="358"/>
      <c r="YQ25" s="358"/>
      <c r="YR25" s="358"/>
      <c r="YS25" s="358"/>
      <c r="YT25" s="358"/>
      <c r="YU25" s="358"/>
      <c r="YV25" s="358"/>
      <c r="YW25" s="358"/>
      <c r="YX25" s="358"/>
      <c r="YY25" s="358"/>
      <c r="YZ25" s="358"/>
      <c r="ZA25" s="358"/>
      <c r="ZB25" s="358"/>
      <c r="ZC25" s="358"/>
      <c r="ZD25" s="358"/>
      <c r="ZE25" s="358"/>
      <c r="ZF25" s="358"/>
      <c r="ZG25" s="358"/>
      <c r="ZH25" s="358"/>
      <c r="ZI25" s="358"/>
      <c r="ZJ25" s="358"/>
      <c r="ZK25" s="358"/>
      <c r="ZL25" s="358"/>
      <c r="ZM25" s="358"/>
      <c r="ZN25" s="358"/>
      <c r="ZO25" s="358"/>
      <c r="ZP25" s="358"/>
      <c r="ZQ25" s="358"/>
      <c r="ZR25" s="358"/>
      <c r="ZS25" s="358"/>
      <c r="ZT25" s="358"/>
      <c r="ZU25" s="358"/>
      <c r="ZV25" s="358"/>
      <c r="ZW25" s="358"/>
      <c r="ZX25" s="358"/>
      <c r="ZY25" s="358"/>
      <c r="ZZ25" s="358"/>
      <c r="AAA25" s="358"/>
      <c r="AAB25" s="358"/>
      <c r="AAC25" s="358"/>
      <c r="AAD25" s="358"/>
      <c r="AAE25" s="358"/>
      <c r="AAF25" s="358"/>
      <c r="AAG25" s="358"/>
      <c r="AAH25" s="358"/>
      <c r="AAI25" s="358"/>
      <c r="AAJ25" s="358"/>
      <c r="AAK25" s="358"/>
      <c r="AAL25" s="358"/>
      <c r="AAM25" s="358"/>
      <c r="AAN25" s="358"/>
      <c r="AAO25" s="358"/>
      <c r="AAP25" s="358"/>
      <c r="AAQ25" s="358"/>
      <c r="AAR25" s="358"/>
      <c r="AAS25" s="358"/>
      <c r="AAT25" s="358"/>
      <c r="AAU25" s="358"/>
      <c r="AAV25" s="358"/>
      <c r="AAW25" s="358"/>
      <c r="AAX25" s="358"/>
      <c r="AAY25" s="358"/>
      <c r="AAZ25" s="358"/>
      <c r="ABA25" s="358"/>
      <c r="ABB25" s="358"/>
      <c r="ABC25" s="358"/>
      <c r="ABD25" s="358"/>
      <c r="ABE25" s="358"/>
      <c r="ABF25" s="358"/>
      <c r="ABG25" s="358"/>
      <c r="ABH25" s="358"/>
      <c r="ABI25" s="358"/>
      <c r="ABJ25" s="358"/>
      <c r="ABK25" s="358"/>
      <c r="ABL25" s="358"/>
      <c r="ABM25" s="358"/>
      <c r="ABN25" s="358"/>
      <c r="ABO25" s="358"/>
      <c r="ABP25" s="358"/>
      <c r="ABQ25" s="358"/>
      <c r="ABR25" s="358"/>
      <c r="ABS25" s="358"/>
      <c r="ABT25" s="358"/>
      <c r="ABU25" s="358"/>
      <c r="ABV25" s="358"/>
      <c r="ABW25" s="358"/>
      <c r="ABX25" s="358"/>
      <c r="ABY25" s="358"/>
      <c r="ABZ25" s="358"/>
      <c r="ACA25" s="358"/>
      <c r="ACB25" s="358"/>
      <c r="ACC25" s="358"/>
      <c r="ACD25" s="358"/>
      <c r="ACE25" s="358"/>
      <c r="ACF25" s="358"/>
      <c r="ACG25" s="358"/>
      <c r="ACH25" s="358"/>
      <c r="ACI25" s="358"/>
      <c r="ACJ25" s="358"/>
      <c r="ACK25" s="358"/>
      <c r="ACL25" s="358"/>
      <c r="ACM25" s="358"/>
      <c r="ACN25" s="358"/>
      <c r="ACO25" s="358"/>
      <c r="ACP25" s="358"/>
      <c r="ACQ25" s="358"/>
      <c r="ACR25" s="358"/>
      <c r="ACS25" s="358"/>
      <c r="ACT25" s="358"/>
      <c r="ACU25" s="358"/>
      <c r="ACV25" s="358"/>
      <c r="ACW25" s="358"/>
      <c r="ACX25" s="358"/>
      <c r="ACY25" s="358"/>
      <c r="ACZ25" s="358"/>
      <c r="ADA25" s="358"/>
      <c r="ADB25" s="358"/>
      <c r="ADC25" s="358"/>
      <c r="ADD25" s="358"/>
      <c r="ADE25" s="358"/>
      <c r="ADF25" s="358"/>
      <c r="ADG25" s="358"/>
      <c r="ADH25" s="358"/>
      <c r="ADI25" s="358"/>
      <c r="ADJ25" s="358"/>
      <c r="ADK25" s="358"/>
      <c r="ADL25" s="358"/>
      <c r="ADM25" s="358"/>
      <c r="ADN25" s="358"/>
      <c r="ADO25" s="358"/>
      <c r="ADP25" s="358"/>
      <c r="ADQ25" s="358"/>
      <c r="ADR25" s="358"/>
      <c r="ADS25" s="358"/>
      <c r="ADT25" s="358"/>
      <c r="ADU25" s="358"/>
      <c r="ADV25" s="358"/>
      <c r="ADW25" s="358"/>
      <c r="ADX25" s="358"/>
      <c r="ADY25" s="358"/>
      <c r="ADZ25" s="358"/>
      <c r="AEA25" s="358"/>
      <c r="AEB25" s="358"/>
      <c r="AEC25" s="358"/>
      <c r="AED25" s="358"/>
      <c r="AEE25" s="358"/>
      <c r="AEF25" s="358"/>
      <c r="AEG25" s="358"/>
      <c r="AEH25" s="358"/>
      <c r="AEI25" s="358"/>
      <c r="AEJ25" s="358"/>
      <c r="AEK25" s="358"/>
      <c r="AEL25" s="358"/>
      <c r="AEM25" s="358"/>
      <c r="AEN25" s="358"/>
      <c r="AEO25" s="358"/>
      <c r="AEP25" s="358"/>
      <c r="AEQ25" s="358"/>
      <c r="AER25" s="358"/>
      <c r="AES25" s="358"/>
      <c r="AET25" s="358"/>
      <c r="AEU25" s="358"/>
      <c r="AEV25" s="358"/>
      <c r="AEW25" s="358"/>
      <c r="AEX25" s="358"/>
      <c r="AEY25" s="358"/>
      <c r="AEZ25" s="358"/>
      <c r="AFA25" s="358"/>
      <c r="AFB25" s="358"/>
      <c r="AFC25" s="358"/>
      <c r="AFD25" s="358"/>
      <c r="AFE25" s="358"/>
      <c r="AFF25" s="358"/>
      <c r="AFG25" s="358"/>
      <c r="AFH25" s="358"/>
      <c r="AFI25" s="358"/>
      <c r="AFJ25" s="358"/>
      <c r="AFK25" s="358"/>
      <c r="AFL25" s="358"/>
      <c r="AFM25" s="358"/>
      <c r="AFN25" s="358"/>
      <c r="AFO25" s="358"/>
      <c r="AFP25" s="358"/>
      <c r="AFQ25" s="358"/>
      <c r="AFR25" s="358"/>
      <c r="AFS25" s="358"/>
      <c r="AFT25" s="358"/>
      <c r="AFU25" s="358"/>
      <c r="AFV25" s="358"/>
      <c r="AFW25" s="358"/>
      <c r="AFX25" s="358"/>
      <c r="AFY25" s="358"/>
      <c r="AFZ25" s="358"/>
      <c r="AGA25" s="358"/>
      <c r="AGB25" s="358"/>
      <c r="AGC25" s="358"/>
      <c r="AGD25" s="358"/>
      <c r="AGE25" s="358"/>
      <c r="AGF25" s="358"/>
      <c r="AGG25" s="358"/>
      <c r="AGH25" s="358"/>
      <c r="AGI25" s="358"/>
      <c r="AGJ25" s="358"/>
      <c r="AGK25" s="358"/>
      <c r="AGL25" s="358"/>
      <c r="AGM25" s="358"/>
      <c r="AGN25" s="358"/>
      <c r="AGO25" s="358"/>
      <c r="AGP25" s="358"/>
      <c r="AGQ25" s="358"/>
      <c r="AGR25" s="358"/>
      <c r="AGS25" s="358"/>
      <c r="AGT25" s="358"/>
      <c r="AGU25" s="358"/>
      <c r="AGV25" s="358"/>
      <c r="AGW25" s="358"/>
      <c r="AGX25" s="358"/>
      <c r="AGY25" s="358"/>
      <c r="AGZ25" s="358"/>
      <c r="AHA25" s="358"/>
      <c r="AHB25" s="358"/>
      <c r="AHC25" s="358"/>
      <c r="AHD25" s="358"/>
      <c r="AHE25" s="358"/>
      <c r="AHF25" s="358"/>
      <c r="AHG25" s="358"/>
      <c r="AHH25" s="358"/>
      <c r="AHI25" s="358"/>
      <c r="AHJ25" s="358"/>
      <c r="AHK25" s="358"/>
      <c r="AHL25" s="358"/>
      <c r="AHM25" s="358"/>
      <c r="AHN25" s="358"/>
      <c r="AHO25" s="358"/>
      <c r="AHP25" s="358"/>
      <c r="AHQ25" s="358"/>
      <c r="AHR25" s="358"/>
      <c r="AHS25" s="358"/>
      <c r="AHT25" s="358"/>
      <c r="AHU25" s="358"/>
      <c r="AHV25" s="358"/>
      <c r="AHW25" s="358"/>
      <c r="AHX25" s="358"/>
      <c r="AHY25" s="358"/>
      <c r="AHZ25" s="358"/>
      <c r="AIA25" s="358"/>
      <c r="AIB25" s="358"/>
      <c r="AIC25" s="358"/>
      <c r="AID25" s="358"/>
      <c r="AIE25" s="358"/>
      <c r="AIF25" s="358"/>
      <c r="AIG25" s="358"/>
      <c r="AIH25" s="358"/>
      <c r="AII25" s="358"/>
      <c r="AIJ25" s="358"/>
      <c r="AIK25" s="358"/>
      <c r="AIL25" s="358"/>
      <c r="AIM25" s="358"/>
      <c r="AIN25" s="358"/>
      <c r="AIO25" s="358"/>
      <c r="AIP25" s="358"/>
      <c r="AIQ25" s="358"/>
      <c r="AIR25" s="358"/>
      <c r="AIS25" s="358"/>
      <c r="AIT25" s="358"/>
      <c r="AIU25" s="358"/>
      <c r="AIV25" s="358"/>
      <c r="AIW25" s="358"/>
      <c r="AIX25" s="358"/>
      <c r="AIY25" s="358"/>
      <c r="AIZ25" s="358"/>
      <c r="AJA25" s="358"/>
      <c r="AJB25" s="358"/>
      <c r="AJC25" s="358"/>
      <c r="AJD25" s="358"/>
      <c r="AJE25" s="358"/>
      <c r="AJF25" s="358"/>
      <c r="AJG25" s="358"/>
      <c r="AJH25" s="358"/>
      <c r="AJI25" s="358"/>
      <c r="AJJ25" s="358"/>
      <c r="AJK25" s="358"/>
      <c r="AJL25" s="358"/>
      <c r="AJM25" s="358"/>
      <c r="AJN25" s="358"/>
      <c r="AJO25" s="358"/>
      <c r="AJP25" s="358"/>
      <c r="AJQ25" s="358"/>
      <c r="AJR25" s="358"/>
      <c r="AJS25" s="358"/>
      <c r="AJT25" s="358"/>
      <c r="AJU25" s="358"/>
      <c r="AJV25" s="358"/>
      <c r="AJW25" s="358"/>
      <c r="AJX25" s="358"/>
      <c r="AJY25" s="358"/>
      <c r="AJZ25" s="358"/>
      <c r="AKA25" s="358"/>
      <c r="AKB25" s="358"/>
      <c r="AKC25" s="358"/>
      <c r="AKD25" s="358"/>
      <c r="AKE25" s="358"/>
      <c r="AKF25" s="358"/>
      <c r="AKG25" s="358"/>
      <c r="AKH25" s="358"/>
      <c r="AKI25" s="358"/>
      <c r="AKJ25" s="358"/>
      <c r="AKK25" s="358"/>
      <c r="AKL25" s="358"/>
      <c r="AKM25" s="358"/>
      <c r="AKN25" s="358"/>
      <c r="AKO25" s="358"/>
      <c r="AKP25" s="358"/>
      <c r="AKQ25" s="358"/>
      <c r="AKR25" s="358"/>
      <c r="AKS25" s="358"/>
      <c r="AKT25" s="358"/>
      <c r="AKU25" s="358"/>
      <c r="AKV25" s="358"/>
      <c r="AKW25" s="358"/>
      <c r="AKX25" s="358"/>
      <c r="AKY25" s="358"/>
      <c r="AKZ25" s="358"/>
      <c r="ALA25" s="358"/>
      <c r="ALB25" s="358"/>
      <c r="ALC25" s="358"/>
      <c r="ALD25" s="358"/>
      <c r="ALE25" s="358"/>
      <c r="ALF25" s="358"/>
      <c r="ALG25" s="358"/>
      <c r="ALH25" s="358"/>
      <c r="ALI25" s="358"/>
      <c r="ALJ25" s="358"/>
      <c r="ALK25" s="358"/>
      <c r="ALL25" s="358"/>
      <c r="ALM25" s="358"/>
      <c r="ALN25" s="358"/>
      <c r="ALO25" s="358"/>
      <c r="ALP25" s="358"/>
      <c r="ALQ25" s="358"/>
      <c r="ALR25" s="358"/>
      <c r="ALS25" s="358"/>
      <c r="ALT25" s="358"/>
      <c r="ALU25" s="358"/>
      <c r="ALV25" s="358"/>
      <c r="ALW25" s="358"/>
      <c r="ALX25" s="358"/>
      <c r="ALY25" s="358"/>
      <c r="ALZ25" s="358"/>
      <c r="AMA25" s="358"/>
      <c r="AMB25" s="358"/>
      <c r="AMC25" s="358"/>
      <c r="AMD25" s="358"/>
      <c r="AME25" s="358"/>
      <c r="AMF25" s="358"/>
      <c r="AMG25" s="358"/>
      <c r="AMH25" s="359"/>
      <c r="AMI25" s="359"/>
      <c r="AMJ25" s="359"/>
      <c r="AMK25" s="359"/>
    </row>
    <row r="26" spans="1:1025" s="360" customFormat="1" ht="14.25" customHeight="1">
      <c r="A26" s="355" t="s">
        <v>496</v>
      </c>
      <c r="B26" s="356"/>
      <c r="C26" s="356"/>
      <c r="D26" s="356"/>
      <c r="E26" s="356"/>
      <c r="F26" s="356"/>
      <c r="G26" s="357"/>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8"/>
      <c r="AU26" s="358"/>
      <c r="AV26" s="358"/>
      <c r="AW26" s="358"/>
      <c r="AX26" s="358"/>
      <c r="AY26" s="358"/>
      <c r="AZ26" s="358"/>
      <c r="BA26" s="358"/>
      <c r="BB26" s="358"/>
      <c r="BC26" s="358"/>
      <c r="BD26" s="358"/>
      <c r="BE26" s="358"/>
      <c r="BF26" s="358"/>
      <c r="BG26" s="358"/>
      <c r="BH26" s="358"/>
      <c r="BI26" s="358"/>
      <c r="BJ26" s="358"/>
      <c r="BK26" s="358"/>
      <c r="BL26" s="358"/>
      <c r="BM26" s="358"/>
      <c r="BN26" s="358"/>
      <c r="BO26" s="358"/>
      <c r="BP26" s="358"/>
      <c r="BQ26" s="358"/>
      <c r="BR26" s="358"/>
      <c r="BS26" s="358"/>
      <c r="BT26" s="358"/>
      <c r="BU26" s="358"/>
      <c r="BV26" s="358"/>
      <c r="BW26" s="358"/>
      <c r="BX26" s="358"/>
      <c r="BY26" s="358"/>
      <c r="BZ26" s="358"/>
      <c r="CA26" s="358"/>
      <c r="CB26" s="358"/>
      <c r="CC26" s="358"/>
      <c r="CD26" s="358"/>
      <c r="CE26" s="358"/>
      <c r="CF26" s="358"/>
      <c r="CG26" s="358"/>
      <c r="CH26" s="358"/>
      <c r="CI26" s="358"/>
      <c r="CJ26" s="358"/>
      <c r="CK26" s="358"/>
      <c r="CL26" s="358"/>
      <c r="CM26" s="358"/>
      <c r="CN26" s="358"/>
      <c r="CO26" s="358"/>
      <c r="CP26" s="358"/>
      <c r="CQ26" s="358"/>
      <c r="CR26" s="358"/>
      <c r="CS26" s="358"/>
      <c r="CT26" s="358"/>
      <c r="CU26" s="358"/>
      <c r="CV26" s="358"/>
      <c r="CW26" s="358"/>
      <c r="CX26" s="358"/>
      <c r="CY26" s="358"/>
      <c r="CZ26" s="358"/>
      <c r="DA26" s="358"/>
      <c r="DB26" s="358"/>
      <c r="DC26" s="358"/>
      <c r="DD26" s="358"/>
      <c r="DE26" s="358"/>
      <c r="DF26" s="358"/>
      <c r="DG26" s="358"/>
      <c r="DH26" s="358"/>
      <c r="DI26" s="358"/>
      <c r="DJ26" s="358"/>
      <c r="DK26" s="358"/>
      <c r="DL26" s="358"/>
      <c r="DM26" s="358"/>
      <c r="DN26" s="358"/>
      <c r="DO26" s="358"/>
      <c r="DP26" s="358"/>
      <c r="DQ26" s="358"/>
      <c r="DR26" s="358"/>
      <c r="DS26" s="358"/>
      <c r="DT26" s="358"/>
      <c r="DU26" s="358"/>
      <c r="DV26" s="358"/>
      <c r="DW26" s="358"/>
      <c r="DX26" s="358"/>
      <c r="DY26" s="358"/>
      <c r="DZ26" s="358"/>
      <c r="EA26" s="358"/>
      <c r="EB26" s="358"/>
      <c r="EC26" s="358"/>
      <c r="ED26" s="358"/>
      <c r="EE26" s="358"/>
      <c r="EF26" s="358"/>
      <c r="EG26" s="358"/>
      <c r="EH26" s="358"/>
      <c r="EI26" s="358"/>
      <c r="EJ26" s="358"/>
      <c r="EK26" s="358"/>
      <c r="EL26" s="358"/>
      <c r="EM26" s="358"/>
      <c r="EN26" s="358"/>
      <c r="EO26" s="358"/>
      <c r="EP26" s="358"/>
      <c r="EQ26" s="358"/>
      <c r="ER26" s="358"/>
      <c r="ES26" s="358"/>
      <c r="ET26" s="358"/>
      <c r="EU26" s="358"/>
      <c r="EV26" s="358"/>
      <c r="EW26" s="358"/>
      <c r="EX26" s="358"/>
      <c r="EY26" s="358"/>
      <c r="EZ26" s="358"/>
      <c r="FA26" s="358"/>
      <c r="FB26" s="358"/>
      <c r="FC26" s="358"/>
      <c r="FD26" s="358"/>
      <c r="FE26" s="358"/>
      <c r="FF26" s="358"/>
      <c r="FG26" s="358"/>
      <c r="FH26" s="358"/>
      <c r="FI26" s="358"/>
      <c r="FJ26" s="358"/>
      <c r="FK26" s="358"/>
      <c r="FL26" s="358"/>
      <c r="FM26" s="358"/>
      <c r="FN26" s="358"/>
      <c r="FO26" s="358"/>
      <c r="FP26" s="358"/>
      <c r="FQ26" s="358"/>
      <c r="FR26" s="358"/>
      <c r="FS26" s="358"/>
      <c r="FT26" s="358"/>
      <c r="FU26" s="358"/>
      <c r="FV26" s="358"/>
      <c r="FW26" s="358"/>
      <c r="FX26" s="358"/>
      <c r="FY26" s="358"/>
      <c r="FZ26" s="358"/>
      <c r="GA26" s="358"/>
      <c r="GB26" s="358"/>
      <c r="GC26" s="358"/>
      <c r="GD26" s="358"/>
      <c r="GE26" s="358"/>
      <c r="GF26" s="358"/>
      <c r="GG26" s="358"/>
      <c r="GH26" s="358"/>
      <c r="GI26" s="358"/>
      <c r="GJ26" s="358"/>
      <c r="GK26" s="358"/>
      <c r="GL26" s="358"/>
      <c r="GM26" s="358"/>
      <c r="GN26" s="358"/>
      <c r="GO26" s="358"/>
      <c r="GP26" s="358"/>
      <c r="GQ26" s="358"/>
      <c r="GR26" s="358"/>
      <c r="GS26" s="358"/>
      <c r="GT26" s="358"/>
      <c r="GU26" s="358"/>
      <c r="GV26" s="358"/>
      <c r="GW26" s="358"/>
      <c r="GX26" s="358"/>
      <c r="GY26" s="358"/>
      <c r="GZ26" s="358"/>
      <c r="HA26" s="358"/>
      <c r="HB26" s="358"/>
      <c r="HC26" s="358"/>
      <c r="HD26" s="358"/>
      <c r="HE26" s="358"/>
      <c r="HF26" s="358"/>
      <c r="HG26" s="358"/>
      <c r="HH26" s="358"/>
      <c r="HI26" s="358"/>
      <c r="HJ26" s="358"/>
      <c r="HK26" s="358"/>
      <c r="HL26" s="358"/>
      <c r="HM26" s="358"/>
      <c r="HN26" s="358"/>
      <c r="HO26" s="358"/>
      <c r="HP26" s="358"/>
      <c r="HQ26" s="358"/>
      <c r="HR26" s="358"/>
      <c r="HS26" s="358"/>
      <c r="HT26" s="358"/>
      <c r="HU26" s="358"/>
      <c r="HV26" s="358"/>
      <c r="HW26" s="358"/>
      <c r="HX26" s="358"/>
      <c r="HY26" s="358"/>
      <c r="HZ26" s="358"/>
      <c r="IA26" s="358"/>
      <c r="IB26" s="358"/>
      <c r="IC26" s="358"/>
      <c r="ID26" s="358"/>
      <c r="IE26" s="358"/>
      <c r="IF26" s="358"/>
      <c r="IG26" s="358"/>
      <c r="IH26" s="358"/>
      <c r="II26" s="358"/>
      <c r="IJ26" s="358"/>
      <c r="IK26" s="358"/>
      <c r="IL26" s="358"/>
      <c r="IM26" s="358"/>
      <c r="IN26" s="358"/>
      <c r="IO26" s="358"/>
      <c r="IP26" s="358"/>
      <c r="IQ26" s="358"/>
      <c r="IR26" s="358"/>
      <c r="IS26" s="358"/>
      <c r="IT26" s="358"/>
      <c r="IU26" s="358"/>
      <c r="IV26" s="358"/>
      <c r="IW26" s="358"/>
      <c r="IX26" s="358"/>
      <c r="IY26" s="358"/>
      <c r="IZ26" s="358"/>
      <c r="JA26" s="358"/>
      <c r="JB26" s="358"/>
      <c r="JC26" s="358"/>
      <c r="JD26" s="358"/>
      <c r="JE26" s="358"/>
      <c r="JF26" s="358"/>
      <c r="JG26" s="358"/>
      <c r="JH26" s="358"/>
      <c r="JI26" s="358"/>
      <c r="JJ26" s="358"/>
      <c r="JK26" s="358"/>
      <c r="JL26" s="358"/>
      <c r="JM26" s="358"/>
      <c r="JN26" s="358"/>
      <c r="JO26" s="358"/>
      <c r="JP26" s="358"/>
      <c r="JQ26" s="358"/>
      <c r="JR26" s="358"/>
      <c r="JS26" s="358"/>
      <c r="JT26" s="358"/>
      <c r="JU26" s="358"/>
      <c r="JV26" s="358"/>
      <c r="JW26" s="358"/>
      <c r="JX26" s="358"/>
      <c r="JY26" s="358"/>
      <c r="JZ26" s="358"/>
      <c r="KA26" s="358"/>
      <c r="KB26" s="358"/>
      <c r="KC26" s="358"/>
      <c r="KD26" s="358"/>
      <c r="KE26" s="358"/>
      <c r="KF26" s="358"/>
      <c r="KG26" s="358"/>
      <c r="KH26" s="358"/>
      <c r="KI26" s="358"/>
      <c r="KJ26" s="358"/>
      <c r="KK26" s="358"/>
      <c r="KL26" s="358"/>
      <c r="KM26" s="358"/>
      <c r="KN26" s="358"/>
      <c r="KO26" s="358"/>
      <c r="KP26" s="358"/>
      <c r="KQ26" s="358"/>
      <c r="KR26" s="358"/>
      <c r="KS26" s="358"/>
      <c r="KT26" s="358"/>
      <c r="KU26" s="358"/>
      <c r="KV26" s="358"/>
      <c r="KW26" s="358"/>
      <c r="KX26" s="358"/>
      <c r="KY26" s="358"/>
      <c r="KZ26" s="358"/>
      <c r="LA26" s="358"/>
      <c r="LB26" s="358"/>
      <c r="LC26" s="358"/>
      <c r="LD26" s="358"/>
      <c r="LE26" s="358"/>
      <c r="LF26" s="358"/>
      <c r="LG26" s="358"/>
      <c r="LH26" s="358"/>
      <c r="LI26" s="358"/>
      <c r="LJ26" s="358"/>
      <c r="LK26" s="358"/>
      <c r="LL26" s="358"/>
      <c r="LM26" s="358"/>
      <c r="LN26" s="358"/>
      <c r="LO26" s="358"/>
      <c r="LP26" s="358"/>
      <c r="LQ26" s="358"/>
      <c r="LR26" s="358"/>
      <c r="LS26" s="358"/>
      <c r="LT26" s="358"/>
      <c r="LU26" s="358"/>
      <c r="LV26" s="358"/>
      <c r="LW26" s="358"/>
      <c r="LX26" s="358"/>
      <c r="LY26" s="358"/>
      <c r="LZ26" s="358"/>
      <c r="MA26" s="358"/>
      <c r="MB26" s="358"/>
      <c r="MC26" s="358"/>
      <c r="MD26" s="358"/>
      <c r="ME26" s="358"/>
      <c r="MF26" s="358"/>
      <c r="MG26" s="358"/>
      <c r="MH26" s="358"/>
      <c r="MI26" s="358"/>
      <c r="MJ26" s="358"/>
      <c r="MK26" s="358"/>
      <c r="ML26" s="358"/>
      <c r="MM26" s="358"/>
      <c r="MN26" s="358"/>
      <c r="MO26" s="358"/>
      <c r="MP26" s="358"/>
      <c r="MQ26" s="358"/>
      <c r="MR26" s="358"/>
      <c r="MS26" s="358"/>
      <c r="MT26" s="358"/>
      <c r="MU26" s="358"/>
      <c r="MV26" s="358"/>
      <c r="MW26" s="358"/>
      <c r="MX26" s="358"/>
      <c r="MY26" s="358"/>
      <c r="MZ26" s="358"/>
      <c r="NA26" s="358"/>
      <c r="NB26" s="358"/>
      <c r="NC26" s="358"/>
      <c r="ND26" s="358"/>
      <c r="NE26" s="358"/>
      <c r="NF26" s="358"/>
      <c r="NG26" s="358"/>
      <c r="NH26" s="358"/>
      <c r="NI26" s="358"/>
      <c r="NJ26" s="358"/>
      <c r="NK26" s="358"/>
      <c r="NL26" s="358"/>
      <c r="NM26" s="358"/>
      <c r="NN26" s="358"/>
      <c r="NO26" s="358"/>
      <c r="NP26" s="358"/>
      <c r="NQ26" s="358"/>
      <c r="NR26" s="358"/>
      <c r="NS26" s="358"/>
      <c r="NT26" s="358"/>
      <c r="NU26" s="358"/>
      <c r="NV26" s="358"/>
      <c r="NW26" s="358"/>
      <c r="NX26" s="358"/>
      <c r="NY26" s="358"/>
      <c r="NZ26" s="358"/>
      <c r="OA26" s="358"/>
      <c r="OB26" s="358"/>
      <c r="OC26" s="358"/>
      <c r="OD26" s="358"/>
      <c r="OE26" s="358"/>
      <c r="OF26" s="358"/>
      <c r="OG26" s="358"/>
      <c r="OH26" s="358"/>
      <c r="OI26" s="358"/>
      <c r="OJ26" s="358"/>
      <c r="OK26" s="358"/>
      <c r="OL26" s="358"/>
      <c r="OM26" s="358"/>
      <c r="ON26" s="358"/>
      <c r="OO26" s="358"/>
      <c r="OP26" s="358"/>
      <c r="OQ26" s="358"/>
      <c r="OR26" s="358"/>
      <c r="OS26" s="358"/>
      <c r="OT26" s="358"/>
      <c r="OU26" s="358"/>
      <c r="OV26" s="358"/>
      <c r="OW26" s="358"/>
      <c r="OX26" s="358"/>
      <c r="OY26" s="358"/>
      <c r="OZ26" s="358"/>
      <c r="PA26" s="358"/>
      <c r="PB26" s="358"/>
      <c r="PC26" s="358"/>
      <c r="PD26" s="358"/>
      <c r="PE26" s="358"/>
      <c r="PF26" s="358"/>
      <c r="PG26" s="358"/>
      <c r="PH26" s="358"/>
      <c r="PI26" s="358"/>
      <c r="PJ26" s="358"/>
      <c r="PK26" s="358"/>
      <c r="PL26" s="358"/>
      <c r="PM26" s="358"/>
      <c r="PN26" s="358"/>
      <c r="PO26" s="358"/>
      <c r="PP26" s="358"/>
      <c r="PQ26" s="358"/>
      <c r="PR26" s="358"/>
      <c r="PS26" s="358"/>
      <c r="PT26" s="358"/>
      <c r="PU26" s="358"/>
      <c r="PV26" s="358"/>
      <c r="PW26" s="358"/>
      <c r="PX26" s="358"/>
      <c r="PY26" s="358"/>
      <c r="PZ26" s="358"/>
      <c r="QA26" s="358"/>
      <c r="QB26" s="358"/>
      <c r="QC26" s="358"/>
      <c r="QD26" s="358"/>
      <c r="QE26" s="358"/>
      <c r="QF26" s="358"/>
      <c r="QG26" s="358"/>
      <c r="QH26" s="358"/>
      <c r="QI26" s="358"/>
      <c r="QJ26" s="358"/>
      <c r="QK26" s="358"/>
      <c r="QL26" s="358"/>
      <c r="QM26" s="358"/>
      <c r="QN26" s="358"/>
      <c r="QO26" s="358"/>
      <c r="QP26" s="358"/>
      <c r="QQ26" s="358"/>
      <c r="QR26" s="358"/>
      <c r="QS26" s="358"/>
      <c r="QT26" s="358"/>
      <c r="QU26" s="358"/>
      <c r="QV26" s="358"/>
      <c r="QW26" s="358"/>
      <c r="QX26" s="358"/>
      <c r="QY26" s="358"/>
      <c r="QZ26" s="358"/>
      <c r="RA26" s="358"/>
      <c r="RB26" s="358"/>
      <c r="RC26" s="358"/>
      <c r="RD26" s="358"/>
      <c r="RE26" s="358"/>
      <c r="RF26" s="358"/>
      <c r="RG26" s="358"/>
      <c r="RH26" s="358"/>
      <c r="RI26" s="358"/>
      <c r="RJ26" s="358"/>
      <c r="RK26" s="358"/>
      <c r="RL26" s="358"/>
      <c r="RM26" s="358"/>
      <c r="RN26" s="358"/>
      <c r="RO26" s="358"/>
      <c r="RP26" s="358"/>
      <c r="RQ26" s="358"/>
      <c r="RR26" s="358"/>
      <c r="RS26" s="358"/>
      <c r="RT26" s="358"/>
      <c r="RU26" s="358"/>
      <c r="RV26" s="358"/>
      <c r="RW26" s="358"/>
      <c r="RX26" s="358"/>
      <c r="RY26" s="358"/>
      <c r="RZ26" s="358"/>
      <c r="SA26" s="358"/>
      <c r="SB26" s="358"/>
      <c r="SC26" s="358"/>
      <c r="SD26" s="358"/>
      <c r="SE26" s="358"/>
      <c r="SF26" s="358"/>
      <c r="SG26" s="358"/>
      <c r="SH26" s="358"/>
      <c r="SI26" s="358"/>
      <c r="SJ26" s="358"/>
      <c r="SK26" s="358"/>
      <c r="SL26" s="358"/>
      <c r="SM26" s="358"/>
      <c r="SN26" s="358"/>
      <c r="SO26" s="358"/>
      <c r="SP26" s="358"/>
      <c r="SQ26" s="358"/>
      <c r="SR26" s="358"/>
      <c r="SS26" s="358"/>
      <c r="ST26" s="358"/>
      <c r="SU26" s="358"/>
      <c r="SV26" s="358"/>
      <c r="SW26" s="358"/>
      <c r="SX26" s="358"/>
      <c r="SY26" s="358"/>
      <c r="SZ26" s="358"/>
      <c r="TA26" s="358"/>
      <c r="TB26" s="358"/>
      <c r="TC26" s="358"/>
      <c r="TD26" s="358"/>
      <c r="TE26" s="358"/>
      <c r="TF26" s="358"/>
      <c r="TG26" s="358"/>
      <c r="TH26" s="358"/>
      <c r="TI26" s="358"/>
      <c r="TJ26" s="358"/>
      <c r="TK26" s="358"/>
      <c r="TL26" s="358"/>
      <c r="TM26" s="358"/>
      <c r="TN26" s="358"/>
      <c r="TO26" s="358"/>
      <c r="TP26" s="358"/>
      <c r="TQ26" s="358"/>
      <c r="TR26" s="358"/>
      <c r="TS26" s="358"/>
      <c r="TT26" s="358"/>
      <c r="TU26" s="358"/>
      <c r="TV26" s="358"/>
      <c r="TW26" s="358"/>
      <c r="TX26" s="358"/>
      <c r="TY26" s="358"/>
      <c r="TZ26" s="358"/>
      <c r="UA26" s="358"/>
      <c r="UB26" s="358"/>
      <c r="UC26" s="358"/>
      <c r="UD26" s="358"/>
      <c r="UE26" s="358"/>
      <c r="UF26" s="358"/>
      <c r="UG26" s="358"/>
      <c r="UH26" s="358"/>
      <c r="UI26" s="358"/>
      <c r="UJ26" s="358"/>
      <c r="UK26" s="358"/>
      <c r="UL26" s="358"/>
      <c r="UM26" s="358"/>
      <c r="UN26" s="358"/>
      <c r="UO26" s="358"/>
      <c r="UP26" s="358"/>
      <c r="UQ26" s="358"/>
      <c r="UR26" s="358"/>
      <c r="US26" s="358"/>
      <c r="UT26" s="358"/>
      <c r="UU26" s="358"/>
      <c r="UV26" s="358"/>
      <c r="UW26" s="358"/>
      <c r="UX26" s="358"/>
      <c r="UY26" s="358"/>
      <c r="UZ26" s="358"/>
      <c r="VA26" s="358"/>
      <c r="VB26" s="358"/>
      <c r="VC26" s="358"/>
      <c r="VD26" s="358"/>
      <c r="VE26" s="358"/>
      <c r="VF26" s="358"/>
      <c r="VG26" s="358"/>
      <c r="VH26" s="358"/>
      <c r="VI26" s="358"/>
      <c r="VJ26" s="358"/>
      <c r="VK26" s="358"/>
      <c r="VL26" s="358"/>
      <c r="VM26" s="358"/>
      <c r="VN26" s="358"/>
      <c r="VO26" s="358"/>
      <c r="VP26" s="358"/>
      <c r="VQ26" s="358"/>
      <c r="VR26" s="358"/>
      <c r="VS26" s="358"/>
      <c r="VT26" s="358"/>
      <c r="VU26" s="358"/>
      <c r="VV26" s="358"/>
      <c r="VW26" s="358"/>
      <c r="VX26" s="358"/>
      <c r="VY26" s="358"/>
      <c r="VZ26" s="358"/>
      <c r="WA26" s="358"/>
      <c r="WB26" s="358"/>
      <c r="WC26" s="358"/>
      <c r="WD26" s="358"/>
      <c r="WE26" s="358"/>
      <c r="WF26" s="358"/>
      <c r="WG26" s="358"/>
      <c r="WH26" s="358"/>
      <c r="WI26" s="358"/>
      <c r="WJ26" s="358"/>
      <c r="WK26" s="358"/>
      <c r="WL26" s="358"/>
      <c r="WM26" s="358"/>
      <c r="WN26" s="358"/>
      <c r="WO26" s="358"/>
      <c r="WP26" s="358"/>
      <c r="WQ26" s="358"/>
      <c r="WR26" s="358"/>
      <c r="WS26" s="358"/>
      <c r="WT26" s="358"/>
      <c r="WU26" s="358"/>
      <c r="WV26" s="358"/>
      <c r="WW26" s="358"/>
      <c r="WX26" s="358"/>
      <c r="WY26" s="358"/>
      <c r="WZ26" s="358"/>
      <c r="XA26" s="358"/>
      <c r="XB26" s="358"/>
      <c r="XC26" s="358"/>
      <c r="XD26" s="358"/>
      <c r="XE26" s="358"/>
      <c r="XF26" s="358"/>
      <c r="XG26" s="358"/>
      <c r="XH26" s="358"/>
      <c r="XI26" s="358"/>
      <c r="XJ26" s="358"/>
      <c r="XK26" s="358"/>
      <c r="XL26" s="358"/>
      <c r="XM26" s="358"/>
      <c r="XN26" s="358"/>
      <c r="XO26" s="358"/>
      <c r="XP26" s="358"/>
      <c r="XQ26" s="358"/>
      <c r="XR26" s="358"/>
      <c r="XS26" s="358"/>
      <c r="XT26" s="358"/>
      <c r="XU26" s="358"/>
      <c r="XV26" s="358"/>
      <c r="XW26" s="358"/>
      <c r="XX26" s="358"/>
      <c r="XY26" s="358"/>
      <c r="XZ26" s="358"/>
      <c r="YA26" s="358"/>
      <c r="YB26" s="358"/>
      <c r="YC26" s="358"/>
      <c r="YD26" s="358"/>
      <c r="YE26" s="358"/>
      <c r="YF26" s="358"/>
      <c r="YG26" s="358"/>
      <c r="YH26" s="358"/>
      <c r="YI26" s="358"/>
      <c r="YJ26" s="358"/>
      <c r="YK26" s="358"/>
      <c r="YL26" s="358"/>
      <c r="YM26" s="358"/>
      <c r="YN26" s="358"/>
      <c r="YO26" s="358"/>
      <c r="YP26" s="358"/>
      <c r="YQ26" s="358"/>
      <c r="YR26" s="358"/>
      <c r="YS26" s="358"/>
      <c r="YT26" s="358"/>
      <c r="YU26" s="358"/>
      <c r="YV26" s="358"/>
      <c r="YW26" s="358"/>
      <c r="YX26" s="358"/>
      <c r="YY26" s="358"/>
      <c r="YZ26" s="358"/>
      <c r="ZA26" s="358"/>
      <c r="ZB26" s="358"/>
      <c r="ZC26" s="358"/>
      <c r="ZD26" s="358"/>
      <c r="ZE26" s="358"/>
      <c r="ZF26" s="358"/>
      <c r="ZG26" s="358"/>
      <c r="ZH26" s="358"/>
      <c r="ZI26" s="358"/>
      <c r="ZJ26" s="358"/>
      <c r="ZK26" s="358"/>
      <c r="ZL26" s="358"/>
      <c r="ZM26" s="358"/>
      <c r="ZN26" s="358"/>
      <c r="ZO26" s="358"/>
      <c r="ZP26" s="358"/>
      <c r="ZQ26" s="358"/>
      <c r="ZR26" s="358"/>
      <c r="ZS26" s="358"/>
      <c r="ZT26" s="358"/>
      <c r="ZU26" s="358"/>
      <c r="ZV26" s="358"/>
      <c r="ZW26" s="358"/>
      <c r="ZX26" s="358"/>
      <c r="ZY26" s="358"/>
      <c r="ZZ26" s="358"/>
      <c r="AAA26" s="358"/>
      <c r="AAB26" s="358"/>
      <c r="AAC26" s="358"/>
      <c r="AAD26" s="358"/>
      <c r="AAE26" s="358"/>
      <c r="AAF26" s="358"/>
      <c r="AAG26" s="358"/>
      <c r="AAH26" s="358"/>
      <c r="AAI26" s="358"/>
      <c r="AAJ26" s="358"/>
      <c r="AAK26" s="358"/>
      <c r="AAL26" s="358"/>
      <c r="AAM26" s="358"/>
      <c r="AAN26" s="358"/>
      <c r="AAO26" s="358"/>
      <c r="AAP26" s="358"/>
      <c r="AAQ26" s="358"/>
      <c r="AAR26" s="358"/>
      <c r="AAS26" s="358"/>
      <c r="AAT26" s="358"/>
      <c r="AAU26" s="358"/>
      <c r="AAV26" s="358"/>
      <c r="AAW26" s="358"/>
      <c r="AAX26" s="358"/>
      <c r="AAY26" s="358"/>
      <c r="AAZ26" s="358"/>
      <c r="ABA26" s="358"/>
      <c r="ABB26" s="358"/>
      <c r="ABC26" s="358"/>
      <c r="ABD26" s="358"/>
      <c r="ABE26" s="358"/>
      <c r="ABF26" s="358"/>
      <c r="ABG26" s="358"/>
      <c r="ABH26" s="358"/>
      <c r="ABI26" s="358"/>
      <c r="ABJ26" s="358"/>
      <c r="ABK26" s="358"/>
      <c r="ABL26" s="358"/>
      <c r="ABM26" s="358"/>
      <c r="ABN26" s="358"/>
      <c r="ABO26" s="358"/>
      <c r="ABP26" s="358"/>
      <c r="ABQ26" s="358"/>
      <c r="ABR26" s="358"/>
      <c r="ABS26" s="358"/>
      <c r="ABT26" s="358"/>
      <c r="ABU26" s="358"/>
      <c r="ABV26" s="358"/>
      <c r="ABW26" s="358"/>
      <c r="ABX26" s="358"/>
      <c r="ABY26" s="358"/>
      <c r="ABZ26" s="358"/>
      <c r="ACA26" s="358"/>
      <c r="ACB26" s="358"/>
      <c r="ACC26" s="358"/>
      <c r="ACD26" s="358"/>
      <c r="ACE26" s="358"/>
      <c r="ACF26" s="358"/>
      <c r="ACG26" s="358"/>
      <c r="ACH26" s="358"/>
      <c r="ACI26" s="358"/>
      <c r="ACJ26" s="358"/>
      <c r="ACK26" s="358"/>
      <c r="ACL26" s="358"/>
      <c r="ACM26" s="358"/>
      <c r="ACN26" s="358"/>
      <c r="ACO26" s="358"/>
      <c r="ACP26" s="358"/>
      <c r="ACQ26" s="358"/>
      <c r="ACR26" s="358"/>
      <c r="ACS26" s="358"/>
      <c r="ACT26" s="358"/>
      <c r="ACU26" s="358"/>
      <c r="ACV26" s="358"/>
      <c r="ACW26" s="358"/>
      <c r="ACX26" s="358"/>
      <c r="ACY26" s="358"/>
      <c r="ACZ26" s="358"/>
      <c r="ADA26" s="358"/>
      <c r="ADB26" s="358"/>
      <c r="ADC26" s="358"/>
      <c r="ADD26" s="358"/>
      <c r="ADE26" s="358"/>
      <c r="ADF26" s="358"/>
      <c r="ADG26" s="358"/>
      <c r="ADH26" s="358"/>
      <c r="ADI26" s="358"/>
      <c r="ADJ26" s="358"/>
      <c r="ADK26" s="358"/>
      <c r="ADL26" s="358"/>
      <c r="ADM26" s="358"/>
      <c r="ADN26" s="358"/>
      <c r="ADO26" s="358"/>
      <c r="ADP26" s="358"/>
      <c r="ADQ26" s="358"/>
      <c r="ADR26" s="358"/>
      <c r="ADS26" s="358"/>
      <c r="ADT26" s="358"/>
      <c r="ADU26" s="358"/>
      <c r="ADV26" s="358"/>
      <c r="ADW26" s="358"/>
      <c r="ADX26" s="358"/>
      <c r="ADY26" s="358"/>
      <c r="ADZ26" s="358"/>
      <c r="AEA26" s="358"/>
      <c r="AEB26" s="358"/>
      <c r="AEC26" s="358"/>
      <c r="AED26" s="358"/>
      <c r="AEE26" s="358"/>
      <c r="AEF26" s="358"/>
      <c r="AEG26" s="358"/>
      <c r="AEH26" s="358"/>
      <c r="AEI26" s="358"/>
      <c r="AEJ26" s="358"/>
      <c r="AEK26" s="358"/>
      <c r="AEL26" s="358"/>
      <c r="AEM26" s="358"/>
      <c r="AEN26" s="358"/>
      <c r="AEO26" s="358"/>
      <c r="AEP26" s="358"/>
      <c r="AEQ26" s="358"/>
      <c r="AER26" s="358"/>
      <c r="AES26" s="358"/>
      <c r="AET26" s="358"/>
      <c r="AEU26" s="358"/>
      <c r="AEV26" s="358"/>
      <c r="AEW26" s="358"/>
      <c r="AEX26" s="358"/>
      <c r="AEY26" s="358"/>
      <c r="AEZ26" s="358"/>
      <c r="AFA26" s="358"/>
      <c r="AFB26" s="358"/>
      <c r="AFC26" s="358"/>
      <c r="AFD26" s="358"/>
      <c r="AFE26" s="358"/>
      <c r="AFF26" s="358"/>
      <c r="AFG26" s="358"/>
      <c r="AFH26" s="358"/>
      <c r="AFI26" s="358"/>
      <c r="AFJ26" s="358"/>
      <c r="AFK26" s="358"/>
      <c r="AFL26" s="358"/>
      <c r="AFM26" s="358"/>
      <c r="AFN26" s="358"/>
      <c r="AFO26" s="358"/>
      <c r="AFP26" s="358"/>
      <c r="AFQ26" s="358"/>
      <c r="AFR26" s="358"/>
      <c r="AFS26" s="358"/>
      <c r="AFT26" s="358"/>
      <c r="AFU26" s="358"/>
      <c r="AFV26" s="358"/>
      <c r="AFW26" s="358"/>
      <c r="AFX26" s="358"/>
      <c r="AFY26" s="358"/>
      <c r="AFZ26" s="358"/>
      <c r="AGA26" s="358"/>
      <c r="AGB26" s="358"/>
      <c r="AGC26" s="358"/>
      <c r="AGD26" s="358"/>
      <c r="AGE26" s="358"/>
      <c r="AGF26" s="358"/>
      <c r="AGG26" s="358"/>
      <c r="AGH26" s="358"/>
      <c r="AGI26" s="358"/>
      <c r="AGJ26" s="358"/>
      <c r="AGK26" s="358"/>
      <c r="AGL26" s="358"/>
      <c r="AGM26" s="358"/>
      <c r="AGN26" s="358"/>
      <c r="AGO26" s="358"/>
      <c r="AGP26" s="358"/>
      <c r="AGQ26" s="358"/>
      <c r="AGR26" s="358"/>
      <c r="AGS26" s="358"/>
      <c r="AGT26" s="358"/>
      <c r="AGU26" s="358"/>
      <c r="AGV26" s="358"/>
      <c r="AGW26" s="358"/>
      <c r="AGX26" s="358"/>
      <c r="AGY26" s="358"/>
      <c r="AGZ26" s="358"/>
      <c r="AHA26" s="358"/>
      <c r="AHB26" s="358"/>
      <c r="AHC26" s="358"/>
      <c r="AHD26" s="358"/>
      <c r="AHE26" s="358"/>
      <c r="AHF26" s="358"/>
      <c r="AHG26" s="358"/>
      <c r="AHH26" s="358"/>
      <c r="AHI26" s="358"/>
      <c r="AHJ26" s="358"/>
      <c r="AHK26" s="358"/>
      <c r="AHL26" s="358"/>
      <c r="AHM26" s="358"/>
      <c r="AHN26" s="358"/>
      <c r="AHO26" s="358"/>
      <c r="AHP26" s="358"/>
      <c r="AHQ26" s="358"/>
      <c r="AHR26" s="358"/>
      <c r="AHS26" s="358"/>
      <c r="AHT26" s="358"/>
      <c r="AHU26" s="358"/>
      <c r="AHV26" s="358"/>
      <c r="AHW26" s="358"/>
      <c r="AHX26" s="358"/>
      <c r="AHY26" s="358"/>
      <c r="AHZ26" s="358"/>
      <c r="AIA26" s="358"/>
      <c r="AIB26" s="358"/>
      <c r="AIC26" s="358"/>
      <c r="AID26" s="358"/>
      <c r="AIE26" s="358"/>
      <c r="AIF26" s="358"/>
      <c r="AIG26" s="358"/>
      <c r="AIH26" s="358"/>
      <c r="AII26" s="358"/>
      <c r="AIJ26" s="358"/>
      <c r="AIK26" s="358"/>
      <c r="AIL26" s="358"/>
      <c r="AIM26" s="358"/>
      <c r="AIN26" s="358"/>
      <c r="AIO26" s="358"/>
      <c r="AIP26" s="358"/>
      <c r="AIQ26" s="358"/>
      <c r="AIR26" s="358"/>
      <c r="AIS26" s="358"/>
      <c r="AIT26" s="358"/>
      <c r="AIU26" s="358"/>
      <c r="AIV26" s="358"/>
      <c r="AIW26" s="358"/>
      <c r="AIX26" s="358"/>
      <c r="AIY26" s="358"/>
      <c r="AIZ26" s="358"/>
      <c r="AJA26" s="358"/>
      <c r="AJB26" s="358"/>
      <c r="AJC26" s="358"/>
      <c r="AJD26" s="358"/>
      <c r="AJE26" s="358"/>
      <c r="AJF26" s="358"/>
      <c r="AJG26" s="358"/>
      <c r="AJH26" s="358"/>
      <c r="AJI26" s="358"/>
      <c r="AJJ26" s="358"/>
      <c r="AJK26" s="358"/>
      <c r="AJL26" s="358"/>
      <c r="AJM26" s="358"/>
      <c r="AJN26" s="358"/>
      <c r="AJO26" s="358"/>
      <c r="AJP26" s="358"/>
      <c r="AJQ26" s="358"/>
      <c r="AJR26" s="358"/>
      <c r="AJS26" s="358"/>
      <c r="AJT26" s="358"/>
      <c r="AJU26" s="358"/>
      <c r="AJV26" s="358"/>
      <c r="AJW26" s="358"/>
      <c r="AJX26" s="358"/>
      <c r="AJY26" s="358"/>
      <c r="AJZ26" s="358"/>
      <c r="AKA26" s="358"/>
      <c r="AKB26" s="358"/>
      <c r="AKC26" s="358"/>
      <c r="AKD26" s="358"/>
      <c r="AKE26" s="358"/>
      <c r="AKF26" s="358"/>
      <c r="AKG26" s="358"/>
      <c r="AKH26" s="358"/>
      <c r="AKI26" s="358"/>
      <c r="AKJ26" s="358"/>
      <c r="AKK26" s="358"/>
      <c r="AKL26" s="358"/>
      <c r="AKM26" s="358"/>
      <c r="AKN26" s="358"/>
      <c r="AKO26" s="358"/>
      <c r="AKP26" s="358"/>
      <c r="AKQ26" s="358"/>
      <c r="AKR26" s="358"/>
      <c r="AKS26" s="358"/>
      <c r="AKT26" s="358"/>
      <c r="AKU26" s="358"/>
      <c r="AKV26" s="358"/>
      <c r="AKW26" s="358"/>
      <c r="AKX26" s="358"/>
      <c r="AKY26" s="358"/>
      <c r="AKZ26" s="358"/>
      <c r="ALA26" s="358"/>
      <c r="ALB26" s="358"/>
      <c r="ALC26" s="358"/>
      <c r="ALD26" s="358"/>
      <c r="ALE26" s="358"/>
      <c r="ALF26" s="358"/>
      <c r="ALG26" s="358"/>
      <c r="ALH26" s="358"/>
      <c r="ALI26" s="358"/>
      <c r="ALJ26" s="358"/>
      <c r="ALK26" s="358"/>
      <c r="ALL26" s="358"/>
      <c r="ALM26" s="358"/>
      <c r="ALN26" s="358"/>
      <c r="ALO26" s="358"/>
      <c r="ALP26" s="358"/>
      <c r="ALQ26" s="358"/>
      <c r="ALR26" s="358"/>
      <c r="ALS26" s="358"/>
      <c r="ALT26" s="358"/>
      <c r="ALU26" s="358"/>
      <c r="ALV26" s="358"/>
      <c r="ALW26" s="358"/>
      <c r="ALX26" s="358"/>
      <c r="ALY26" s="358"/>
      <c r="ALZ26" s="358"/>
      <c r="AMA26" s="358"/>
      <c r="AMB26" s="358"/>
      <c r="AMC26" s="358"/>
      <c r="AMD26" s="358"/>
      <c r="AME26" s="358"/>
      <c r="AMF26" s="358"/>
      <c r="AMG26" s="358"/>
      <c r="AMH26" s="359"/>
      <c r="AMI26" s="359"/>
      <c r="AMJ26" s="359"/>
      <c r="AMK26" s="359"/>
    </row>
    <row r="27" spans="1:1025" ht="15.6">
      <c r="A27" s="361" t="s">
        <v>170</v>
      </c>
      <c r="B27" s="362" t="s">
        <v>483</v>
      </c>
      <c r="C27" s="362" t="s">
        <v>330</v>
      </c>
      <c r="D27" s="362" t="s">
        <v>331</v>
      </c>
      <c r="E27" s="362" t="s">
        <v>332</v>
      </c>
      <c r="F27" s="362" t="s">
        <v>333</v>
      </c>
      <c r="G27" s="362" t="s">
        <v>334</v>
      </c>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c r="AW27" s="358"/>
      <c r="AX27" s="358"/>
      <c r="AY27" s="358"/>
      <c r="AZ27" s="358"/>
      <c r="BA27" s="358"/>
      <c r="BB27" s="358"/>
      <c r="BC27" s="358"/>
      <c r="BD27" s="358"/>
      <c r="BE27" s="358"/>
      <c r="BF27" s="358"/>
      <c r="BG27" s="358"/>
      <c r="BH27" s="358"/>
      <c r="BI27" s="358"/>
      <c r="BJ27" s="358"/>
      <c r="BK27" s="358"/>
      <c r="BL27" s="358"/>
      <c r="BM27" s="358"/>
      <c r="BN27" s="358"/>
      <c r="BO27" s="358"/>
      <c r="BP27" s="358"/>
      <c r="BQ27" s="358"/>
      <c r="BR27" s="358"/>
      <c r="BS27" s="358"/>
      <c r="BT27" s="358"/>
      <c r="BU27" s="358"/>
      <c r="BV27" s="358"/>
      <c r="BW27" s="358"/>
      <c r="BX27" s="358"/>
      <c r="BY27" s="358"/>
      <c r="BZ27" s="358"/>
      <c r="CA27" s="358"/>
      <c r="CB27" s="358"/>
      <c r="CC27" s="358"/>
      <c r="CD27" s="358"/>
      <c r="CE27" s="358"/>
      <c r="CF27" s="358"/>
      <c r="CG27" s="358"/>
      <c r="CH27" s="358"/>
      <c r="CI27" s="358"/>
      <c r="CJ27" s="358"/>
      <c r="CK27" s="358"/>
      <c r="CL27" s="358"/>
      <c r="CM27" s="358"/>
      <c r="CN27" s="358"/>
      <c r="CO27" s="358"/>
      <c r="CP27" s="358"/>
      <c r="CQ27" s="358"/>
      <c r="CR27" s="358"/>
      <c r="CS27" s="358"/>
      <c r="CT27" s="358"/>
      <c r="CU27" s="358"/>
      <c r="CV27" s="358"/>
      <c r="CW27" s="358"/>
      <c r="CX27" s="358"/>
      <c r="CY27" s="358"/>
      <c r="CZ27" s="358"/>
      <c r="DA27" s="358"/>
      <c r="DB27" s="358"/>
      <c r="DC27" s="358"/>
      <c r="DD27" s="358"/>
      <c r="DE27" s="358"/>
      <c r="DF27" s="358"/>
      <c r="DG27" s="358"/>
      <c r="DH27" s="358"/>
      <c r="DI27" s="358"/>
      <c r="DJ27" s="358"/>
      <c r="DK27" s="358"/>
      <c r="DL27" s="358"/>
      <c r="DM27" s="358"/>
      <c r="DN27" s="358"/>
      <c r="DO27" s="358"/>
      <c r="DP27" s="358"/>
      <c r="DQ27" s="358"/>
      <c r="DR27" s="358"/>
      <c r="DS27" s="358"/>
      <c r="DT27" s="358"/>
      <c r="DU27" s="358"/>
      <c r="DV27" s="358"/>
      <c r="DW27" s="358"/>
      <c r="DX27" s="358"/>
      <c r="DY27" s="358"/>
      <c r="DZ27" s="358"/>
      <c r="EA27" s="358"/>
      <c r="EB27" s="358"/>
      <c r="EC27" s="358"/>
      <c r="ED27" s="358"/>
      <c r="EE27" s="358"/>
      <c r="EF27" s="358"/>
      <c r="EG27" s="358"/>
      <c r="EH27" s="358"/>
      <c r="EI27" s="358"/>
      <c r="EJ27" s="358"/>
      <c r="EK27" s="358"/>
      <c r="EL27" s="358"/>
      <c r="EM27" s="358"/>
      <c r="EN27" s="358"/>
      <c r="EO27" s="358"/>
      <c r="EP27" s="358"/>
      <c r="EQ27" s="358"/>
      <c r="ER27" s="358"/>
      <c r="ES27" s="358"/>
      <c r="ET27" s="358"/>
      <c r="EU27" s="358"/>
      <c r="EV27" s="358"/>
      <c r="EW27" s="358"/>
      <c r="EX27" s="358"/>
      <c r="EY27" s="358"/>
      <c r="EZ27" s="358"/>
      <c r="FA27" s="358"/>
      <c r="FB27" s="358"/>
      <c r="FC27" s="358"/>
      <c r="FD27" s="358"/>
      <c r="FE27" s="358"/>
      <c r="FF27" s="358"/>
      <c r="FG27" s="358"/>
      <c r="FH27" s="358"/>
      <c r="FI27" s="358"/>
      <c r="FJ27" s="358"/>
      <c r="FK27" s="358"/>
      <c r="FL27" s="358"/>
      <c r="FM27" s="358"/>
      <c r="FN27" s="358"/>
      <c r="FO27" s="358"/>
      <c r="FP27" s="358"/>
      <c r="FQ27" s="358"/>
      <c r="FR27" s="358"/>
      <c r="FS27" s="358"/>
      <c r="FT27" s="358"/>
      <c r="FU27" s="358"/>
      <c r="FV27" s="358"/>
      <c r="FW27" s="358"/>
      <c r="FX27" s="358"/>
      <c r="FY27" s="358"/>
      <c r="FZ27" s="358"/>
      <c r="GA27" s="358"/>
      <c r="GB27" s="358"/>
      <c r="GC27" s="358"/>
      <c r="GD27" s="358"/>
      <c r="GE27" s="358"/>
      <c r="GF27" s="358"/>
      <c r="GG27" s="358"/>
      <c r="GH27" s="358"/>
      <c r="GI27" s="358"/>
      <c r="GJ27" s="358"/>
      <c r="GK27" s="358"/>
      <c r="GL27" s="358"/>
      <c r="GM27" s="358"/>
      <c r="GN27" s="358"/>
      <c r="GO27" s="358"/>
      <c r="GP27" s="358"/>
      <c r="GQ27" s="358"/>
      <c r="GR27" s="358"/>
      <c r="GS27" s="358"/>
      <c r="GT27" s="358"/>
      <c r="GU27" s="358"/>
      <c r="GV27" s="358"/>
      <c r="GW27" s="358"/>
      <c r="GX27" s="358"/>
      <c r="GY27" s="358"/>
      <c r="GZ27" s="358"/>
      <c r="HA27" s="358"/>
      <c r="HB27" s="358"/>
      <c r="HC27" s="358"/>
      <c r="HD27" s="358"/>
      <c r="HE27" s="358"/>
      <c r="HF27" s="358"/>
      <c r="HG27" s="358"/>
      <c r="HH27" s="358"/>
      <c r="HI27" s="358"/>
      <c r="HJ27" s="358"/>
      <c r="HK27" s="358"/>
      <c r="HL27" s="358"/>
      <c r="HM27" s="358"/>
      <c r="HN27" s="358"/>
      <c r="HO27" s="358"/>
      <c r="HP27" s="358"/>
      <c r="HQ27" s="358"/>
      <c r="HR27" s="358"/>
      <c r="HS27" s="358"/>
      <c r="HT27" s="358"/>
      <c r="HU27" s="358"/>
      <c r="HV27" s="358"/>
      <c r="HW27" s="358"/>
      <c r="HX27" s="358"/>
      <c r="HY27" s="358"/>
      <c r="HZ27" s="358"/>
      <c r="IA27" s="358"/>
      <c r="IB27" s="358"/>
      <c r="IC27" s="358"/>
      <c r="ID27" s="358"/>
      <c r="IE27" s="358"/>
      <c r="IF27" s="358"/>
      <c r="IG27" s="358"/>
      <c r="IH27" s="358"/>
      <c r="II27" s="358"/>
      <c r="IJ27" s="358"/>
      <c r="IK27" s="358"/>
      <c r="IL27" s="358"/>
      <c r="IM27" s="358"/>
      <c r="IN27" s="358"/>
      <c r="IO27" s="358"/>
      <c r="IP27" s="358"/>
      <c r="IQ27" s="358"/>
      <c r="IR27" s="358"/>
      <c r="IS27" s="358"/>
      <c r="IT27" s="358"/>
      <c r="IU27" s="358"/>
      <c r="IV27" s="358"/>
      <c r="IW27" s="358"/>
      <c r="IX27" s="358"/>
      <c r="IY27" s="358"/>
      <c r="IZ27" s="358"/>
      <c r="JA27" s="358"/>
      <c r="JB27" s="358"/>
      <c r="JC27" s="358"/>
      <c r="JD27" s="358"/>
      <c r="JE27" s="358"/>
      <c r="JF27" s="358"/>
      <c r="JG27" s="358"/>
      <c r="JH27" s="358"/>
      <c r="JI27" s="358"/>
      <c r="JJ27" s="358"/>
      <c r="JK27" s="358"/>
      <c r="JL27" s="358"/>
      <c r="JM27" s="358"/>
      <c r="JN27" s="358"/>
      <c r="JO27" s="358"/>
      <c r="JP27" s="358"/>
      <c r="JQ27" s="358"/>
      <c r="JR27" s="358"/>
      <c r="JS27" s="358"/>
      <c r="JT27" s="358"/>
      <c r="JU27" s="358"/>
      <c r="JV27" s="358"/>
      <c r="JW27" s="358"/>
      <c r="JX27" s="358"/>
      <c r="JY27" s="358"/>
      <c r="JZ27" s="358"/>
      <c r="KA27" s="358"/>
      <c r="KB27" s="358"/>
      <c r="KC27" s="358"/>
      <c r="KD27" s="358"/>
      <c r="KE27" s="358"/>
      <c r="KF27" s="358"/>
      <c r="KG27" s="358"/>
      <c r="KH27" s="358"/>
      <c r="KI27" s="358"/>
      <c r="KJ27" s="358"/>
      <c r="KK27" s="358"/>
      <c r="KL27" s="358"/>
      <c r="KM27" s="358"/>
      <c r="KN27" s="358"/>
      <c r="KO27" s="358"/>
      <c r="KP27" s="358"/>
      <c r="KQ27" s="358"/>
      <c r="KR27" s="358"/>
      <c r="KS27" s="358"/>
      <c r="KT27" s="358"/>
      <c r="KU27" s="358"/>
      <c r="KV27" s="358"/>
      <c r="KW27" s="358"/>
      <c r="KX27" s="358"/>
      <c r="KY27" s="358"/>
      <c r="KZ27" s="358"/>
      <c r="LA27" s="358"/>
      <c r="LB27" s="358"/>
      <c r="LC27" s="358"/>
      <c r="LD27" s="358"/>
      <c r="LE27" s="358"/>
      <c r="LF27" s="358"/>
      <c r="LG27" s="358"/>
      <c r="LH27" s="358"/>
      <c r="LI27" s="358"/>
      <c r="LJ27" s="358"/>
      <c r="LK27" s="358"/>
      <c r="LL27" s="358"/>
      <c r="LM27" s="358"/>
      <c r="LN27" s="358"/>
      <c r="LO27" s="358"/>
      <c r="LP27" s="358"/>
      <c r="LQ27" s="358"/>
      <c r="LR27" s="358"/>
      <c r="LS27" s="358"/>
      <c r="LT27" s="358"/>
      <c r="LU27" s="358"/>
      <c r="LV27" s="358"/>
      <c r="LW27" s="358"/>
      <c r="LX27" s="358"/>
      <c r="LY27" s="358"/>
      <c r="LZ27" s="358"/>
      <c r="MA27" s="358"/>
      <c r="MB27" s="358"/>
      <c r="MC27" s="358"/>
      <c r="MD27" s="358"/>
      <c r="ME27" s="358"/>
      <c r="MF27" s="358"/>
      <c r="MG27" s="358"/>
      <c r="MH27" s="358"/>
      <c r="MI27" s="358"/>
      <c r="MJ27" s="358"/>
      <c r="MK27" s="358"/>
      <c r="ML27" s="358"/>
      <c r="MM27" s="358"/>
      <c r="MN27" s="358"/>
      <c r="MO27" s="358"/>
      <c r="MP27" s="358"/>
      <c r="MQ27" s="358"/>
      <c r="MR27" s="358"/>
      <c r="MS27" s="358"/>
      <c r="MT27" s="358"/>
      <c r="MU27" s="358"/>
      <c r="MV27" s="358"/>
      <c r="MW27" s="358"/>
      <c r="MX27" s="358"/>
      <c r="MY27" s="358"/>
      <c r="MZ27" s="358"/>
      <c r="NA27" s="358"/>
      <c r="NB27" s="358"/>
      <c r="NC27" s="358"/>
      <c r="ND27" s="358"/>
      <c r="NE27" s="358"/>
      <c r="NF27" s="358"/>
      <c r="NG27" s="358"/>
      <c r="NH27" s="358"/>
      <c r="NI27" s="358"/>
      <c r="NJ27" s="358"/>
      <c r="NK27" s="358"/>
      <c r="NL27" s="358"/>
      <c r="NM27" s="358"/>
      <c r="NN27" s="358"/>
      <c r="NO27" s="358"/>
      <c r="NP27" s="358"/>
      <c r="NQ27" s="358"/>
      <c r="NR27" s="358"/>
      <c r="NS27" s="358"/>
      <c r="NT27" s="358"/>
      <c r="NU27" s="358"/>
      <c r="NV27" s="358"/>
      <c r="NW27" s="358"/>
      <c r="NX27" s="358"/>
      <c r="NY27" s="358"/>
      <c r="NZ27" s="358"/>
      <c r="OA27" s="358"/>
      <c r="OB27" s="358"/>
      <c r="OC27" s="358"/>
      <c r="OD27" s="358"/>
      <c r="OE27" s="358"/>
      <c r="OF27" s="358"/>
      <c r="OG27" s="358"/>
      <c r="OH27" s="358"/>
      <c r="OI27" s="358"/>
      <c r="OJ27" s="358"/>
      <c r="OK27" s="358"/>
      <c r="OL27" s="358"/>
      <c r="OM27" s="358"/>
      <c r="ON27" s="358"/>
      <c r="OO27" s="358"/>
      <c r="OP27" s="358"/>
      <c r="OQ27" s="358"/>
      <c r="OR27" s="358"/>
      <c r="OS27" s="358"/>
      <c r="OT27" s="358"/>
      <c r="OU27" s="358"/>
      <c r="OV27" s="358"/>
      <c r="OW27" s="358"/>
      <c r="OX27" s="358"/>
      <c r="OY27" s="358"/>
      <c r="OZ27" s="358"/>
      <c r="PA27" s="358"/>
      <c r="PB27" s="358"/>
      <c r="PC27" s="358"/>
      <c r="PD27" s="358"/>
      <c r="PE27" s="358"/>
      <c r="PF27" s="358"/>
      <c r="PG27" s="358"/>
      <c r="PH27" s="358"/>
      <c r="PI27" s="358"/>
      <c r="PJ27" s="358"/>
      <c r="PK27" s="358"/>
      <c r="PL27" s="358"/>
      <c r="PM27" s="358"/>
      <c r="PN27" s="358"/>
      <c r="PO27" s="358"/>
      <c r="PP27" s="358"/>
      <c r="PQ27" s="358"/>
      <c r="PR27" s="358"/>
      <c r="PS27" s="358"/>
      <c r="PT27" s="358"/>
      <c r="PU27" s="358"/>
      <c r="PV27" s="358"/>
      <c r="PW27" s="358"/>
      <c r="PX27" s="358"/>
      <c r="PY27" s="358"/>
      <c r="PZ27" s="358"/>
      <c r="QA27" s="358"/>
      <c r="QB27" s="358"/>
      <c r="QC27" s="358"/>
      <c r="QD27" s="358"/>
      <c r="QE27" s="358"/>
      <c r="QF27" s="358"/>
      <c r="QG27" s="358"/>
      <c r="QH27" s="358"/>
      <c r="QI27" s="358"/>
      <c r="QJ27" s="358"/>
      <c r="QK27" s="358"/>
      <c r="QL27" s="358"/>
      <c r="QM27" s="358"/>
      <c r="QN27" s="358"/>
      <c r="QO27" s="358"/>
      <c r="QP27" s="358"/>
      <c r="QQ27" s="358"/>
      <c r="QR27" s="358"/>
      <c r="QS27" s="358"/>
      <c r="QT27" s="358"/>
      <c r="QU27" s="358"/>
      <c r="QV27" s="358"/>
      <c r="QW27" s="358"/>
      <c r="QX27" s="358"/>
      <c r="QY27" s="358"/>
      <c r="QZ27" s="358"/>
      <c r="RA27" s="358"/>
      <c r="RB27" s="358"/>
      <c r="RC27" s="358"/>
      <c r="RD27" s="358"/>
      <c r="RE27" s="358"/>
      <c r="RF27" s="358"/>
      <c r="RG27" s="358"/>
      <c r="RH27" s="358"/>
      <c r="RI27" s="358"/>
      <c r="RJ27" s="358"/>
      <c r="RK27" s="358"/>
      <c r="RL27" s="358"/>
      <c r="RM27" s="358"/>
      <c r="RN27" s="358"/>
      <c r="RO27" s="358"/>
      <c r="RP27" s="358"/>
      <c r="RQ27" s="358"/>
      <c r="RR27" s="358"/>
      <c r="RS27" s="358"/>
      <c r="RT27" s="358"/>
      <c r="RU27" s="358"/>
      <c r="RV27" s="358"/>
      <c r="RW27" s="358"/>
      <c r="RX27" s="358"/>
      <c r="RY27" s="358"/>
      <c r="RZ27" s="358"/>
      <c r="SA27" s="358"/>
      <c r="SB27" s="358"/>
      <c r="SC27" s="358"/>
      <c r="SD27" s="358"/>
      <c r="SE27" s="358"/>
      <c r="SF27" s="358"/>
      <c r="SG27" s="358"/>
      <c r="SH27" s="358"/>
      <c r="SI27" s="358"/>
      <c r="SJ27" s="358"/>
      <c r="SK27" s="358"/>
      <c r="SL27" s="358"/>
      <c r="SM27" s="358"/>
      <c r="SN27" s="358"/>
      <c r="SO27" s="358"/>
      <c r="SP27" s="358"/>
      <c r="SQ27" s="358"/>
      <c r="SR27" s="358"/>
      <c r="SS27" s="358"/>
      <c r="ST27" s="358"/>
      <c r="SU27" s="358"/>
      <c r="SV27" s="358"/>
      <c r="SW27" s="358"/>
      <c r="SX27" s="358"/>
      <c r="SY27" s="358"/>
      <c r="SZ27" s="358"/>
      <c r="TA27" s="358"/>
      <c r="TB27" s="358"/>
      <c r="TC27" s="358"/>
      <c r="TD27" s="358"/>
      <c r="TE27" s="358"/>
      <c r="TF27" s="358"/>
      <c r="TG27" s="358"/>
      <c r="TH27" s="358"/>
      <c r="TI27" s="358"/>
      <c r="TJ27" s="358"/>
      <c r="TK27" s="358"/>
      <c r="TL27" s="358"/>
      <c r="TM27" s="358"/>
      <c r="TN27" s="358"/>
      <c r="TO27" s="358"/>
      <c r="TP27" s="358"/>
      <c r="TQ27" s="358"/>
      <c r="TR27" s="358"/>
      <c r="TS27" s="358"/>
      <c r="TT27" s="358"/>
      <c r="TU27" s="358"/>
      <c r="TV27" s="358"/>
      <c r="TW27" s="358"/>
      <c r="TX27" s="358"/>
      <c r="TY27" s="358"/>
      <c r="TZ27" s="358"/>
      <c r="UA27" s="358"/>
      <c r="UB27" s="358"/>
      <c r="UC27" s="358"/>
      <c r="UD27" s="358"/>
      <c r="UE27" s="358"/>
      <c r="UF27" s="358"/>
      <c r="UG27" s="358"/>
      <c r="UH27" s="358"/>
      <c r="UI27" s="358"/>
      <c r="UJ27" s="358"/>
      <c r="UK27" s="358"/>
      <c r="UL27" s="358"/>
      <c r="UM27" s="358"/>
      <c r="UN27" s="358"/>
      <c r="UO27" s="358"/>
      <c r="UP27" s="358"/>
      <c r="UQ27" s="358"/>
      <c r="UR27" s="358"/>
      <c r="US27" s="358"/>
      <c r="UT27" s="358"/>
      <c r="UU27" s="358"/>
      <c r="UV27" s="358"/>
      <c r="UW27" s="358"/>
      <c r="UX27" s="358"/>
      <c r="UY27" s="358"/>
      <c r="UZ27" s="358"/>
      <c r="VA27" s="358"/>
      <c r="VB27" s="358"/>
      <c r="VC27" s="358"/>
      <c r="VD27" s="358"/>
      <c r="VE27" s="358"/>
      <c r="VF27" s="358"/>
      <c r="VG27" s="358"/>
      <c r="VH27" s="358"/>
      <c r="VI27" s="358"/>
      <c r="VJ27" s="358"/>
      <c r="VK27" s="358"/>
      <c r="VL27" s="358"/>
      <c r="VM27" s="358"/>
      <c r="VN27" s="358"/>
      <c r="VO27" s="358"/>
      <c r="VP27" s="358"/>
      <c r="VQ27" s="358"/>
      <c r="VR27" s="358"/>
      <c r="VS27" s="358"/>
      <c r="VT27" s="358"/>
      <c r="VU27" s="358"/>
      <c r="VV27" s="358"/>
      <c r="VW27" s="358"/>
      <c r="VX27" s="358"/>
      <c r="VY27" s="358"/>
      <c r="VZ27" s="358"/>
      <c r="WA27" s="358"/>
      <c r="WB27" s="358"/>
      <c r="WC27" s="358"/>
      <c r="WD27" s="358"/>
      <c r="WE27" s="358"/>
      <c r="WF27" s="358"/>
      <c r="WG27" s="358"/>
      <c r="WH27" s="358"/>
      <c r="WI27" s="358"/>
      <c r="WJ27" s="358"/>
      <c r="WK27" s="358"/>
      <c r="WL27" s="358"/>
      <c r="WM27" s="358"/>
      <c r="WN27" s="358"/>
      <c r="WO27" s="358"/>
      <c r="WP27" s="358"/>
      <c r="WQ27" s="358"/>
      <c r="WR27" s="358"/>
      <c r="WS27" s="358"/>
      <c r="WT27" s="358"/>
      <c r="WU27" s="358"/>
      <c r="WV27" s="358"/>
      <c r="WW27" s="358"/>
      <c r="WX27" s="358"/>
      <c r="WY27" s="358"/>
      <c r="WZ27" s="358"/>
      <c r="XA27" s="358"/>
      <c r="XB27" s="358"/>
      <c r="XC27" s="358"/>
      <c r="XD27" s="358"/>
      <c r="XE27" s="358"/>
      <c r="XF27" s="358"/>
      <c r="XG27" s="358"/>
      <c r="XH27" s="358"/>
      <c r="XI27" s="358"/>
      <c r="XJ27" s="358"/>
      <c r="XK27" s="358"/>
      <c r="XL27" s="358"/>
      <c r="XM27" s="358"/>
      <c r="XN27" s="358"/>
      <c r="XO27" s="358"/>
      <c r="XP27" s="358"/>
      <c r="XQ27" s="358"/>
      <c r="XR27" s="358"/>
      <c r="XS27" s="358"/>
      <c r="XT27" s="358"/>
      <c r="XU27" s="358"/>
      <c r="XV27" s="358"/>
      <c r="XW27" s="358"/>
      <c r="XX27" s="358"/>
      <c r="XY27" s="358"/>
      <c r="XZ27" s="358"/>
      <c r="YA27" s="358"/>
      <c r="YB27" s="358"/>
      <c r="YC27" s="358"/>
      <c r="YD27" s="358"/>
      <c r="YE27" s="358"/>
      <c r="YF27" s="358"/>
      <c r="YG27" s="358"/>
      <c r="YH27" s="358"/>
      <c r="YI27" s="358"/>
      <c r="YJ27" s="358"/>
      <c r="YK27" s="358"/>
      <c r="YL27" s="358"/>
      <c r="YM27" s="358"/>
      <c r="YN27" s="358"/>
      <c r="YO27" s="358"/>
      <c r="YP27" s="358"/>
      <c r="YQ27" s="358"/>
      <c r="YR27" s="358"/>
      <c r="YS27" s="358"/>
      <c r="YT27" s="358"/>
      <c r="YU27" s="358"/>
      <c r="YV27" s="358"/>
      <c r="YW27" s="358"/>
      <c r="YX27" s="358"/>
      <c r="YY27" s="358"/>
      <c r="YZ27" s="358"/>
      <c r="ZA27" s="358"/>
      <c r="ZB27" s="358"/>
      <c r="ZC27" s="358"/>
      <c r="ZD27" s="358"/>
      <c r="ZE27" s="358"/>
      <c r="ZF27" s="358"/>
      <c r="ZG27" s="358"/>
      <c r="ZH27" s="358"/>
      <c r="ZI27" s="358"/>
      <c r="ZJ27" s="358"/>
      <c r="ZK27" s="358"/>
      <c r="ZL27" s="358"/>
      <c r="ZM27" s="358"/>
      <c r="ZN27" s="358"/>
      <c r="ZO27" s="358"/>
      <c r="ZP27" s="358"/>
      <c r="ZQ27" s="358"/>
      <c r="ZR27" s="358"/>
      <c r="ZS27" s="358"/>
      <c r="ZT27" s="358"/>
      <c r="ZU27" s="358"/>
      <c r="ZV27" s="358"/>
      <c r="ZW27" s="358"/>
      <c r="ZX27" s="358"/>
      <c r="ZY27" s="358"/>
      <c r="ZZ27" s="358"/>
      <c r="AAA27" s="358"/>
      <c r="AAB27" s="358"/>
      <c r="AAC27" s="358"/>
      <c r="AAD27" s="358"/>
      <c r="AAE27" s="358"/>
      <c r="AAF27" s="358"/>
      <c r="AAG27" s="358"/>
      <c r="AAH27" s="358"/>
      <c r="AAI27" s="358"/>
      <c r="AAJ27" s="358"/>
      <c r="AAK27" s="358"/>
      <c r="AAL27" s="358"/>
      <c r="AAM27" s="358"/>
      <c r="AAN27" s="358"/>
      <c r="AAO27" s="358"/>
      <c r="AAP27" s="358"/>
      <c r="AAQ27" s="358"/>
      <c r="AAR27" s="358"/>
      <c r="AAS27" s="358"/>
      <c r="AAT27" s="358"/>
      <c r="AAU27" s="358"/>
      <c r="AAV27" s="358"/>
      <c r="AAW27" s="358"/>
      <c r="AAX27" s="358"/>
      <c r="AAY27" s="358"/>
      <c r="AAZ27" s="358"/>
      <c r="ABA27" s="358"/>
      <c r="ABB27" s="358"/>
      <c r="ABC27" s="358"/>
      <c r="ABD27" s="358"/>
      <c r="ABE27" s="358"/>
      <c r="ABF27" s="358"/>
      <c r="ABG27" s="358"/>
      <c r="ABH27" s="358"/>
      <c r="ABI27" s="358"/>
      <c r="ABJ27" s="358"/>
      <c r="ABK27" s="358"/>
      <c r="ABL27" s="358"/>
      <c r="ABM27" s="358"/>
      <c r="ABN27" s="358"/>
      <c r="ABO27" s="358"/>
      <c r="ABP27" s="358"/>
      <c r="ABQ27" s="358"/>
      <c r="ABR27" s="358"/>
      <c r="ABS27" s="358"/>
      <c r="ABT27" s="358"/>
      <c r="ABU27" s="358"/>
      <c r="ABV27" s="358"/>
      <c r="ABW27" s="358"/>
      <c r="ABX27" s="358"/>
      <c r="ABY27" s="358"/>
      <c r="ABZ27" s="358"/>
      <c r="ACA27" s="358"/>
      <c r="ACB27" s="358"/>
      <c r="ACC27" s="358"/>
      <c r="ACD27" s="358"/>
      <c r="ACE27" s="358"/>
      <c r="ACF27" s="358"/>
      <c r="ACG27" s="358"/>
      <c r="ACH27" s="358"/>
      <c r="ACI27" s="358"/>
      <c r="ACJ27" s="358"/>
      <c r="ACK27" s="358"/>
      <c r="ACL27" s="358"/>
      <c r="ACM27" s="358"/>
      <c r="ACN27" s="358"/>
      <c r="ACO27" s="358"/>
      <c r="ACP27" s="358"/>
      <c r="ACQ27" s="358"/>
      <c r="ACR27" s="358"/>
      <c r="ACS27" s="358"/>
      <c r="ACT27" s="358"/>
      <c r="ACU27" s="358"/>
      <c r="ACV27" s="358"/>
      <c r="ACW27" s="358"/>
      <c r="ACX27" s="358"/>
      <c r="ACY27" s="358"/>
      <c r="ACZ27" s="358"/>
      <c r="ADA27" s="358"/>
      <c r="ADB27" s="358"/>
      <c r="ADC27" s="358"/>
      <c r="ADD27" s="358"/>
      <c r="ADE27" s="358"/>
      <c r="ADF27" s="358"/>
      <c r="ADG27" s="358"/>
      <c r="ADH27" s="358"/>
      <c r="ADI27" s="358"/>
      <c r="ADJ27" s="358"/>
      <c r="ADK27" s="358"/>
      <c r="ADL27" s="358"/>
      <c r="ADM27" s="358"/>
      <c r="ADN27" s="358"/>
      <c r="ADO27" s="358"/>
      <c r="ADP27" s="358"/>
      <c r="ADQ27" s="358"/>
      <c r="ADR27" s="358"/>
      <c r="ADS27" s="358"/>
      <c r="ADT27" s="358"/>
      <c r="ADU27" s="358"/>
      <c r="ADV27" s="358"/>
      <c r="ADW27" s="358"/>
      <c r="ADX27" s="358"/>
      <c r="ADY27" s="358"/>
      <c r="ADZ27" s="358"/>
      <c r="AEA27" s="358"/>
      <c r="AEB27" s="358"/>
      <c r="AEC27" s="358"/>
      <c r="AED27" s="358"/>
      <c r="AEE27" s="358"/>
      <c r="AEF27" s="358"/>
      <c r="AEG27" s="358"/>
      <c r="AEH27" s="358"/>
      <c r="AEI27" s="358"/>
      <c r="AEJ27" s="358"/>
      <c r="AEK27" s="358"/>
      <c r="AEL27" s="358"/>
      <c r="AEM27" s="358"/>
      <c r="AEN27" s="358"/>
      <c r="AEO27" s="358"/>
      <c r="AEP27" s="358"/>
      <c r="AEQ27" s="358"/>
      <c r="AER27" s="358"/>
      <c r="AES27" s="358"/>
      <c r="AET27" s="358"/>
      <c r="AEU27" s="358"/>
      <c r="AEV27" s="358"/>
      <c r="AEW27" s="358"/>
      <c r="AEX27" s="358"/>
      <c r="AEY27" s="358"/>
      <c r="AEZ27" s="358"/>
      <c r="AFA27" s="358"/>
      <c r="AFB27" s="358"/>
      <c r="AFC27" s="358"/>
      <c r="AFD27" s="358"/>
      <c r="AFE27" s="358"/>
      <c r="AFF27" s="358"/>
      <c r="AFG27" s="358"/>
      <c r="AFH27" s="358"/>
      <c r="AFI27" s="358"/>
      <c r="AFJ27" s="358"/>
      <c r="AFK27" s="358"/>
      <c r="AFL27" s="358"/>
      <c r="AFM27" s="358"/>
      <c r="AFN27" s="358"/>
      <c r="AFO27" s="358"/>
      <c r="AFP27" s="358"/>
      <c r="AFQ27" s="358"/>
      <c r="AFR27" s="358"/>
      <c r="AFS27" s="358"/>
      <c r="AFT27" s="358"/>
      <c r="AFU27" s="358"/>
      <c r="AFV27" s="358"/>
      <c r="AFW27" s="358"/>
      <c r="AFX27" s="358"/>
      <c r="AFY27" s="358"/>
      <c r="AFZ27" s="358"/>
      <c r="AGA27" s="358"/>
      <c r="AGB27" s="358"/>
      <c r="AGC27" s="358"/>
      <c r="AGD27" s="358"/>
      <c r="AGE27" s="358"/>
      <c r="AGF27" s="358"/>
      <c r="AGG27" s="358"/>
      <c r="AGH27" s="358"/>
      <c r="AGI27" s="358"/>
      <c r="AGJ27" s="358"/>
      <c r="AGK27" s="358"/>
      <c r="AGL27" s="358"/>
      <c r="AGM27" s="358"/>
      <c r="AGN27" s="358"/>
      <c r="AGO27" s="358"/>
      <c r="AGP27" s="358"/>
      <c r="AGQ27" s="358"/>
      <c r="AGR27" s="358"/>
      <c r="AGS27" s="358"/>
      <c r="AGT27" s="358"/>
      <c r="AGU27" s="358"/>
      <c r="AGV27" s="358"/>
      <c r="AGW27" s="358"/>
      <c r="AGX27" s="358"/>
      <c r="AGY27" s="358"/>
      <c r="AGZ27" s="358"/>
      <c r="AHA27" s="358"/>
      <c r="AHB27" s="358"/>
      <c r="AHC27" s="358"/>
      <c r="AHD27" s="358"/>
      <c r="AHE27" s="358"/>
      <c r="AHF27" s="358"/>
      <c r="AHG27" s="358"/>
      <c r="AHH27" s="358"/>
      <c r="AHI27" s="358"/>
      <c r="AHJ27" s="358"/>
      <c r="AHK27" s="358"/>
      <c r="AHL27" s="358"/>
      <c r="AHM27" s="358"/>
      <c r="AHN27" s="358"/>
      <c r="AHO27" s="358"/>
      <c r="AHP27" s="358"/>
      <c r="AHQ27" s="358"/>
      <c r="AHR27" s="358"/>
      <c r="AHS27" s="358"/>
      <c r="AHT27" s="358"/>
      <c r="AHU27" s="358"/>
      <c r="AHV27" s="358"/>
      <c r="AHW27" s="358"/>
      <c r="AHX27" s="358"/>
      <c r="AHY27" s="358"/>
      <c r="AHZ27" s="358"/>
      <c r="AIA27" s="358"/>
      <c r="AIB27" s="358"/>
      <c r="AIC27" s="358"/>
      <c r="AID27" s="358"/>
      <c r="AIE27" s="358"/>
      <c r="AIF27" s="358"/>
      <c r="AIG27" s="358"/>
      <c r="AIH27" s="358"/>
      <c r="AII27" s="358"/>
      <c r="AIJ27" s="358"/>
      <c r="AIK27" s="358"/>
      <c r="AIL27" s="358"/>
      <c r="AIM27" s="358"/>
      <c r="AIN27" s="358"/>
      <c r="AIO27" s="358"/>
      <c r="AIP27" s="358"/>
      <c r="AIQ27" s="358"/>
      <c r="AIR27" s="358"/>
      <c r="AIS27" s="358"/>
      <c r="AIT27" s="358"/>
      <c r="AIU27" s="358"/>
      <c r="AIV27" s="358"/>
      <c r="AIW27" s="358"/>
      <c r="AIX27" s="358"/>
      <c r="AIY27" s="358"/>
      <c r="AIZ27" s="358"/>
      <c r="AJA27" s="358"/>
      <c r="AJB27" s="358"/>
      <c r="AJC27" s="358"/>
      <c r="AJD27" s="358"/>
      <c r="AJE27" s="358"/>
      <c r="AJF27" s="358"/>
      <c r="AJG27" s="358"/>
      <c r="AJH27" s="358"/>
      <c r="AJI27" s="358"/>
      <c r="AJJ27" s="358"/>
      <c r="AJK27" s="358"/>
      <c r="AJL27" s="358"/>
      <c r="AJM27" s="358"/>
      <c r="AJN27" s="358"/>
      <c r="AJO27" s="358"/>
      <c r="AJP27" s="358"/>
      <c r="AJQ27" s="358"/>
      <c r="AJR27" s="358"/>
      <c r="AJS27" s="358"/>
      <c r="AJT27" s="358"/>
      <c r="AJU27" s="358"/>
      <c r="AJV27" s="358"/>
      <c r="AJW27" s="358"/>
      <c r="AJX27" s="358"/>
      <c r="AJY27" s="358"/>
      <c r="AJZ27" s="358"/>
      <c r="AKA27" s="358"/>
      <c r="AKB27" s="358"/>
      <c r="AKC27" s="358"/>
      <c r="AKD27" s="358"/>
      <c r="AKE27" s="358"/>
      <c r="AKF27" s="358"/>
      <c r="AKG27" s="358"/>
      <c r="AKH27" s="358"/>
      <c r="AKI27" s="358"/>
      <c r="AKJ27" s="358"/>
      <c r="AKK27" s="358"/>
      <c r="AKL27" s="358"/>
      <c r="AKM27" s="358"/>
      <c r="AKN27" s="358"/>
      <c r="AKO27" s="358"/>
      <c r="AKP27" s="358"/>
      <c r="AKQ27" s="358"/>
      <c r="AKR27" s="358"/>
      <c r="AKS27" s="358"/>
      <c r="AKT27" s="358"/>
      <c r="AKU27" s="358"/>
      <c r="AKV27" s="358"/>
      <c r="AKW27" s="358"/>
      <c r="AKX27" s="358"/>
      <c r="AKY27" s="358"/>
      <c r="AKZ27" s="358"/>
      <c r="ALA27" s="358"/>
      <c r="ALB27" s="358"/>
      <c r="ALC27" s="358"/>
      <c r="ALD27" s="358"/>
      <c r="ALE27" s="358"/>
      <c r="ALF27" s="358"/>
      <c r="ALG27" s="358"/>
      <c r="ALH27" s="358"/>
      <c r="ALI27" s="358"/>
      <c r="ALJ27" s="358"/>
      <c r="ALK27" s="358"/>
      <c r="ALL27" s="358"/>
      <c r="ALM27" s="358"/>
      <c r="ALN27" s="358"/>
      <c r="ALO27" s="358"/>
      <c r="ALP27" s="358"/>
      <c r="ALQ27" s="358"/>
      <c r="ALR27" s="358"/>
      <c r="ALS27" s="358"/>
      <c r="ALT27" s="358"/>
      <c r="ALU27" s="358"/>
      <c r="ALV27" s="358"/>
      <c r="ALW27" s="358"/>
      <c r="ALX27" s="358"/>
      <c r="ALY27" s="358"/>
      <c r="ALZ27" s="358"/>
      <c r="AMA27" s="358"/>
      <c r="AMB27" s="358"/>
      <c r="AMC27" s="358"/>
      <c r="AMD27" s="358"/>
      <c r="AME27" s="358"/>
      <c r="AMF27" s="358"/>
      <c r="AMG27" s="358"/>
      <c r="AMH27" s="359"/>
      <c r="AMI27" s="359"/>
      <c r="AMJ27" s="359"/>
      <c r="AMK27" s="359"/>
    </row>
    <row r="28" spans="1:1025" ht="31.2">
      <c r="A28" s="364" t="s">
        <v>497</v>
      </c>
      <c r="B28" s="365">
        <v>4</v>
      </c>
      <c r="C28" s="366">
        <v>75</v>
      </c>
      <c r="D28" s="366">
        <v>62</v>
      </c>
      <c r="E28" s="366">
        <v>63.9</v>
      </c>
      <c r="F28" s="366">
        <v>66.97</v>
      </c>
      <c r="G28" s="367">
        <f>B28*F28</f>
        <v>267.88</v>
      </c>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c r="AW28" s="358"/>
      <c r="AX28" s="358"/>
      <c r="AY28" s="358"/>
      <c r="AZ28" s="358"/>
      <c r="BA28" s="358"/>
      <c r="BB28" s="358"/>
      <c r="BC28" s="358"/>
      <c r="BD28" s="358"/>
      <c r="BE28" s="358"/>
      <c r="BF28" s="358"/>
      <c r="BG28" s="358"/>
      <c r="BH28" s="358"/>
      <c r="BI28" s="358"/>
      <c r="BJ28" s="358"/>
      <c r="BK28" s="358"/>
      <c r="BL28" s="358"/>
      <c r="BM28" s="358"/>
      <c r="BN28" s="358"/>
      <c r="BO28" s="358"/>
      <c r="BP28" s="358"/>
      <c r="BQ28" s="358"/>
      <c r="BR28" s="358"/>
      <c r="BS28" s="358"/>
      <c r="BT28" s="358"/>
      <c r="BU28" s="358"/>
      <c r="BV28" s="358"/>
      <c r="BW28" s="358"/>
      <c r="BX28" s="358"/>
      <c r="BY28" s="358"/>
      <c r="BZ28" s="358"/>
      <c r="CA28" s="358"/>
      <c r="CB28" s="358"/>
      <c r="CC28" s="358"/>
      <c r="CD28" s="358"/>
      <c r="CE28" s="358"/>
      <c r="CF28" s="358"/>
      <c r="CG28" s="358"/>
      <c r="CH28" s="358"/>
      <c r="CI28" s="358"/>
      <c r="CJ28" s="358"/>
      <c r="CK28" s="358"/>
      <c r="CL28" s="358"/>
      <c r="CM28" s="358"/>
      <c r="CN28" s="358"/>
      <c r="CO28" s="358"/>
      <c r="CP28" s="358"/>
      <c r="CQ28" s="358"/>
      <c r="CR28" s="358"/>
      <c r="CS28" s="358"/>
      <c r="CT28" s="358"/>
      <c r="CU28" s="358"/>
      <c r="CV28" s="358"/>
      <c r="CW28" s="358"/>
      <c r="CX28" s="358"/>
      <c r="CY28" s="358"/>
      <c r="CZ28" s="358"/>
      <c r="DA28" s="358"/>
      <c r="DB28" s="358"/>
      <c r="DC28" s="358"/>
      <c r="DD28" s="358"/>
      <c r="DE28" s="358"/>
      <c r="DF28" s="358"/>
      <c r="DG28" s="358"/>
      <c r="DH28" s="358"/>
      <c r="DI28" s="358"/>
      <c r="DJ28" s="358"/>
      <c r="DK28" s="358"/>
      <c r="DL28" s="358"/>
      <c r="DM28" s="358"/>
      <c r="DN28" s="358"/>
      <c r="DO28" s="358"/>
      <c r="DP28" s="358"/>
      <c r="DQ28" s="358"/>
      <c r="DR28" s="358"/>
      <c r="DS28" s="358"/>
      <c r="DT28" s="358"/>
      <c r="DU28" s="358"/>
      <c r="DV28" s="358"/>
      <c r="DW28" s="358"/>
      <c r="DX28" s="358"/>
      <c r="DY28" s="358"/>
      <c r="DZ28" s="358"/>
      <c r="EA28" s="358"/>
      <c r="EB28" s="358"/>
      <c r="EC28" s="358"/>
      <c r="ED28" s="358"/>
      <c r="EE28" s="358"/>
      <c r="EF28" s="358"/>
      <c r="EG28" s="358"/>
      <c r="EH28" s="358"/>
      <c r="EI28" s="358"/>
      <c r="EJ28" s="358"/>
      <c r="EK28" s="358"/>
      <c r="EL28" s="358"/>
      <c r="EM28" s="358"/>
      <c r="EN28" s="358"/>
      <c r="EO28" s="358"/>
      <c r="EP28" s="358"/>
      <c r="EQ28" s="358"/>
      <c r="ER28" s="358"/>
      <c r="ES28" s="358"/>
      <c r="ET28" s="358"/>
      <c r="EU28" s="358"/>
      <c r="EV28" s="358"/>
      <c r="EW28" s="358"/>
      <c r="EX28" s="358"/>
      <c r="EY28" s="358"/>
      <c r="EZ28" s="358"/>
      <c r="FA28" s="358"/>
      <c r="FB28" s="358"/>
      <c r="FC28" s="358"/>
      <c r="FD28" s="358"/>
      <c r="FE28" s="358"/>
      <c r="FF28" s="358"/>
      <c r="FG28" s="358"/>
      <c r="FH28" s="358"/>
      <c r="FI28" s="358"/>
      <c r="FJ28" s="358"/>
      <c r="FK28" s="358"/>
      <c r="FL28" s="358"/>
      <c r="FM28" s="358"/>
      <c r="FN28" s="358"/>
      <c r="FO28" s="358"/>
      <c r="FP28" s="358"/>
      <c r="FQ28" s="358"/>
      <c r="FR28" s="358"/>
      <c r="FS28" s="358"/>
      <c r="FT28" s="358"/>
      <c r="FU28" s="358"/>
      <c r="FV28" s="358"/>
      <c r="FW28" s="358"/>
      <c r="FX28" s="358"/>
      <c r="FY28" s="358"/>
      <c r="FZ28" s="358"/>
      <c r="GA28" s="358"/>
      <c r="GB28" s="358"/>
      <c r="GC28" s="358"/>
      <c r="GD28" s="358"/>
      <c r="GE28" s="358"/>
      <c r="GF28" s="358"/>
      <c r="GG28" s="358"/>
      <c r="GH28" s="358"/>
      <c r="GI28" s="358"/>
      <c r="GJ28" s="358"/>
      <c r="GK28" s="358"/>
      <c r="GL28" s="358"/>
      <c r="GM28" s="358"/>
      <c r="GN28" s="358"/>
      <c r="GO28" s="358"/>
      <c r="GP28" s="358"/>
      <c r="GQ28" s="358"/>
      <c r="GR28" s="358"/>
      <c r="GS28" s="358"/>
      <c r="GT28" s="358"/>
      <c r="GU28" s="358"/>
      <c r="GV28" s="358"/>
      <c r="GW28" s="358"/>
      <c r="GX28" s="358"/>
      <c r="GY28" s="358"/>
      <c r="GZ28" s="358"/>
      <c r="HA28" s="358"/>
      <c r="HB28" s="358"/>
      <c r="HC28" s="358"/>
      <c r="HD28" s="358"/>
      <c r="HE28" s="358"/>
      <c r="HF28" s="358"/>
      <c r="HG28" s="358"/>
      <c r="HH28" s="358"/>
      <c r="HI28" s="358"/>
      <c r="HJ28" s="358"/>
      <c r="HK28" s="358"/>
      <c r="HL28" s="358"/>
      <c r="HM28" s="358"/>
      <c r="HN28" s="358"/>
      <c r="HO28" s="358"/>
      <c r="HP28" s="358"/>
      <c r="HQ28" s="358"/>
      <c r="HR28" s="358"/>
      <c r="HS28" s="358"/>
      <c r="HT28" s="358"/>
      <c r="HU28" s="358"/>
      <c r="HV28" s="358"/>
      <c r="HW28" s="358"/>
      <c r="HX28" s="358"/>
      <c r="HY28" s="358"/>
      <c r="HZ28" s="358"/>
      <c r="IA28" s="358"/>
      <c r="IB28" s="358"/>
      <c r="IC28" s="358"/>
      <c r="ID28" s="358"/>
      <c r="IE28" s="358"/>
      <c r="IF28" s="358"/>
      <c r="IG28" s="358"/>
      <c r="IH28" s="358"/>
      <c r="II28" s="358"/>
      <c r="IJ28" s="358"/>
      <c r="IK28" s="358"/>
      <c r="IL28" s="358"/>
      <c r="IM28" s="358"/>
      <c r="IN28" s="358"/>
      <c r="IO28" s="358"/>
      <c r="IP28" s="358"/>
      <c r="IQ28" s="358"/>
      <c r="IR28" s="358"/>
      <c r="IS28" s="358"/>
      <c r="IT28" s="358"/>
      <c r="IU28" s="358"/>
      <c r="IV28" s="358"/>
      <c r="IW28" s="358"/>
      <c r="IX28" s="358"/>
      <c r="IY28" s="358"/>
      <c r="IZ28" s="358"/>
      <c r="JA28" s="358"/>
      <c r="JB28" s="358"/>
      <c r="JC28" s="358"/>
      <c r="JD28" s="358"/>
      <c r="JE28" s="358"/>
      <c r="JF28" s="358"/>
      <c r="JG28" s="358"/>
      <c r="JH28" s="358"/>
      <c r="JI28" s="358"/>
      <c r="JJ28" s="358"/>
      <c r="JK28" s="358"/>
      <c r="JL28" s="358"/>
      <c r="JM28" s="358"/>
      <c r="JN28" s="358"/>
      <c r="JO28" s="358"/>
      <c r="JP28" s="358"/>
      <c r="JQ28" s="358"/>
      <c r="JR28" s="358"/>
      <c r="JS28" s="358"/>
      <c r="JT28" s="358"/>
      <c r="JU28" s="358"/>
      <c r="JV28" s="358"/>
      <c r="JW28" s="358"/>
      <c r="JX28" s="358"/>
      <c r="JY28" s="358"/>
      <c r="JZ28" s="358"/>
      <c r="KA28" s="358"/>
      <c r="KB28" s="358"/>
      <c r="KC28" s="358"/>
      <c r="KD28" s="358"/>
      <c r="KE28" s="358"/>
      <c r="KF28" s="358"/>
      <c r="KG28" s="358"/>
      <c r="KH28" s="358"/>
      <c r="KI28" s="358"/>
      <c r="KJ28" s="358"/>
      <c r="KK28" s="358"/>
      <c r="KL28" s="358"/>
      <c r="KM28" s="358"/>
      <c r="KN28" s="358"/>
      <c r="KO28" s="358"/>
      <c r="KP28" s="358"/>
      <c r="KQ28" s="358"/>
      <c r="KR28" s="358"/>
      <c r="KS28" s="358"/>
      <c r="KT28" s="358"/>
      <c r="KU28" s="358"/>
      <c r="KV28" s="358"/>
      <c r="KW28" s="358"/>
      <c r="KX28" s="358"/>
      <c r="KY28" s="358"/>
      <c r="KZ28" s="358"/>
      <c r="LA28" s="358"/>
      <c r="LB28" s="358"/>
      <c r="LC28" s="358"/>
      <c r="LD28" s="358"/>
      <c r="LE28" s="358"/>
      <c r="LF28" s="358"/>
      <c r="LG28" s="358"/>
      <c r="LH28" s="358"/>
      <c r="LI28" s="358"/>
      <c r="LJ28" s="358"/>
      <c r="LK28" s="358"/>
      <c r="LL28" s="358"/>
      <c r="LM28" s="358"/>
      <c r="LN28" s="358"/>
      <c r="LO28" s="358"/>
      <c r="LP28" s="358"/>
      <c r="LQ28" s="358"/>
      <c r="LR28" s="358"/>
      <c r="LS28" s="358"/>
      <c r="LT28" s="358"/>
      <c r="LU28" s="358"/>
      <c r="LV28" s="358"/>
      <c r="LW28" s="358"/>
      <c r="LX28" s="358"/>
      <c r="LY28" s="358"/>
      <c r="LZ28" s="358"/>
      <c r="MA28" s="358"/>
      <c r="MB28" s="358"/>
      <c r="MC28" s="358"/>
      <c r="MD28" s="358"/>
      <c r="ME28" s="358"/>
      <c r="MF28" s="358"/>
      <c r="MG28" s="358"/>
      <c r="MH28" s="358"/>
      <c r="MI28" s="358"/>
      <c r="MJ28" s="358"/>
      <c r="MK28" s="358"/>
      <c r="ML28" s="358"/>
      <c r="MM28" s="358"/>
      <c r="MN28" s="358"/>
      <c r="MO28" s="358"/>
      <c r="MP28" s="358"/>
      <c r="MQ28" s="358"/>
      <c r="MR28" s="358"/>
      <c r="MS28" s="358"/>
      <c r="MT28" s="358"/>
      <c r="MU28" s="358"/>
      <c r="MV28" s="358"/>
      <c r="MW28" s="358"/>
      <c r="MX28" s="358"/>
      <c r="MY28" s="358"/>
      <c r="MZ28" s="358"/>
      <c r="NA28" s="358"/>
      <c r="NB28" s="358"/>
      <c r="NC28" s="358"/>
      <c r="ND28" s="358"/>
      <c r="NE28" s="358"/>
      <c r="NF28" s="358"/>
      <c r="NG28" s="358"/>
      <c r="NH28" s="358"/>
      <c r="NI28" s="358"/>
      <c r="NJ28" s="358"/>
      <c r="NK28" s="358"/>
      <c r="NL28" s="358"/>
      <c r="NM28" s="358"/>
      <c r="NN28" s="358"/>
      <c r="NO28" s="358"/>
      <c r="NP28" s="358"/>
      <c r="NQ28" s="358"/>
      <c r="NR28" s="358"/>
      <c r="NS28" s="358"/>
      <c r="NT28" s="358"/>
      <c r="NU28" s="358"/>
      <c r="NV28" s="358"/>
      <c r="NW28" s="358"/>
      <c r="NX28" s="358"/>
      <c r="NY28" s="358"/>
      <c r="NZ28" s="358"/>
      <c r="OA28" s="358"/>
      <c r="OB28" s="358"/>
      <c r="OC28" s="358"/>
      <c r="OD28" s="358"/>
      <c r="OE28" s="358"/>
      <c r="OF28" s="358"/>
      <c r="OG28" s="358"/>
      <c r="OH28" s="358"/>
      <c r="OI28" s="358"/>
      <c r="OJ28" s="358"/>
      <c r="OK28" s="358"/>
      <c r="OL28" s="358"/>
      <c r="OM28" s="358"/>
      <c r="ON28" s="358"/>
      <c r="OO28" s="358"/>
      <c r="OP28" s="358"/>
      <c r="OQ28" s="358"/>
      <c r="OR28" s="358"/>
      <c r="OS28" s="358"/>
      <c r="OT28" s="358"/>
      <c r="OU28" s="358"/>
      <c r="OV28" s="358"/>
      <c r="OW28" s="358"/>
      <c r="OX28" s="358"/>
      <c r="OY28" s="358"/>
      <c r="OZ28" s="358"/>
      <c r="PA28" s="358"/>
      <c r="PB28" s="358"/>
      <c r="PC28" s="358"/>
      <c r="PD28" s="358"/>
      <c r="PE28" s="358"/>
      <c r="PF28" s="358"/>
      <c r="PG28" s="358"/>
      <c r="PH28" s="358"/>
      <c r="PI28" s="358"/>
      <c r="PJ28" s="358"/>
      <c r="PK28" s="358"/>
      <c r="PL28" s="358"/>
      <c r="PM28" s="358"/>
      <c r="PN28" s="358"/>
      <c r="PO28" s="358"/>
      <c r="PP28" s="358"/>
      <c r="PQ28" s="358"/>
      <c r="PR28" s="358"/>
      <c r="PS28" s="358"/>
      <c r="PT28" s="358"/>
      <c r="PU28" s="358"/>
      <c r="PV28" s="358"/>
      <c r="PW28" s="358"/>
      <c r="PX28" s="358"/>
      <c r="PY28" s="358"/>
      <c r="PZ28" s="358"/>
      <c r="QA28" s="358"/>
      <c r="QB28" s="358"/>
      <c r="QC28" s="358"/>
      <c r="QD28" s="358"/>
      <c r="QE28" s="358"/>
      <c r="QF28" s="358"/>
      <c r="QG28" s="358"/>
      <c r="QH28" s="358"/>
      <c r="QI28" s="358"/>
      <c r="QJ28" s="358"/>
      <c r="QK28" s="358"/>
      <c r="QL28" s="358"/>
      <c r="QM28" s="358"/>
      <c r="QN28" s="358"/>
      <c r="QO28" s="358"/>
      <c r="QP28" s="358"/>
      <c r="QQ28" s="358"/>
      <c r="QR28" s="358"/>
      <c r="QS28" s="358"/>
      <c r="QT28" s="358"/>
      <c r="QU28" s="358"/>
      <c r="QV28" s="358"/>
      <c r="QW28" s="358"/>
      <c r="QX28" s="358"/>
      <c r="QY28" s="358"/>
      <c r="QZ28" s="358"/>
      <c r="RA28" s="358"/>
      <c r="RB28" s="358"/>
      <c r="RC28" s="358"/>
      <c r="RD28" s="358"/>
      <c r="RE28" s="358"/>
      <c r="RF28" s="358"/>
      <c r="RG28" s="358"/>
      <c r="RH28" s="358"/>
      <c r="RI28" s="358"/>
      <c r="RJ28" s="358"/>
      <c r="RK28" s="358"/>
      <c r="RL28" s="358"/>
      <c r="RM28" s="358"/>
      <c r="RN28" s="358"/>
      <c r="RO28" s="358"/>
      <c r="RP28" s="358"/>
      <c r="RQ28" s="358"/>
      <c r="RR28" s="358"/>
      <c r="RS28" s="358"/>
      <c r="RT28" s="358"/>
      <c r="RU28" s="358"/>
      <c r="RV28" s="358"/>
      <c r="RW28" s="358"/>
      <c r="RX28" s="358"/>
      <c r="RY28" s="358"/>
      <c r="RZ28" s="358"/>
      <c r="SA28" s="358"/>
      <c r="SB28" s="358"/>
      <c r="SC28" s="358"/>
      <c r="SD28" s="358"/>
      <c r="SE28" s="358"/>
      <c r="SF28" s="358"/>
      <c r="SG28" s="358"/>
      <c r="SH28" s="358"/>
      <c r="SI28" s="358"/>
      <c r="SJ28" s="358"/>
      <c r="SK28" s="358"/>
      <c r="SL28" s="358"/>
      <c r="SM28" s="358"/>
      <c r="SN28" s="358"/>
      <c r="SO28" s="358"/>
      <c r="SP28" s="358"/>
      <c r="SQ28" s="358"/>
      <c r="SR28" s="358"/>
      <c r="SS28" s="358"/>
      <c r="ST28" s="358"/>
      <c r="SU28" s="358"/>
      <c r="SV28" s="358"/>
      <c r="SW28" s="358"/>
      <c r="SX28" s="358"/>
      <c r="SY28" s="358"/>
      <c r="SZ28" s="358"/>
      <c r="TA28" s="358"/>
      <c r="TB28" s="358"/>
      <c r="TC28" s="358"/>
      <c r="TD28" s="358"/>
      <c r="TE28" s="358"/>
      <c r="TF28" s="358"/>
      <c r="TG28" s="358"/>
      <c r="TH28" s="358"/>
      <c r="TI28" s="358"/>
      <c r="TJ28" s="358"/>
      <c r="TK28" s="358"/>
      <c r="TL28" s="358"/>
      <c r="TM28" s="358"/>
      <c r="TN28" s="358"/>
      <c r="TO28" s="358"/>
      <c r="TP28" s="358"/>
      <c r="TQ28" s="358"/>
      <c r="TR28" s="358"/>
      <c r="TS28" s="358"/>
      <c r="TT28" s="358"/>
      <c r="TU28" s="358"/>
      <c r="TV28" s="358"/>
      <c r="TW28" s="358"/>
      <c r="TX28" s="358"/>
      <c r="TY28" s="358"/>
      <c r="TZ28" s="358"/>
      <c r="UA28" s="358"/>
      <c r="UB28" s="358"/>
      <c r="UC28" s="358"/>
      <c r="UD28" s="358"/>
      <c r="UE28" s="358"/>
      <c r="UF28" s="358"/>
      <c r="UG28" s="358"/>
      <c r="UH28" s="358"/>
      <c r="UI28" s="358"/>
      <c r="UJ28" s="358"/>
      <c r="UK28" s="358"/>
      <c r="UL28" s="358"/>
      <c r="UM28" s="358"/>
      <c r="UN28" s="358"/>
      <c r="UO28" s="358"/>
      <c r="UP28" s="358"/>
      <c r="UQ28" s="358"/>
      <c r="UR28" s="358"/>
      <c r="US28" s="358"/>
      <c r="UT28" s="358"/>
      <c r="UU28" s="358"/>
      <c r="UV28" s="358"/>
      <c r="UW28" s="358"/>
      <c r="UX28" s="358"/>
      <c r="UY28" s="358"/>
      <c r="UZ28" s="358"/>
      <c r="VA28" s="358"/>
      <c r="VB28" s="358"/>
      <c r="VC28" s="358"/>
      <c r="VD28" s="358"/>
      <c r="VE28" s="358"/>
      <c r="VF28" s="358"/>
      <c r="VG28" s="358"/>
      <c r="VH28" s="358"/>
      <c r="VI28" s="358"/>
      <c r="VJ28" s="358"/>
      <c r="VK28" s="358"/>
      <c r="VL28" s="358"/>
      <c r="VM28" s="358"/>
      <c r="VN28" s="358"/>
      <c r="VO28" s="358"/>
      <c r="VP28" s="358"/>
      <c r="VQ28" s="358"/>
      <c r="VR28" s="358"/>
      <c r="VS28" s="358"/>
      <c r="VT28" s="358"/>
      <c r="VU28" s="358"/>
      <c r="VV28" s="358"/>
      <c r="VW28" s="358"/>
      <c r="VX28" s="358"/>
      <c r="VY28" s="358"/>
      <c r="VZ28" s="358"/>
      <c r="WA28" s="358"/>
      <c r="WB28" s="358"/>
      <c r="WC28" s="358"/>
      <c r="WD28" s="358"/>
      <c r="WE28" s="358"/>
      <c r="WF28" s="358"/>
      <c r="WG28" s="358"/>
      <c r="WH28" s="358"/>
      <c r="WI28" s="358"/>
      <c r="WJ28" s="358"/>
      <c r="WK28" s="358"/>
      <c r="WL28" s="358"/>
      <c r="WM28" s="358"/>
      <c r="WN28" s="358"/>
      <c r="WO28" s="358"/>
      <c r="WP28" s="358"/>
      <c r="WQ28" s="358"/>
      <c r="WR28" s="358"/>
      <c r="WS28" s="358"/>
      <c r="WT28" s="358"/>
      <c r="WU28" s="358"/>
      <c r="WV28" s="358"/>
      <c r="WW28" s="358"/>
      <c r="WX28" s="358"/>
      <c r="WY28" s="358"/>
      <c r="WZ28" s="358"/>
      <c r="XA28" s="358"/>
      <c r="XB28" s="358"/>
      <c r="XC28" s="358"/>
      <c r="XD28" s="358"/>
      <c r="XE28" s="358"/>
      <c r="XF28" s="358"/>
      <c r="XG28" s="358"/>
      <c r="XH28" s="358"/>
      <c r="XI28" s="358"/>
      <c r="XJ28" s="358"/>
      <c r="XK28" s="358"/>
      <c r="XL28" s="358"/>
      <c r="XM28" s="358"/>
      <c r="XN28" s="358"/>
      <c r="XO28" s="358"/>
      <c r="XP28" s="358"/>
      <c r="XQ28" s="358"/>
      <c r="XR28" s="358"/>
      <c r="XS28" s="358"/>
      <c r="XT28" s="358"/>
      <c r="XU28" s="358"/>
      <c r="XV28" s="358"/>
      <c r="XW28" s="358"/>
      <c r="XX28" s="358"/>
      <c r="XY28" s="358"/>
      <c r="XZ28" s="358"/>
      <c r="YA28" s="358"/>
      <c r="YB28" s="358"/>
      <c r="YC28" s="358"/>
      <c r="YD28" s="358"/>
      <c r="YE28" s="358"/>
      <c r="YF28" s="358"/>
      <c r="YG28" s="358"/>
      <c r="YH28" s="358"/>
      <c r="YI28" s="358"/>
      <c r="YJ28" s="358"/>
      <c r="YK28" s="358"/>
      <c r="YL28" s="358"/>
      <c r="YM28" s="358"/>
      <c r="YN28" s="358"/>
      <c r="YO28" s="358"/>
      <c r="YP28" s="358"/>
      <c r="YQ28" s="358"/>
      <c r="YR28" s="358"/>
      <c r="YS28" s="358"/>
      <c r="YT28" s="358"/>
      <c r="YU28" s="358"/>
      <c r="YV28" s="358"/>
      <c r="YW28" s="358"/>
      <c r="YX28" s="358"/>
      <c r="YY28" s="358"/>
      <c r="YZ28" s="358"/>
      <c r="ZA28" s="358"/>
      <c r="ZB28" s="358"/>
      <c r="ZC28" s="358"/>
      <c r="ZD28" s="358"/>
      <c r="ZE28" s="358"/>
      <c r="ZF28" s="358"/>
      <c r="ZG28" s="358"/>
      <c r="ZH28" s="358"/>
      <c r="ZI28" s="358"/>
      <c r="ZJ28" s="358"/>
      <c r="ZK28" s="358"/>
      <c r="ZL28" s="358"/>
      <c r="ZM28" s="358"/>
      <c r="ZN28" s="358"/>
      <c r="ZO28" s="358"/>
      <c r="ZP28" s="358"/>
      <c r="ZQ28" s="358"/>
      <c r="ZR28" s="358"/>
      <c r="ZS28" s="358"/>
      <c r="ZT28" s="358"/>
      <c r="ZU28" s="358"/>
      <c r="ZV28" s="358"/>
      <c r="ZW28" s="358"/>
      <c r="ZX28" s="358"/>
      <c r="ZY28" s="358"/>
      <c r="ZZ28" s="358"/>
      <c r="AAA28" s="358"/>
      <c r="AAB28" s="358"/>
      <c r="AAC28" s="358"/>
      <c r="AAD28" s="358"/>
      <c r="AAE28" s="358"/>
      <c r="AAF28" s="358"/>
      <c r="AAG28" s="358"/>
      <c r="AAH28" s="358"/>
      <c r="AAI28" s="358"/>
      <c r="AAJ28" s="358"/>
      <c r="AAK28" s="358"/>
      <c r="AAL28" s="358"/>
      <c r="AAM28" s="358"/>
      <c r="AAN28" s="358"/>
      <c r="AAO28" s="358"/>
      <c r="AAP28" s="358"/>
      <c r="AAQ28" s="358"/>
      <c r="AAR28" s="358"/>
      <c r="AAS28" s="358"/>
      <c r="AAT28" s="358"/>
      <c r="AAU28" s="358"/>
      <c r="AAV28" s="358"/>
      <c r="AAW28" s="358"/>
      <c r="AAX28" s="358"/>
      <c r="AAY28" s="358"/>
      <c r="AAZ28" s="358"/>
      <c r="ABA28" s="358"/>
      <c r="ABB28" s="358"/>
      <c r="ABC28" s="358"/>
      <c r="ABD28" s="358"/>
      <c r="ABE28" s="358"/>
      <c r="ABF28" s="358"/>
      <c r="ABG28" s="358"/>
      <c r="ABH28" s="358"/>
      <c r="ABI28" s="358"/>
      <c r="ABJ28" s="358"/>
      <c r="ABK28" s="358"/>
      <c r="ABL28" s="358"/>
      <c r="ABM28" s="358"/>
      <c r="ABN28" s="358"/>
      <c r="ABO28" s="358"/>
      <c r="ABP28" s="358"/>
      <c r="ABQ28" s="358"/>
      <c r="ABR28" s="358"/>
      <c r="ABS28" s="358"/>
      <c r="ABT28" s="358"/>
      <c r="ABU28" s="358"/>
      <c r="ABV28" s="358"/>
      <c r="ABW28" s="358"/>
      <c r="ABX28" s="358"/>
      <c r="ABY28" s="358"/>
      <c r="ABZ28" s="358"/>
      <c r="ACA28" s="358"/>
      <c r="ACB28" s="358"/>
      <c r="ACC28" s="358"/>
      <c r="ACD28" s="358"/>
      <c r="ACE28" s="358"/>
      <c r="ACF28" s="358"/>
      <c r="ACG28" s="358"/>
      <c r="ACH28" s="358"/>
      <c r="ACI28" s="358"/>
      <c r="ACJ28" s="358"/>
      <c r="ACK28" s="358"/>
      <c r="ACL28" s="358"/>
      <c r="ACM28" s="358"/>
      <c r="ACN28" s="358"/>
      <c r="ACO28" s="358"/>
      <c r="ACP28" s="358"/>
      <c r="ACQ28" s="358"/>
      <c r="ACR28" s="358"/>
      <c r="ACS28" s="358"/>
      <c r="ACT28" s="358"/>
      <c r="ACU28" s="358"/>
      <c r="ACV28" s="358"/>
      <c r="ACW28" s="358"/>
      <c r="ACX28" s="358"/>
      <c r="ACY28" s="358"/>
      <c r="ACZ28" s="358"/>
      <c r="ADA28" s="358"/>
      <c r="ADB28" s="358"/>
      <c r="ADC28" s="358"/>
      <c r="ADD28" s="358"/>
      <c r="ADE28" s="358"/>
      <c r="ADF28" s="358"/>
      <c r="ADG28" s="358"/>
      <c r="ADH28" s="358"/>
      <c r="ADI28" s="358"/>
      <c r="ADJ28" s="358"/>
      <c r="ADK28" s="358"/>
      <c r="ADL28" s="358"/>
      <c r="ADM28" s="358"/>
      <c r="ADN28" s="358"/>
      <c r="ADO28" s="358"/>
      <c r="ADP28" s="358"/>
      <c r="ADQ28" s="358"/>
      <c r="ADR28" s="358"/>
      <c r="ADS28" s="358"/>
      <c r="ADT28" s="358"/>
      <c r="ADU28" s="358"/>
      <c r="ADV28" s="358"/>
      <c r="ADW28" s="358"/>
      <c r="ADX28" s="358"/>
      <c r="ADY28" s="358"/>
      <c r="ADZ28" s="358"/>
      <c r="AEA28" s="358"/>
      <c r="AEB28" s="358"/>
      <c r="AEC28" s="358"/>
      <c r="AED28" s="358"/>
      <c r="AEE28" s="358"/>
      <c r="AEF28" s="358"/>
      <c r="AEG28" s="358"/>
      <c r="AEH28" s="358"/>
      <c r="AEI28" s="358"/>
      <c r="AEJ28" s="358"/>
      <c r="AEK28" s="358"/>
      <c r="AEL28" s="358"/>
      <c r="AEM28" s="358"/>
      <c r="AEN28" s="358"/>
      <c r="AEO28" s="358"/>
      <c r="AEP28" s="358"/>
      <c r="AEQ28" s="358"/>
      <c r="AER28" s="358"/>
      <c r="AES28" s="358"/>
      <c r="AET28" s="358"/>
      <c r="AEU28" s="358"/>
      <c r="AEV28" s="358"/>
      <c r="AEW28" s="358"/>
      <c r="AEX28" s="358"/>
      <c r="AEY28" s="358"/>
      <c r="AEZ28" s="358"/>
      <c r="AFA28" s="358"/>
      <c r="AFB28" s="358"/>
      <c r="AFC28" s="358"/>
      <c r="AFD28" s="358"/>
      <c r="AFE28" s="358"/>
      <c r="AFF28" s="358"/>
      <c r="AFG28" s="358"/>
      <c r="AFH28" s="358"/>
      <c r="AFI28" s="358"/>
      <c r="AFJ28" s="358"/>
      <c r="AFK28" s="358"/>
      <c r="AFL28" s="358"/>
      <c r="AFM28" s="358"/>
      <c r="AFN28" s="358"/>
      <c r="AFO28" s="358"/>
      <c r="AFP28" s="358"/>
      <c r="AFQ28" s="358"/>
      <c r="AFR28" s="358"/>
      <c r="AFS28" s="358"/>
      <c r="AFT28" s="358"/>
      <c r="AFU28" s="358"/>
      <c r="AFV28" s="358"/>
      <c r="AFW28" s="358"/>
      <c r="AFX28" s="358"/>
      <c r="AFY28" s="358"/>
      <c r="AFZ28" s="358"/>
      <c r="AGA28" s="358"/>
      <c r="AGB28" s="358"/>
      <c r="AGC28" s="358"/>
      <c r="AGD28" s="358"/>
      <c r="AGE28" s="358"/>
      <c r="AGF28" s="358"/>
      <c r="AGG28" s="358"/>
      <c r="AGH28" s="358"/>
      <c r="AGI28" s="358"/>
      <c r="AGJ28" s="358"/>
      <c r="AGK28" s="358"/>
      <c r="AGL28" s="358"/>
      <c r="AGM28" s="358"/>
      <c r="AGN28" s="358"/>
      <c r="AGO28" s="358"/>
      <c r="AGP28" s="358"/>
      <c r="AGQ28" s="358"/>
      <c r="AGR28" s="358"/>
      <c r="AGS28" s="358"/>
      <c r="AGT28" s="358"/>
      <c r="AGU28" s="358"/>
      <c r="AGV28" s="358"/>
      <c r="AGW28" s="358"/>
      <c r="AGX28" s="358"/>
      <c r="AGY28" s="358"/>
      <c r="AGZ28" s="358"/>
      <c r="AHA28" s="358"/>
      <c r="AHB28" s="358"/>
      <c r="AHC28" s="358"/>
      <c r="AHD28" s="358"/>
      <c r="AHE28" s="358"/>
      <c r="AHF28" s="358"/>
      <c r="AHG28" s="358"/>
      <c r="AHH28" s="358"/>
      <c r="AHI28" s="358"/>
      <c r="AHJ28" s="358"/>
      <c r="AHK28" s="358"/>
      <c r="AHL28" s="358"/>
      <c r="AHM28" s="358"/>
      <c r="AHN28" s="358"/>
      <c r="AHO28" s="358"/>
      <c r="AHP28" s="358"/>
      <c r="AHQ28" s="358"/>
      <c r="AHR28" s="358"/>
      <c r="AHS28" s="358"/>
      <c r="AHT28" s="358"/>
      <c r="AHU28" s="358"/>
      <c r="AHV28" s="358"/>
      <c r="AHW28" s="358"/>
      <c r="AHX28" s="358"/>
      <c r="AHY28" s="358"/>
      <c r="AHZ28" s="358"/>
      <c r="AIA28" s="358"/>
      <c r="AIB28" s="358"/>
      <c r="AIC28" s="358"/>
      <c r="AID28" s="358"/>
      <c r="AIE28" s="358"/>
      <c r="AIF28" s="358"/>
      <c r="AIG28" s="358"/>
      <c r="AIH28" s="358"/>
      <c r="AII28" s="358"/>
      <c r="AIJ28" s="358"/>
      <c r="AIK28" s="358"/>
      <c r="AIL28" s="358"/>
      <c r="AIM28" s="358"/>
      <c r="AIN28" s="358"/>
      <c r="AIO28" s="358"/>
      <c r="AIP28" s="358"/>
      <c r="AIQ28" s="358"/>
      <c r="AIR28" s="358"/>
      <c r="AIS28" s="358"/>
      <c r="AIT28" s="358"/>
      <c r="AIU28" s="358"/>
      <c r="AIV28" s="358"/>
      <c r="AIW28" s="358"/>
      <c r="AIX28" s="358"/>
      <c r="AIY28" s="358"/>
      <c r="AIZ28" s="358"/>
      <c r="AJA28" s="358"/>
      <c r="AJB28" s="358"/>
      <c r="AJC28" s="358"/>
      <c r="AJD28" s="358"/>
      <c r="AJE28" s="358"/>
      <c r="AJF28" s="358"/>
      <c r="AJG28" s="358"/>
      <c r="AJH28" s="358"/>
      <c r="AJI28" s="358"/>
      <c r="AJJ28" s="358"/>
      <c r="AJK28" s="358"/>
      <c r="AJL28" s="358"/>
      <c r="AJM28" s="358"/>
      <c r="AJN28" s="358"/>
      <c r="AJO28" s="358"/>
      <c r="AJP28" s="358"/>
      <c r="AJQ28" s="358"/>
      <c r="AJR28" s="358"/>
      <c r="AJS28" s="358"/>
      <c r="AJT28" s="358"/>
      <c r="AJU28" s="358"/>
      <c r="AJV28" s="358"/>
      <c r="AJW28" s="358"/>
      <c r="AJX28" s="358"/>
      <c r="AJY28" s="358"/>
      <c r="AJZ28" s="358"/>
      <c r="AKA28" s="358"/>
      <c r="AKB28" s="358"/>
      <c r="AKC28" s="358"/>
      <c r="AKD28" s="358"/>
      <c r="AKE28" s="358"/>
      <c r="AKF28" s="358"/>
      <c r="AKG28" s="358"/>
      <c r="AKH28" s="358"/>
      <c r="AKI28" s="358"/>
      <c r="AKJ28" s="358"/>
      <c r="AKK28" s="358"/>
      <c r="AKL28" s="358"/>
      <c r="AKM28" s="358"/>
      <c r="AKN28" s="358"/>
      <c r="AKO28" s="358"/>
      <c r="AKP28" s="358"/>
      <c r="AKQ28" s="358"/>
      <c r="AKR28" s="358"/>
      <c r="AKS28" s="358"/>
      <c r="AKT28" s="358"/>
      <c r="AKU28" s="358"/>
      <c r="AKV28" s="358"/>
      <c r="AKW28" s="358"/>
      <c r="AKX28" s="358"/>
      <c r="AKY28" s="358"/>
      <c r="AKZ28" s="358"/>
      <c r="ALA28" s="358"/>
      <c r="ALB28" s="358"/>
      <c r="ALC28" s="358"/>
      <c r="ALD28" s="358"/>
      <c r="ALE28" s="358"/>
      <c r="ALF28" s="358"/>
      <c r="ALG28" s="358"/>
      <c r="ALH28" s="358"/>
      <c r="ALI28" s="358"/>
      <c r="ALJ28" s="358"/>
      <c r="ALK28" s="358"/>
      <c r="ALL28" s="358"/>
      <c r="ALM28" s="358"/>
      <c r="ALN28" s="358"/>
      <c r="ALO28" s="358"/>
      <c r="ALP28" s="358"/>
      <c r="ALQ28" s="358"/>
      <c r="ALR28" s="358"/>
      <c r="ALS28" s="358"/>
      <c r="ALT28" s="358"/>
      <c r="ALU28" s="358"/>
      <c r="ALV28" s="358"/>
      <c r="ALW28" s="358"/>
      <c r="ALX28" s="358"/>
      <c r="ALY28" s="358"/>
      <c r="ALZ28" s="358"/>
      <c r="AMA28" s="358"/>
      <c r="AMB28" s="358"/>
      <c r="AMC28" s="358"/>
      <c r="AMD28" s="358"/>
      <c r="AME28" s="358"/>
      <c r="AMF28" s="358"/>
      <c r="AMG28" s="358"/>
      <c r="AMH28" s="359"/>
      <c r="AMI28" s="359"/>
      <c r="AMJ28" s="359"/>
      <c r="AMK28" s="359"/>
    </row>
    <row r="29" spans="1:1025" ht="31.2">
      <c r="A29" s="364" t="s">
        <v>498</v>
      </c>
      <c r="B29" s="365">
        <v>4</v>
      </c>
      <c r="C29" s="366">
        <v>49</v>
      </c>
      <c r="D29" s="366">
        <v>39</v>
      </c>
      <c r="E29" s="366">
        <v>50</v>
      </c>
      <c r="F29" s="366">
        <v>45.87</v>
      </c>
      <c r="G29" s="367">
        <f t="shared" ref="G29:G30" si="3">B29*F29</f>
        <v>183.48</v>
      </c>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8"/>
      <c r="AK29" s="358"/>
      <c r="AL29" s="358"/>
      <c r="AM29" s="358"/>
      <c r="AN29" s="358"/>
      <c r="AO29" s="358"/>
      <c r="AP29" s="358"/>
      <c r="AQ29" s="358"/>
      <c r="AR29" s="358"/>
      <c r="AS29" s="358"/>
      <c r="AT29" s="358"/>
      <c r="AU29" s="358"/>
      <c r="AV29" s="358"/>
      <c r="AW29" s="358"/>
      <c r="AX29" s="358"/>
      <c r="AY29" s="358"/>
      <c r="AZ29" s="358"/>
      <c r="BA29" s="358"/>
      <c r="BB29" s="358"/>
      <c r="BC29" s="358"/>
      <c r="BD29" s="358"/>
      <c r="BE29" s="358"/>
      <c r="BF29" s="358"/>
      <c r="BG29" s="358"/>
      <c r="BH29" s="358"/>
      <c r="BI29" s="358"/>
      <c r="BJ29" s="358"/>
      <c r="BK29" s="358"/>
      <c r="BL29" s="358"/>
      <c r="BM29" s="358"/>
      <c r="BN29" s="358"/>
      <c r="BO29" s="358"/>
      <c r="BP29" s="358"/>
      <c r="BQ29" s="358"/>
      <c r="BR29" s="358"/>
      <c r="BS29" s="358"/>
      <c r="BT29" s="358"/>
      <c r="BU29" s="358"/>
      <c r="BV29" s="358"/>
      <c r="BW29" s="358"/>
      <c r="BX29" s="358"/>
      <c r="BY29" s="358"/>
      <c r="BZ29" s="358"/>
      <c r="CA29" s="358"/>
      <c r="CB29" s="358"/>
      <c r="CC29" s="358"/>
      <c r="CD29" s="358"/>
      <c r="CE29" s="358"/>
      <c r="CF29" s="358"/>
      <c r="CG29" s="358"/>
      <c r="CH29" s="358"/>
      <c r="CI29" s="358"/>
      <c r="CJ29" s="358"/>
      <c r="CK29" s="358"/>
      <c r="CL29" s="358"/>
      <c r="CM29" s="358"/>
      <c r="CN29" s="358"/>
      <c r="CO29" s="358"/>
      <c r="CP29" s="358"/>
      <c r="CQ29" s="358"/>
      <c r="CR29" s="358"/>
      <c r="CS29" s="358"/>
      <c r="CT29" s="358"/>
      <c r="CU29" s="358"/>
      <c r="CV29" s="358"/>
      <c r="CW29" s="358"/>
      <c r="CX29" s="358"/>
      <c r="CY29" s="358"/>
      <c r="CZ29" s="358"/>
      <c r="DA29" s="358"/>
      <c r="DB29" s="358"/>
      <c r="DC29" s="358"/>
      <c r="DD29" s="358"/>
      <c r="DE29" s="358"/>
      <c r="DF29" s="358"/>
      <c r="DG29" s="358"/>
      <c r="DH29" s="358"/>
      <c r="DI29" s="358"/>
      <c r="DJ29" s="358"/>
      <c r="DK29" s="358"/>
      <c r="DL29" s="358"/>
      <c r="DM29" s="358"/>
      <c r="DN29" s="358"/>
      <c r="DO29" s="358"/>
      <c r="DP29" s="358"/>
      <c r="DQ29" s="358"/>
      <c r="DR29" s="358"/>
      <c r="DS29" s="358"/>
      <c r="DT29" s="358"/>
      <c r="DU29" s="358"/>
      <c r="DV29" s="358"/>
      <c r="DW29" s="358"/>
      <c r="DX29" s="358"/>
      <c r="DY29" s="358"/>
      <c r="DZ29" s="358"/>
      <c r="EA29" s="358"/>
      <c r="EB29" s="358"/>
      <c r="EC29" s="358"/>
      <c r="ED29" s="358"/>
      <c r="EE29" s="358"/>
      <c r="EF29" s="358"/>
      <c r="EG29" s="358"/>
      <c r="EH29" s="358"/>
      <c r="EI29" s="358"/>
      <c r="EJ29" s="358"/>
      <c r="EK29" s="358"/>
      <c r="EL29" s="358"/>
      <c r="EM29" s="358"/>
      <c r="EN29" s="358"/>
      <c r="EO29" s="358"/>
      <c r="EP29" s="358"/>
      <c r="EQ29" s="358"/>
      <c r="ER29" s="358"/>
      <c r="ES29" s="358"/>
      <c r="ET29" s="358"/>
      <c r="EU29" s="358"/>
      <c r="EV29" s="358"/>
      <c r="EW29" s="358"/>
      <c r="EX29" s="358"/>
      <c r="EY29" s="358"/>
      <c r="EZ29" s="358"/>
      <c r="FA29" s="358"/>
      <c r="FB29" s="358"/>
      <c r="FC29" s="358"/>
      <c r="FD29" s="358"/>
      <c r="FE29" s="358"/>
      <c r="FF29" s="358"/>
      <c r="FG29" s="358"/>
      <c r="FH29" s="358"/>
      <c r="FI29" s="358"/>
      <c r="FJ29" s="358"/>
      <c r="FK29" s="358"/>
      <c r="FL29" s="358"/>
      <c r="FM29" s="358"/>
      <c r="FN29" s="358"/>
      <c r="FO29" s="358"/>
      <c r="FP29" s="358"/>
      <c r="FQ29" s="358"/>
      <c r="FR29" s="358"/>
      <c r="FS29" s="358"/>
      <c r="FT29" s="358"/>
      <c r="FU29" s="358"/>
      <c r="FV29" s="358"/>
      <c r="FW29" s="358"/>
      <c r="FX29" s="358"/>
      <c r="FY29" s="358"/>
      <c r="FZ29" s="358"/>
      <c r="GA29" s="358"/>
      <c r="GB29" s="358"/>
      <c r="GC29" s="358"/>
      <c r="GD29" s="358"/>
      <c r="GE29" s="358"/>
      <c r="GF29" s="358"/>
      <c r="GG29" s="358"/>
      <c r="GH29" s="358"/>
      <c r="GI29" s="358"/>
      <c r="GJ29" s="358"/>
      <c r="GK29" s="358"/>
      <c r="GL29" s="358"/>
      <c r="GM29" s="358"/>
      <c r="GN29" s="358"/>
      <c r="GO29" s="358"/>
      <c r="GP29" s="358"/>
      <c r="GQ29" s="358"/>
      <c r="GR29" s="358"/>
      <c r="GS29" s="358"/>
      <c r="GT29" s="358"/>
      <c r="GU29" s="358"/>
      <c r="GV29" s="358"/>
      <c r="GW29" s="358"/>
      <c r="GX29" s="358"/>
      <c r="GY29" s="358"/>
      <c r="GZ29" s="358"/>
      <c r="HA29" s="358"/>
      <c r="HB29" s="358"/>
      <c r="HC29" s="358"/>
      <c r="HD29" s="358"/>
      <c r="HE29" s="358"/>
      <c r="HF29" s="358"/>
      <c r="HG29" s="358"/>
      <c r="HH29" s="358"/>
      <c r="HI29" s="358"/>
      <c r="HJ29" s="358"/>
      <c r="HK29" s="358"/>
      <c r="HL29" s="358"/>
      <c r="HM29" s="358"/>
      <c r="HN29" s="358"/>
      <c r="HO29" s="358"/>
      <c r="HP29" s="358"/>
      <c r="HQ29" s="358"/>
      <c r="HR29" s="358"/>
      <c r="HS29" s="358"/>
      <c r="HT29" s="358"/>
      <c r="HU29" s="358"/>
      <c r="HV29" s="358"/>
      <c r="HW29" s="358"/>
      <c r="HX29" s="358"/>
      <c r="HY29" s="358"/>
      <c r="HZ29" s="358"/>
      <c r="IA29" s="358"/>
      <c r="IB29" s="358"/>
      <c r="IC29" s="358"/>
      <c r="ID29" s="358"/>
      <c r="IE29" s="358"/>
      <c r="IF29" s="358"/>
      <c r="IG29" s="358"/>
      <c r="IH29" s="358"/>
      <c r="II29" s="358"/>
      <c r="IJ29" s="358"/>
      <c r="IK29" s="358"/>
      <c r="IL29" s="358"/>
      <c r="IM29" s="358"/>
      <c r="IN29" s="358"/>
      <c r="IO29" s="358"/>
      <c r="IP29" s="358"/>
      <c r="IQ29" s="358"/>
      <c r="IR29" s="358"/>
      <c r="IS29" s="358"/>
      <c r="IT29" s="358"/>
      <c r="IU29" s="358"/>
      <c r="IV29" s="358"/>
      <c r="IW29" s="358"/>
      <c r="IX29" s="358"/>
      <c r="IY29" s="358"/>
      <c r="IZ29" s="358"/>
      <c r="JA29" s="358"/>
      <c r="JB29" s="358"/>
      <c r="JC29" s="358"/>
      <c r="JD29" s="358"/>
      <c r="JE29" s="358"/>
      <c r="JF29" s="358"/>
      <c r="JG29" s="358"/>
      <c r="JH29" s="358"/>
      <c r="JI29" s="358"/>
      <c r="JJ29" s="358"/>
      <c r="JK29" s="358"/>
      <c r="JL29" s="358"/>
      <c r="JM29" s="358"/>
      <c r="JN29" s="358"/>
      <c r="JO29" s="358"/>
      <c r="JP29" s="358"/>
      <c r="JQ29" s="358"/>
      <c r="JR29" s="358"/>
      <c r="JS29" s="358"/>
      <c r="JT29" s="358"/>
      <c r="JU29" s="358"/>
      <c r="JV29" s="358"/>
      <c r="JW29" s="358"/>
      <c r="JX29" s="358"/>
      <c r="JY29" s="358"/>
      <c r="JZ29" s="358"/>
      <c r="KA29" s="358"/>
      <c r="KB29" s="358"/>
      <c r="KC29" s="358"/>
      <c r="KD29" s="358"/>
      <c r="KE29" s="358"/>
      <c r="KF29" s="358"/>
      <c r="KG29" s="358"/>
      <c r="KH29" s="358"/>
      <c r="KI29" s="358"/>
      <c r="KJ29" s="358"/>
      <c r="KK29" s="358"/>
      <c r="KL29" s="358"/>
      <c r="KM29" s="358"/>
      <c r="KN29" s="358"/>
      <c r="KO29" s="358"/>
      <c r="KP29" s="358"/>
      <c r="KQ29" s="358"/>
      <c r="KR29" s="358"/>
      <c r="KS29" s="358"/>
      <c r="KT29" s="358"/>
      <c r="KU29" s="358"/>
      <c r="KV29" s="358"/>
      <c r="KW29" s="358"/>
      <c r="KX29" s="358"/>
      <c r="KY29" s="358"/>
      <c r="KZ29" s="358"/>
      <c r="LA29" s="358"/>
      <c r="LB29" s="358"/>
      <c r="LC29" s="358"/>
      <c r="LD29" s="358"/>
      <c r="LE29" s="358"/>
      <c r="LF29" s="358"/>
      <c r="LG29" s="358"/>
      <c r="LH29" s="358"/>
      <c r="LI29" s="358"/>
      <c r="LJ29" s="358"/>
      <c r="LK29" s="358"/>
      <c r="LL29" s="358"/>
      <c r="LM29" s="358"/>
      <c r="LN29" s="358"/>
      <c r="LO29" s="358"/>
      <c r="LP29" s="358"/>
      <c r="LQ29" s="358"/>
      <c r="LR29" s="358"/>
      <c r="LS29" s="358"/>
      <c r="LT29" s="358"/>
      <c r="LU29" s="358"/>
      <c r="LV29" s="358"/>
      <c r="LW29" s="358"/>
      <c r="LX29" s="358"/>
      <c r="LY29" s="358"/>
      <c r="LZ29" s="358"/>
      <c r="MA29" s="358"/>
      <c r="MB29" s="358"/>
      <c r="MC29" s="358"/>
      <c r="MD29" s="358"/>
      <c r="ME29" s="358"/>
      <c r="MF29" s="358"/>
      <c r="MG29" s="358"/>
      <c r="MH29" s="358"/>
      <c r="MI29" s="358"/>
      <c r="MJ29" s="358"/>
      <c r="MK29" s="358"/>
      <c r="ML29" s="358"/>
      <c r="MM29" s="358"/>
      <c r="MN29" s="358"/>
      <c r="MO29" s="358"/>
      <c r="MP29" s="358"/>
      <c r="MQ29" s="358"/>
      <c r="MR29" s="358"/>
      <c r="MS29" s="358"/>
      <c r="MT29" s="358"/>
      <c r="MU29" s="358"/>
      <c r="MV29" s="358"/>
      <c r="MW29" s="358"/>
      <c r="MX29" s="358"/>
      <c r="MY29" s="358"/>
      <c r="MZ29" s="358"/>
      <c r="NA29" s="358"/>
      <c r="NB29" s="358"/>
      <c r="NC29" s="358"/>
      <c r="ND29" s="358"/>
      <c r="NE29" s="358"/>
      <c r="NF29" s="358"/>
      <c r="NG29" s="358"/>
      <c r="NH29" s="358"/>
      <c r="NI29" s="358"/>
      <c r="NJ29" s="358"/>
      <c r="NK29" s="358"/>
      <c r="NL29" s="358"/>
      <c r="NM29" s="358"/>
      <c r="NN29" s="358"/>
      <c r="NO29" s="358"/>
      <c r="NP29" s="358"/>
      <c r="NQ29" s="358"/>
      <c r="NR29" s="358"/>
      <c r="NS29" s="358"/>
      <c r="NT29" s="358"/>
      <c r="NU29" s="358"/>
      <c r="NV29" s="358"/>
      <c r="NW29" s="358"/>
      <c r="NX29" s="358"/>
      <c r="NY29" s="358"/>
      <c r="NZ29" s="358"/>
      <c r="OA29" s="358"/>
      <c r="OB29" s="358"/>
      <c r="OC29" s="358"/>
      <c r="OD29" s="358"/>
      <c r="OE29" s="358"/>
      <c r="OF29" s="358"/>
      <c r="OG29" s="358"/>
      <c r="OH29" s="358"/>
      <c r="OI29" s="358"/>
      <c r="OJ29" s="358"/>
      <c r="OK29" s="358"/>
      <c r="OL29" s="358"/>
      <c r="OM29" s="358"/>
      <c r="ON29" s="358"/>
      <c r="OO29" s="358"/>
      <c r="OP29" s="358"/>
      <c r="OQ29" s="358"/>
      <c r="OR29" s="358"/>
      <c r="OS29" s="358"/>
      <c r="OT29" s="358"/>
      <c r="OU29" s="358"/>
      <c r="OV29" s="358"/>
      <c r="OW29" s="358"/>
      <c r="OX29" s="358"/>
      <c r="OY29" s="358"/>
      <c r="OZ29" s="358"/>
      <c r="PA29" s="358"/>
      <c r="PB29" s="358"/>
      <c r="PC29" s="358"/>
      <c r="PD29" s="358"/>
      <c r="PE29" s="358"/>
      <c r="PF29" s="358"/>
      <c r="PG29" s="358"/>
      <c r="PH29" s="358"/>
      <c r="PI29" s="358"/>
      <c r="PJ29" s="358"/>
      <c r="PK29" s="358"/>
      <c r="PL29" s="358"/>
      <c r="PM29" s="358"/>
      <c r="PN29" s="358"/>
      <c r="PO29" s="358"/>
      <c r="PP29" s="358"/>
      <c r="PQ29" s="358"/>
      <c r="PR29" s="358"/>
      <c r="PS29" s="358"/>
      <c r="PT29" s="358"/>
      <c r="PU29" s="358"/>
      <c r="PV29" s="358"/>
      <c r="PW29" s="358"/>
      <c r="PX29" s="358"/>
      <c r="PY29" s="358"/>
      <c r="PZ29" s="358"/>
      <c r="QA29" s="358"/>
      <c r="QB29" s="358"/>
      <c r="QC29" s="358"/>
      <c r="QD29" s="358"/>
      <c r="QE29" s="358"/>
      <c r="QF29" s="358"/>
      <c r="QG29" s="358"/>
      <c r="QH29" s="358"/>
      <c r="QI29" s="358"/>
      <c r="QJ29" s="358"/>
      <c r="QK29" s="358"/>
      <c r="QL29" s="358"/>
      <c r="QM29" s="358"/>
      <c r="QN29" s="358"/>
      <c r="QO29" s="358"/>
      <c r="QP29" s="358"/>
      <c r="QQ29" s="358"/>
      <c r="QR29" s="358"/>
      <c r="QS29" s="358"/>
      <c r="QT29" s="358"/>
      <c r="QU29" s="358"/>
      <c r="QV29" s="358"/>
      <c r="QW29" s="358"/>
      <c r="QX29" s="358"/>
      <c r="QY29" s="358"/>
      <c r="QZ29" s="358"/>
      <c r="RA29" s="358"/>
      <c r="RB29" s="358"/>
      <c r="RC29" s="358"/>
      <c r="RD29" s="358"/>
      <c r="RE29" s="358"/>
      <c r="RF29" s="358"/>
      <c r="RG29" s="358"/>
      <c r="RH29" s="358"/>
      <c r="RI29" s="358"/>
      <c r="RJ29" s="358"/>
      <c r="RK29" s="358"/>
      <c r="RL29" s="358"/>
      <c r="RM29" s="358"/>
      <c r="RN29" s="358"/>
      <c r="RO29" s="358"/>
      <c r="RP29" s="358"/>
      <c r="RQ29" s="358"/>
      <c r="RR29" s="358"/>
      <c r="RS29" s="358"/>
      <c r="RT29" s="358"/>
      <c r="RU29" s="358"/>
      <c r="RV29" s="358"/>
      <c r="RW29" s="358"/>
      <c r="RX29" s="358"/>
      <c r="RY29" s="358"/>
      <c r="RZ29" s="358"/>
      <c r="SA29" s="358"/>
      <c r="SB29" s="358"/>
      <c r="SC29" s="358"/>
      <c r="SD29" s="358"/>
      <c r="SE29" s="358"/>
      <c r="SF29" s="358"/>
      <c r="SG29" s="358"/>
      <c r="SH29" s="358"/>
      <c r="SI29" s="358"/>
      <c r="SJ29" s="358"/>
      <c r="SK29" s="358"/>
      <c r="SL29" s="358"/>
      <c r="SM29" s="358"/>
      <c r="SN29" s="358"/>
      <c r="SO29" s="358"/>
      <c r="SP29" s="358"/>
      <c r="SQ29" s="358"/>
      <c r="SR29" s="358"/>
      <c r="SS29" s="358"/>
      <c r="ST29" s="358"/>
      <c r="SU29" s="358"/>
      <c r="SV29" s="358"/>
      <c r="SW29" s="358"/>
      <c r="SX29" s="358"/>
      <c r="SY29" s="358"/>
      <c r="SZ29" s="358"/>
      <c r="TA29" s="358"/>
      <c r="TB29" s="358"/>
      <c r="TC29" s="358"/>
      <c r="TD29" s="358"/>
      <c r="TE29" s="358"/>
      <c r="TF29" s="358"/>
      <c r="TG29" s="358"/>
      <c r="TH29" s="358"/>
      <c r="TI29" s="358"/>
      <c r="TJ29" s="358"/>
      <c r="TK29" s="358"/>
      <c r="TL29" s="358"/>
      <c r="TM29" s="358"/>
      <c r="TN29" s="358"/>
      <c r="TO29" s="358"/>
      <c r="TP29" s="358"/>
      <c r="TQ29" s="358"/>
      <c r="TR29" s="358"/>
      <c r="TS29" s="358"/>
      <c r="TT29" s="358"/>
      <c r="TU29" s="358"/>
      <c r="TV29" s="358"/>
      <c r="TW29" s="358"/>
      <c r="TX29" s="358"/>
      <c r="TY29" s="358"/>
      <c r="TZ29" s="358"/>
      <c r="UA29" s="358"/>
      <c r="UB29" s="358"/>
      <c r="UC29" s="358"/>
      <c r="UD29" s="358"/>
      <c r="UE29" s="358"/>
      <c r="UF29" s="358"/>
      <c r="UG29" s="358"/>
      <c r="UH29" s="358"/>
      <c r="UI29" s="358"/>
      <c r="UJ29" s="358"/>
      <c r="UK29" s="358"/>
      <c r="UL29" s="358"/>
      <c r="UM29" s="358"/>
      <c r="UN29" s="358"/>
      <c r="UO29" s="358"/>
      <c r="UP29" s="358"/>
      <c r="UQ29" s="358"/>
      <c r="UR29" s="358"/>
      <c r="US29" s="358"/>
      <c r="UT29" s="358"/>
      <c r="UU29" s="358"/>
      <c r="UV29" s="358"/>
      <c r="UW29" s="358"/>
      <c r="UX29" s="358"/>
      <c r="UY29" s="358"/>
      <c r="UZ29" s="358"/>
      <c r="VA29" s="358"/>
      <c r="VB29" s="358"/>
      <c r="VC29" s="358"/>
      <c r="VD29" s="358"/>
      <c r="VE29" s="358"/>
      <c r="VF29" s="358"/>
      <c r="VG29" s="358"/>
      <c r="VH29" s="358"/>
      <c r="VI29" s="358"/>
      <c r="VJ29" s="358"/>
      <c r="VK29" s="358"/>
      <c r="VL29" s="358"/>
      <c r="VM29" s="358"/>
      <c r="VN29" s="358"/>
      <c r="VO29" s="358"/>
      <c r="VP29" s="358"/>
      <c r="VQ29" s="358"/>
      <c r="VR29" s="358"/>
      <c r="VS29" s="358"/>
      <c r="VT29" s="358"/>
      <c r="VU29" s="358"/>
      <c r="VV29" s="358"/>
      <c r="VW29" s="358"/>
      <c r="VX29" s="358"/>
      <c r="VY29" s="358"/>
      <c r="VZ29" s="358"/>
      <c r="WA29" s="358"/>
      <c r="WB29" s="358"/>
      <c r="WC29" s="358"/>
      <c r="WD29" s="358"/>
      <c r="WE29" s="358"/>
      <c r="WF29" s="358"/>
      <c r="WG29" s="358"/>
      <c r="WH29" s="358"/>
      <c r="WI29" s="358"/>
      <c r="WJ29" s="358"/>
      <c r="WK29" s="358"/>
      <c r="WL29" s="358"/>
      <c r="WM29" s="358"/>
      <c r="WN29" s="358"/>
      <c r="WO29" s="358"/>
      <c r="WP29" s="358"/>
      <c r="WQ29" s="358"/>
      <c r="WR29" s="358"/>
      <c r="WS29" s="358"/>
      <c r="WT29" s="358"/>
      <c r="WU29" s="358"/>
      <c r="WV29" s="358"/>
      <c r="WW29" s="358"/>
      <c r="WX29" s="358"/>
      <c r="WY29" s="358"/>
      <c r="WZ29" s="358"/>
      <c r="XA29" s="358"/>
      <c r="XB29" s="358"/>
      <c r="XC29" s="358"/>
      <c r="XD29" s="358"/>
      <c r="XE29" s="358"/>
      <c r="XF29" s="358"/>
      <c r="XG29" s="358"/>
      <c r="XH29" s="358"/>
      <c r="XI29" s="358"/>
      <c r="XJ29" s="358"/>
      <c r="XK29" s="358"/>
      <c r="XL29" s="358"/>
      <c r="XM29" s="358"/>
      <c r="XN29" s="358"/>
      <c r="XO29" s="358"/>
      <c r="XP29" s="358"/>
      <c r="XQ29" s="358"/>
      <c r="XR29" s="358"/>
      <c r="XS29" s="358"/>
      <c r="XT29" s="358"/>
      <c r="XU29" s="358"/>
      <c r="XV29" s="358"/>
      <c r="XW29" s="358"/>
      <c r="XX29" s="358"/>
      <c r="XY29" s="358"/>
      <c r="XZ29" s="358"/>
      <c r="YA29" s="358"/>
      <c r="YB29" s="358"/>
      <c r="YC29" s="358"/>
      <c r="YD29" s="358"/>
      <c r="YE29" s="358"/>
      <c r="YF29" s="358"/>
      <c r="YG29" s="358"/>
      <c r="YH29" s="358"/>
      <c r="YI29" s="358"/>
      <c r="YJ29" s="358"/>
      <c r="YK29" s="358"/>
      <c r="YL29" s="358"/>
      <c r="YM29" s="358"/>
      <c r="YN29" s="358"/>
      <c r="YO29" s="358"/>
      <c r="YP29" s="358"/>
      <c r="YQ29" s="358"/>
      <c r="YR29" s="358"/>
      <c r="YS29" s="358"/>
      <c r="YT29" s="358"/>
      <c r="YU29" s="358"/>
      <c r="YV29" s="358"/>
      <c r="YW29" s="358"/>
      <c r="YX29" s="358"/>
      <c r="YY29" s="358"/>
      <c r="YZ29" s="358"/>
      <c r="ZA29" s="358"/>
      <c r="ZB29" s="358"/>
      <c r="ZC29" s="358"/>
      <c r="ZD29" s="358"/>
      <c r="ZE29" s="358"/>
      <c r="ZF29" s="358"/>
      <c r="ZG29" s="358"/>
      <c r="ZH29" s="358"/>
      <c r="ZI29" s="358"/>
      <c r="ZJ29" s="358"/>
      <c r="ZK29" s="358"/>
      <c r="ZL29" s="358"/>
      <c r="ZM29" s="358"/>
      <c r="ZN29" s="358"/>
      <c r="ZO29" s="358"/>
      <c r="ZP29" s="358"/>
      <c r="ZQ29" s="358"/>
      <c r="ZR29" s="358"/>
      <c r="ZS29" s="358"/>
      <c r="ZT29" s="358"/>
      <c r="ZU29" s="358"/>
      <c r="ZV29" s="358"/>
      <c r="ZW29" s="358"/>
      <c r="ZX29" s="358"/>
      <c r="ZY29" s="358"/>
      <c r="ZZ29" s="358"/>
      <c r="AAA29" s="358"/>
      <c r="AAB29" s="358"/>
      <c r="AAC29" s="358"/>
      <c r="AAD29" s="358"/>
      <c r="AAE29" s="358"/>
      <c r="AAF29" s="358"/>
      <c r="AAG29" s="358"/>
      <c r="AAH29" s="358"/>
      <c r="AAI29" s="358"/>
      <c r="AAJ29" s="358"/>
      <c r="AAK29" s="358"/>
      <c r="AAL29" s="358"/>
      <c r="AAM29" s="358"/>
      <c r="AAN29" s="358"/>
      <c r="AAO29" s="358"/>
      <c r="AAP29" s="358"/>
      <c r="AAQ29" s="358"/>
      <c r="AAR29" s="358"/>
      <c r="AAS29" s="358"/>
      <c r="AAT29" s="358"/>
      <c r="AAU29" s="358"/>
      <c r="AAV29" s="358"/>
      <c r="AAW29" s="358"/>
      <c r="AAX29" s="358"/>
      <c r="AAY29" s="358"/>
      <c r="AAZ29" s="358"/>
      <c r="ABA29" s="358"/>
      <c r="ABB29" s="358"/>
      <c r="ABC29" s="358"/>
      <c r="ABD29" s="358"/>
      <c r="ABE29" s="358"/>
      <c r="ABF29" s="358"/>
      <c r="ABG29" s="358"/>
      <c r="ABH29" s="358"/>
      <c r="ABI29" s="358"/>
      <c r="ABJ29" s="358"/>
      <c r="ABK29" s="358"/>
      <c r="ABL29" s="358"/>
      <c r="ABM29" s="358"/>
      <c r="ABN29" s="358"/>
      <c r="ABO29" s="358"/>
      <c r="ABP29" s="358"/>
      <c r="ABQ29" s="358"/>
      <c r="ABR29" s="358"/>
      <c r="ABS29" s="358"/>
      <c r="ABT29" s="358"/>
      <c r="ABU29" s="358"/>
      <c r="ABV29" s="358"/>
      <c r="ABW29" s="358"/>
      <c r="ABX29" s="358"/>
      <c r="ABY29" s="358"/>
      <c r="ABZ29" s="358"/>
      <c r="ACA29" s="358"/>
      <c r="ACB29" s="358"/>
      <c r="ACC29" s="358"/>
      <c r="ACD29" s="358"/>
      <c r="ACE29" s="358"/>
      <c r="ACF29" s="358"/>
      <c r="ACG29" s="358"/>
      <c r="ACH29" s="358"/>
      <c r="ACI29" s="358"/>
      <c r="ACJ29" s="358"/>
      <c r="ACK29" s="358"/>
      <c r="ACL29" s="358"/>
      <c r="ACM29" s="358"/>
      <c r="ACN29" s="358"/>
      <c r="ACO29" s="358"/>
      <c r="ACP29" s="358"/>
      <c r="ACQ29" s="358"/>
      <c r="ACR29" s="358"/>
      <c r="ACS29" s="358"/>
      <c r="ACT29" s="358"/>
      <c r="ACU29" s="358"/>
      <c r="ACV29" s="358"/>
      <c r="ACW29" s="358"/>
      <c r="ACX29" s="358"/>
      <c r="ACY29" s="358"/>
      <c r="ACZ29" s="358"/>
      <c r="ADA29" s="358"/>
      <c r="ADB29" s="358"/>
      <c r="ADC29" s="358"/>
      <c r="ADD29" s="358"/>
      <c r="ADE29" s="358"/>
      <c r="ADF29" s="358"/>
      <c r="ADG29" s="358"/>
      <c r="ADH29" s="358"/>
      <c r="ADI29" s="358"/>
      <c r="ADJ29" s="358"/>
      <c r="ADK29" s="358"/>
      <c r="ADL29" s="358"/>
      <c r="ADM29" s="358"/>
      <c r="ADN29" s="358"/>
      <c r="ADO29" s="358"/>
      <c r="ADP29" s="358"/>
      <c r="ADQ29" s="358"/>
      <c r="ADR29" s="358"/>
      <c r="ADS29" s="358"/>
      <c r="ADT29" s="358"/>
      <c r="ADU29" s="358"/>
      <c r="ADV29" s="358"/>
      <c r="ADW29" s="358"/>
      <c r="ADX29" s="358"/>
      <c r="ADY29" s="358"/>
      <c r="ADZ29" s="358"/>
      <c r="AEA29" s="358"/>
      <c r="AEB29" s="358"/>
      <c r="AEC29" s="358"/>
      <c r="AED29" s="358"/>
      <c r="AEE29" s="358"/>
      <c r="AEF29" s="358"/>
      <c r="AEG29" s="358"/>
      <c r="AEH29" s="358"/>
      <c r="AEI29" s="358"/>
      <c r="AEJ29" s="358"/>
      <c r="AEK29" s="358"/>
      <c r="AEL29" s="358"/>
      <c r="AEM29" s="358"/>
      <c r="AEN29" s="358"/>
      <c r="AEO29" s="358"/>
      <c r="AEP29" s="358"/>
      <c r="AEQ29" s="358"/>
      <c r="AER29" s="358"/>
      <c r="AES29" s="358"/>
      <c r="AET29" s="358"/>
      <c r="AEU29" s="358"/>
      <c r="AEV29" s="358"/>
      <c r="AEW29" s="358"/>
      <c r="AEX29" s="358"/>
      <c r="AEY29" s="358"/>
      <c r="AEZ29" s="358"/>
      <c r="AFA29" s="358"/>
      <c r="AFB29" s="358"/>
      <c r="AFC29" s="358"/>
      <c r="AFD29" s="358"/>
      <c r="AFE29" s="358"/>
      <c r="AFF29" s="358"/>
      <c r="AFG29" s="358"/>
      <c r="AFH29" s="358"/>
      <c r="AFI29" s="358"/>
      <c r="AFJ29" s="358"/>
      <c r="AFK29" s="358"/>
      <c r="AFL29" s="358"/>
      <c r="AFM29" s="358"/>
      <c r="AFN29" s="358"/>
      <c r="AFO29" s="358"/>
      <c r="AFP29" s="358"/>
      <c r="AFQ29" s="358"/>
      <c r="AFR29" s="358"/>
      <c r="AFS29" s="358"/>
      <c r="AFT29" s="358"/>
      <c r="AFU29" s="358"/>
      <c r="AFV29" s="358"/>
      <c r="AFW29" s="358"/>
      <c r="AFX29" s="358"/>
      <c r="AFY29" s="358"/>
      <c r="AFZ29" s="358"/>
      <c r="AGA29" s="358"/>
      <c r="AGB29" s="358"/>
      <c r="AGC29" s="358"/>
      <c r="AGD29" s="358"/>
      <c r="AGE29" s="358"/>
      <c r="AGF29" s="358"/>
      <c r="AGG29" s="358"/>
      <c r="AGH29" s="358"/>
      <c r="AGI29" s="358"/>
      <c r="AGJ29" s="358"/>
      <c r="AGK29" s="358"/>
      <c r="AGL29" s="358"/>
      <c r="AGM29" s="358"/>
      <c r="AGN29" s="358"/>
      <c r="AGO29" s="358"/>
      <c r="AGP29" s="358"/>
      <c r="AGQ29" s="358"/>
      <c r="AGR29" s="358"/>
      <c r="AGS29" s="358"/>
      <c r="AGT29" s="358"/>
      <c r="AGU29" s="358"/>
      <c r="AGV29" s="358"/>
      <c r="AGW29" s="358"/>
      <c r="AGX29" s="358"/>
      <c r="AGY29" s="358"/>
      <c r="AGZ29" s="358"/>
      <c r="AHA29" s="358"/>
      <c r="AHB29" s="358"/>
      <c r="AHC29" s="358"/>
      <c r="AHD29" s="358"/>
      <c r="AHE29" s="358"/>
      <c r="AHF29" s="358"/>
      <c r="AHG29" s="358"/>
      <c r="AHH29" s="358"/>
      <c r="AHI29" s="358"/>
      <c r="AHJ29" s="358"/>
      <c r="AHK29" s="358"/>
      <c r="AHL29" s="358"/>
      <c r="AHM29" s="358"/>
      <c r="AHN29" s="358"/>
      <c r="AHO29" s="358"/>
      <c r="AHP29" s="358"/>
      <c r="AHQ29" s="358"/>
      <c r="AHR29" s="358"/>
      <c r="AHS29" s="358"/>
      <c r="AHT29" s="358"/>
      <c r="AHU29" s="358"/>
      <c r="AHV29" s="358"/>
      <c r="AHW29" s="358"/>
      <c r="AHX29" s="358"/>
      <c r="AHY29" s="358"/>
      <c r="AHZ29" s="358"/>
      <c r="AIA29" s="358"/>
      <c r="AIB29" s="358"/>
      <c r="AIC29" s="358"/>
      <c r="AID29" s="358"/>
      <c r="AIE29" s="358"/>
      <c r="AIF29" s="358"/>
      <c r="AIG29" s="358"/>
      <c r="AIH29" s="358"/>
      <c r="AII29" s="358"/>
      <c r="AIJ29" s="358"/>
      <c r="AIK29" s="358"/>
      <c r="AIL29" s="358"/>
      <c r="AIM29" s="358"/>
      <c r="AIN29" s="358"/>
      <c r="AIO29" s="358"/>
      <c r="AIP29" s="358"/>
      <c r="AIQ29" s="358"/>
      <c r="AIR29" s="358"/>
      <c r="AIS29" s="358"/>
      <c r="AIT29" s="358"/>
      <c r="AIU29" s="358"/>
      <c r="AIV29" s="358"/>
      <c r="AIW29" s="358"/>
      <c r="AIX29" s="358"/>
      <c r="AIY29" s="358"/>
      <c r="AIZ29" s="358"/>
      <c r="AJA29" s="358"/>
      <c r="AJB29" s="358"/>
      <c r="AJC29" s="358"/>
      <c r="AJD29" s="358"/>
      <c r="AJE29" s="358"/>
      <c r="AJF29" s="358"/>
      <c r="AJG29" s="358"/>
      <c r="AJH29" s="358"/>
      <c r="AJI29" s="358"/>
      <c r="AJJ29" s="358"/>
      <c r="AJK29" s="358"/>
      <c r="AJL29" s="358"/>
      <c r="AJM29" s="358"/>
      <c r="AJN29" s="358"/>
      <c r="AJO29" s="358"/>
      <c r="AJP29" s="358"/>
      <c r="AJQ29" s="358"/>
      <c r="AJR29" s="358"/>
      <c r="AJS29" s="358"/>
      <c r="AJT29" s="358"/>
      <c r="AJU29" s="358"/>
      <c r="AJV29" s="358"/>
      <c r="AJW29" s="358"/>
      <c r="AJX29" s="358"/>
      <c r="AJY29" s="358"/>
      <c r="AJZ29" s="358"/>
      <c r="AKA29" s="358"/>
      <c r="AKB29" s="358"/>
      <c r="AKC29" s="358"/>
      <c r="AKD29" s="358"/>
      <c r="AKE29" s="358"/>
      <c r="AKF29" s="358"/>
      <c r="AKG29" s="358"/>
      <c r="AKH29" s="358"/>
      <c r="AKI29" s="358"/>
      <c r="AKJ29" s="358"/>
      <c r="AKK29" s="358"/>
      <c r="AKL29" s="358"/>
      <c r="AKM29" s="358"/>
      <c r="AKN29" s="358"/>
      <c r="AKO29" s="358"/>
      <c r="AKP29" s="358"/>
      <c r="AKQ29" s="358"/>
      <c r="AKR29" s="358"/>
      <c r="AKS29" s="358"/>
      <c r="AKT29" s="358"/>
      <c r="AKU29" s="358"/>
      <c r="AKV29" s="358"/>
      <c r="AKW29" s="358"/>
      <c r="AKX29" s="358"/>
      <c r="AKY29" s="358"/>
      <c r="AKZ29" s="358"/>
      <c r="ALA29" s="358"/>
      <c r="ALB29" s="358"/>
      <c r="ALC29" s="358"/>
      <c r="ALD29" s="358"/>
      <c r="ALE29" s="358"/>
      <c r="ALF29" s="358"/>
      <c r="ALG29" s="358"/>
      <c r="ALH29" s="358"/>
      <c r="ALI29" s="358"/>
      <c r="ALJ29" s="358"/>
      <c r="ALK29" s="358"/>
      <c r="ALL29" s="358"/>
      <c r="ALM29" s="358"/>
      <c r="ALN29" s="358"/>
      <c r="ALO29" s="358"/>
      <c r="ALP29" s="358"/>
      <c r="ALQ29" s="358"/>
      <c r="ALR29" s="358"/>
      <c r="ALS29" s="358"/>
      <c r="ALT29" s="358"/>
      <c r="ALU29" s="358"/>
      <c r="ALV29" s="358"/>
      <c r="ALW29" s="358"/>
      <c r="ALX29" s="358"/>
      <c r="ALY29" s="358"/>
      <c r="ALZ29" s="358"/>
      <c r="AMA29" s="358"/>
      <c r="AMB29" s="358"/>
      <c r="AMC29" s="358"/>
      <c r="AMD29" s="358"/>
      <c r="AME29" s="358"/>
      <c r="AMF29" s="358"/>
      <c r="AMG29" s="358"/>
      <c r="AMH29" s="359"/>
      <c r="AMI29" s="359"/>
      <c r="AMJ29" s="359"/>
      <c r="AMK29" s="359"/>
    </row>
    <row r="30" spans="1:1025" ht="15.6">
      <c r="A30" s="364" t="s">
        <v>499</v>
      </c>
      <c r="B30" s="365">
        <v>4</v>
      </c>
      <c r="C30" s="366">
        <v>21</v>
      </c>
      <c r="D30" s="366">
        <v>23.9</v>
      </c>
      <c r="E30" s="366">
        <v>19.899999999999999</v>
      </c>
      <c r="F30" s="366">
        <v>21.6</v>
      </c>
      <c r="G30" s="367">
        <f t="shared" si="3"/>
        <v>86.4</v>
      </c>
      <c r="H30" s="358"/>
      <c r="I30" s="358"/>
    </row>
    <row r="31" spans="1:1025" ht="14.25" customHeight="1">
      <c r="A31" s="369" t="s">
        <v>372</v>
      </c>
      <c r="B31" s="370"/>
      <c r="C31" s="370"/>
      <c r="D31" s="370"/>
      <c r="E31" s="370"/>
      <c r="F31" s="371"/>
      <c r="G31" s="367">
        <f>SUM(G28:G30)</f>
        <v>537.76</v>
      </c>
      <c r="H31" s="358"/>
      <c r="I31" s="358"/>
    </row>
    <row r="32" spans="1:1025" ht="14.25" customHeight="1">
      <c r="A32" s="369" t="s">
        <v>373</v>
      </c>
      <c r="B32" s="370"/>
      <c r="C32" s="370"/>
      <c r="D32" s="370"/>
      <c r="E32" s="370"/>
      <c r="F32" s="371"/>
      <c r="G32" s="367">
        <f>G31/12</f>
        <v>44.813333333333333</v>
      </c>
      <c r="H32" s="358"/>
      <c r="I32" s="358"/>
    </row>
    <row r="33" spans="1:9" ht="15.6">
      <c r="A33" s="372"/>
      <c r="B33" s="358"/>
      <c r="C33" s="358"/>
      <c r="D33" s="358"/>
      <c r="E33" s="358"/>
      <c r="F33" s="358"/>
      <c r="G33" s="358"/>
      <c r="H33" s="358"/>
      <c r="I33" s="358"/>
    </row>
    <row r="34" spans="1:9" ht="15.6">
      <c r="A34" s="372"/>
      <c r="B34" s="358"/>
      <c r="C34" s="358"/>
      <c r="D34" s="358"/>
      <c r="E34" s="358"/>
      <c r="F34" s="358"/>
      <c r="G34" s="358"/>
      <c r="H34" s="358"/>
      <c r="I34" s="358"/>
    </row>
    <row r="35" spans="1:9" ht="15.6">
      <c r="A35" s="372"/>
      <c r="B35" s="358"/>
      <c r="C35" s="358"/>
      <c r="D35" s="358"/>
      <c r="E35" s="358"/>
      <c r="F35" s="358"/>
      <c r="G35" s="358"/>
      <c r="H35" s="358"/>
      <c r="I35" s="358"/>
    </row>
    <row r="36" spans="1:9" ht="14.4">
      <c r="I36" s="352"/>
    </row>
    <row r="37" spans="1:9" ht="14.4">
      <c r="I37" s="352"/>
    </row>
    <row r="38" spans="1:9" ht="14.4">
      <c r="I38" s="352"/>
    </row>
    <row r="39" spans="1:9" ht="14.4">
      <c r="I39" s="352"/>
    </row>
    <row r="40" spans="1:9" ht="14.4">
      <c r="I40" s="352"/>
    </row>
    <row r="41" spans="1:9" ht="14.4">
      <c r="I41" s="352"/>
    </row>
    <row r="42" spans="1:9" ht="14.4">
      <c r="I42" s="352"/>
    </row>
    <row r="43" spans="1:9" ht="14.4">
      <c r="I43" s="352"/>
    </row>
    <row r="44" spans="1:9" ht="14.4">
      <c r="I44" s="352"/>
    </row>
    <row r="45" spans="1:9" ht="14.4">
      <c r="I45" s="352"/>
    </row>
    <row r="46" spans="1:9" ht="14.4">
      <c r="I46" s="352"/>
    </row>
    <row r="47" spans="1:9" ht="14.4">
      <c r="I47" s="352"/>
    </row>
    <row r="48" spans="1:9" ht="14.4">
      <c r="I48" s="352"/>
    </row>
    <row r="49" spans="9:9" ht="14.4">
      <c r="I49" s="352"/>
    </row>
    <row r="50" spans="9:9" ht="14.4">
      <c r="I50" s="352"/>
    </row>
    <row r="51" spans="9:9" ht="14.4">
      <c r="I51" s="352"/>
    </row>
    <row r="52" spans="9:9" ht="14.4">
      <c r="I52" s="352"/>
    </row>
    <row r="53" spans="9:9" ht="14.4">
      <c r="I53" s="352"/>
    </row>
    <row r="54" spans="9:9" ht="14.4">
      <c r="I54" s="352"/>
    </row>
    <row r="55" spans="9:9" ht="14.4">
      <c r="I55" s="352"/>
    </row>
    <row r="56" spans="9:9" ht="14.4">
      <c r="I56" s="352"/>
    </row>
    <row r="57" spans="9:9" ht="14.4">
      <c r="I57" s="352"/>
    </row>
    <row r="58" spans="9:9" ht="14.4">
      <c r="I58" s="352"/>
    </row>
    <row r="59" spans="9:9" ht="14.4">
      <c r="I59" s="352"/>
    </row>
    <row r="60" spans="9:9" ht="14.4">
      <c r="I60" s="352"/>
    </row>
    <row r="61" spans="9:9" ht="14.4">
      <c r="I61" s="352"/>
    </row>
    <row r="62" spans="9:9" ht="14.4">
      <c r="I62" s="352"/>
    </row>
    <row r="63" spans="9:9" ht="14.4">
      <c r="I63" s="352"/>
    </row>
    <row r="64" spans="9:9" ht="14.4">
      <c r="I64" s="352"/>
    </row>
    <row r="65" spans="9:9" ht="14.4">
      <c r="I65" s="352"/>
    </row>
    <row r="66" spans="9:9" ht="14.4">
      <c r="I66" s="352"/>
    </row>
    <row r="67" spans="9:9" ht="14.4">
      <c r="I67" s="352"/>
    </row>
    <row r="68" spans="9:9" ht="14.4">
      <c r="I68" s="352"/>
    </row>
    <row r="69" spans="9:9" ht="14.4">
      <c r="I69" s="352"/>
    </row>
    <row r="70" spans="9:9" ht="14.4">
      <c r="I70" s="352"/>
    </row>
    <row r="71" spans="9:9" ht="14.4">
      <c r="I71" s="352"/>
    </row>
    <row r="72" spans="9:9" ht="14.4">
      <c r="I72" s="352"/>
    </row>
    <row r="73" spans="9:9" ht="14.4">
      <c r="I73" s="352"/>
    </row>
    <row r="74" spans="9:9" ht="14.4">
      <c r="I74" s="352"/>
    </row>
    <row r="75" spans="9:9" ht="14.4">
      <c r="I75" s="352"/>
    </row>
    <row r="76" spans="9:9" ht="14.4">
      <c r="I76" s="352"/>
    </row>
    <row r="77" spans="9:9" ht="14.4">
      <c r="I77" s="352"/>
    </row>
    <row r="78" spans="9:9" ht="14.4">
      <c r="I78" s="352"/>
    </row>
    <row r="79" spans="9:9" ht="14.4">
      <c r="I79" s="352"/>
    </row>
    <row r="80" spans="9:9" ht="14.4">
      <c r="I80" s="352"/>
    </row>
    <row r="81" spans="9:9" ht="14.4">
      <c r="I81" s="352"/>
    </row>
    <row r="82" spans="9:9" ht="14.4">
      <c r="I82" s="352"/>
    </row>
    <row r="83" spans="9:9" ht="14.4">
      <c r="I83" s="352"/>
    </row>
    <row r="84" spans="9:9" ht="14.4">
      <c r="I84" s="352"/>
    </row>
    <row r="85" spans="9:9" ht="14.4">
      <c r="I85" s="352"/>
    </row>
    <row r="86" spans="9:9" ht="14.4">
      <c r="I86" s="352"/>
    </row>
    <row r="87" spans="9:9" ht="14.4">
      <c r="I87" s="352"/>
    </row>
    <row r="88" spans="9:9" ht="14.4">
      <c r="I88" s="352"/>
    </row>
    <row r="89" spans="9:9" ht="14.4">
      <c r="I89" s="352"/>
    </row>
    <row r="90" spans="9:9" ht="14.4">
      <c r="I90" s="352"/>
    </row>
    <row r="91" spans="9:9" ht="14.4">
      <c r="I91" s="352"/>
    </row>
    <row r="92" spans="9:9" ht="14.4">
      <c r="I92" s="352"/>
    </row>
    <row r="93" spans="9:9" ht="14.4">
      <c r="I93" s="352"/>
    </row>
    <row r="94" spans="9:9" ht="14.4">
      <c r="I94" s="352"/>
    </row>
    <row r="95" spans="9:9" ht="14.4">
      <c r="I95" s="352"/>
    </row>
    <row r="96" spans="9:9" ht="14.4">
      <c r="I96" s="352"/>
    </row>
    <row r="97" spans="9:9" ht="14.4">
      <c r="I97" s="352"/>
    </row>
    <row r="98" spans="9:9" ht="14.4">
      <c r="I98" s="352"/>
    </row>
    <row r="99" spans="9:9" ht="14.4">
      <c r="I99" s="352"/>
    </row>
    <row r="100" spans="9:9" ht="14.4">
      <c r="I100" s="352"/>
    </row>
    <row r="101" spans="9:9" ht="14.4">
      <c r="I101" s="352"/>
    </row>
    <row r="102" spans="9:9" ht="14.4">
      <c r="I102" s="352"/>
    </row>
    <row r="103" spans="9:9" ht="14.4">
      <c r="I103" s="352"/>
    </row>
    <row r="104" spans="9:9" ht="14.4">
      <c r="I104" s="352"/>
    </row>
    <row r="105" spans="9:9" ht="14.4">
      <c r="I105" s="352"/>
    </row>
    <row r="106" spans="9:9" ht="14.4">
      <c r="I106" s="352"/>
    </row>
    <row r="107" spans="9:9" ht="14.4">
      <c r="I107" s="352"/>
    </row>
    <row r="108" spans="9:9" ht="14.4">
      <c r="I108" s="352"/>
    </row>
    <row r="109" spans="9:9" ht="14.4">
      <c r="I109" s="352"/>
    </row>
    <row r="110" spans="9:9" ht="14.4">
      <c r="I110" s="352"/>
    </row>
    <row r="111" spans="9:9" ht="14.4">
      <c r="I111" s="352"/>
    </row>
    <row r="112" spans="9:9" ht="14.4">
      <c r="I112" s="352"/>
    </row>
    <row r="113" spans="9:9" ht="14.4">
      <c r="I113" s="352"/>
    </row>
    <row r="114" spans="9:9" ht="14.4">
      <c r="I114" s="352"/>
    </row>
    <row r="115" spans="9:9" ht="14.4">
      <c r="I115" s="352"/>
    </row>
    <row r="116" spans="9:9" ht="14.4">
      <c r="I116" s="352"/>
    </row>
    <row r="117" spans="9:9" ht="14.4">
      <c r="I117" s="352"/>
    </row>
    <row r="118" spans="9:9" ht="14.4">
      <c r="I118" s="352"/>
    </row>
    <row r="119" spans="9:9" ht="14.4">
      <c r="I119" s="352"/>
    </row>
    <row r="120" spans="9:9" ht="14.4">
      <c r="I120" s="352"/>
    </row>
    <row r="121" spans="9:9" ht="14.4">
      <c r="I121" s="352"/>
    </row>
    <row r="122" spans="9:9" ht="14.4">
      <c r="I122" s="352"/>
    </row>
    <row r="123" spans="9:9" ht="14.4">
      <c r="I123" s="352"/>
    </row>
    <row r="124" spans="9:9" ht="14.4">
      <c r="I124" s="352"/>
    </row>
    <row r="125" spans="9:9" ht="14.4">
      <c r="I125" s="352"/>
    </row>
    <row r="126" spans="9:9" ht="14.4">
      <c r="I126" s="352"/>
    </row>
    <row r="127" spans="9:9" ht="14.4">
      <c r="I127" s="352"/>
    </row>
    <row r="128" spans="9:9" ht="14.4">
      <c r="I128" s="352"/>
    </row>
    <row r="129" spans="9:9" ht="14.4">
      <c r="I129" s="352"/>
    </row>
    <row r="130" spans="9:9" ht="14.4">
      <c r="I130" s="352"/>
    </row>
    <row r="131" spans="9:9" ht="14.4">
      <c r="I131" s="352"/>
    </row>
    <row r="132" spans="9:9" ht="14.4">
      <c r="I132" s="352"/>
    </row>
    <row r="133" spans="9:9" ht="14.4">
      <c r="I133" s="352"/>
    </row>
    <row r="134" spans="9:9" ht="14.4">
      <c r="I134" s="352"/>
    </row>
    <row r="135" spans="9:9" ht="14.4">
      <c r="I135" s="352"/>
    </row>
    <row r="136" spans="9:9" ht="14.4">
      <c r="I136" s="352"/>
    </row>
    <row r="137" spans="9:9" ht="14.4">
      <c r="I137" s="352"/>
    </row>
    <row r="138" spans="9:9" ht="14.4">
      <c r="I138" s="352"/>
    </row>
    <row r="139" spans="9:9" ht="14.4">
      <c r="I139" s="352"/>
    </row>
    <row r="140" spans="9:9" ht="14.4">
      <c r="I140" s="352"/>
    </row>
    <row r="141" spans="9:9" ht="14.4">
      <c r="I141" s="352"/>
    </row>
    <row r="142" spans="9:9" ht="14.4">
      <c r="I142" s="352"/>
    </row>
    <row r="143" spans="9:9" ht="14.4">
      <c r="I143" s="352"/>
    </row>
    <row r="144" spans="9:9" ht="14.4">
      <c r="I144" s="352"/>
    </row>
    <row r="145" spans="9:9" ht="14.4">
      <c r="I145" s="352"/>
    </row>
  </sheetData>
  <hyperlinks>
    <hyperlink ref="P2" location="RESUMO!A1" display="Resumo"/>
    <hyperlink ref="P3" location="'Tabela auxiliar cct'!A1" display="Tabela auxiliar cct"/>
    <hyperlink ref="P4" location="'Tabela auxiliar tributos'!A1" display="Tabela auxiliar tributos"/>
  </hyperlinks>
  <pageMargins left="0.78749999999999998" right="0.39374999999999999" top="0.78749999999999998" bottom="0.78749999999999998" header="0.511811023622047" footer="0.511811023622047"/>
  <pageSetup paperSize="9" scale="65" orientation="landscape"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MH1147"/>
  <sheetViews>
    <sheetView topLeftCell="C79" zoomScale="90" zoomScaleNormal="90" workbookViewId="0">
      <selection activeCell="M25" sqref="M25"/>
    </sheetView>
  </sheetViews>
  <sheetFormatPr defaultColWidth="5" defaultRowHeight="14.25" customHeight="1"/>
  <cols>
    <col min="1" max="1" width="5.5" style="374" customWidth="1"/>
    <col min="2" max="3" width="7" style="374" customWidth="1"/>
    <col min="4" max="4" width="7.3984375" style="374" bestFit="1" customWidth="1"/>
    <col min="5" max="8" width="10.69921875" style="374" bestFit="1" customWidth="1"/>
    <col min="9" max="9" width="11.69921875" style="374" bestFit="1" customWidth="1"/>
    <col min="10" max="12" width="5.3984375" style="375" customWidth="1"/>
    <col min="13" max="13" width="14.09765625" style="375" customWidth="1"/>
    <col min="14" max="1016" width="5.3984375" style="375" customWidth="1"/>
    <col min="1017" max="1022" width="5.3984375" style="376" customWidth="1"/>
  </cols>
  <sheetData>
    <row r="1" spans="1:1016" s="376" customFormat="1" ht="14.25" customHeight="1">
      <c r="A1" s="377"/>
      <c r="B1" s="377" t="s">
        <v>500</v>
      </c>
      <c r="C1" s="378"/>
      <c r="D1" s="378"/>
      <c r="E1" s="378"/>
      <c r="F1" s="378"/>
      <c r="G1" s="378"/>
      <c r="H1" s="378"/>
      <c r="I1" s="379"/>
      <c r="J1" s="380"/>
      <c r="K1" s="380"/>
      <c r="L1" s="380"/>
      <c r="M1" s="36" t="s">
        <v>179</v>
      </c>
      <c r="N1" s="380"/>
      <c r="O1" s="380"/>
      <c r="P1" s="380"/>
      <c r="Q1" s="380"/>
      <c r="AMB1" s="375"/>
    </row>
    <row r="2" spans="1:1016" s="376" customFormat="1" ht="14.4">
      <c r="A2" s="381" t="s">
        <v>501</v>
      </c>
      <c r="B2" s="382" t="s">
        <v>388</v>
      </c>
      <c r="C2" s="382" t="s">
        <v>502</v>
      </c>
      <c r="D2" s="382" t="s">
        <v>503</v>
      </c>
      <c r="E2" s="383" t="s">
        <v>330</v>
      </c>
      <c r="F2" s="383" t="s">
        <v>331</v>
      </c>
      <c r="G2" s="383" t="s">
        <v>332</v>
      </c>
      <c r="H2" s="383" t="s">
        <v>333</v>
      </c>
      <c r="I2" s="383" t="s">
        <v>334</v>
      </c>
      <c r="J2" s="380"/>
      <c r="K2" s="380"/>
      <c r="L2" s="380"/>
      <c r="M2" s="48" t="s">
        <v>181</v>
      </c>
      <c r="N2" s="380"/>
      <c r="O2" s="380"/>
      <c r="P2" s="380"/>
      <c r="Q2" s="380"/>
      <c r="AMB2" s="375"/>
    </row>
    <row r="3" spans="1:1016" s="376" customFormat="1" ht="27" customHeight="1">
      <c r="A3" s="384">
        <v>1</v>
      </c>
      <c r="B3" s="385" t="s">
        <v>504</v>
      </c>
      <c r="C3" s="386" t="s">
        <v>505</v>
      </c>
      <c r="D3" s="387">
        <v>2</v>
      </c>
      <c r="E3" s="388">
        <v>18</v>
      </c>
      <c r="F3" s="388">
        <v>19.12</v>
      </c>
      <c r="G3" s="388">
        <v>21.8</v>
      </c>
      <c r="H3" s="388">
        <v>19.64</v>
      </c>
      <c r="I3" s="389">
        <v>39.28</v>
      </c>
      <c r="J3" s="380"/>
      <c r="K3" s="380"/>
      <c r="L3" s="380"/>
      <c r="M3" s="48" t="s">
        <v>183</v>
      </c>
      <c r="N3" s="380"/>
      <c r="O3" s="380"/>
      <c r="P3" s="380"/>
      <c r="Q3" s="380"/>
      <c r="AMB3" s="375"/>
    </row>
    <row r="4" spans="1:1016" s="376" customFormat="1" ht="18">
      <c r="A4" s="384">
        <v>2</v>
      </c>
      <c r="B4" s="385" t="s">
        <v>506</v>
      </c>
      <c r="C4" s="386" t="s">
        <v>336</v>
      </c>
      <c r="D4" s="387">
        <v>1</v>
      </c>
      <c r="E4" s="388">
        <v>49.19</v>
      </c>
      <c r="F4" s="388">
        <v>45.99</v>
      </c>
      <c r="G4" s="388">
        <v>57.76</v>
      </c>
      <c r="H4" s="388">
        <v>50.98</v>
      </c>
      <c r="I4" s="390">
        <v>50.98</v>
      </c>
      <c r="J4" s="380"/>
      <c r="K4" s="380"/>
      <c r="L4" s="380"/>
      <c r="M4" s="48" t="s">
        <v>184</v>
      </c>
      <c r="N4" s="380"/>
      <c r="O4" s="380"/>
      <c r="P4" s="380"/>
      <c r="Q4" s="380"/>
      <c r="AMB4" s="375"/>
    </row>
    <row r="5" spans="1:1016" s="376" customFormat="1" ht="18">
      <c r="A5" s="384">
        <v>3</v>
      </c>
      <c r="B5" s="385" t="s">
        <v>507</v>
      </c>
      <c r="C5" s="386" t="s">
        <v>336</v>
      </c>
      <c r="D5" s="387">
        <v>2</v>
      </c>
      <c r="E5" s="388">
        <v>13.28</v>
      </c>
      <c r="F5" s="388">
        <v>16.02</v>
      </c>
      <c r="G5" s="388">
        <v>12.89</v>
      </c>
      <c r="H5" s="388">
        <v>14.063333333333301</v>
      </c>
      <c r="I5" s="390">
        <v>28.126666666666701</v>
      </c>
      <c r="J5" s="380"/>
      <c r="K5" s="380"/>
      <c r="L5" s="380"/>
      <c r="M5" s="380"/>
      <c r="N5" s="380"/>
      <c r="O5" s="380"/>
      <c r="P5" s="380"/>
      <c r="Q5" s="380"/>
      <c r="AMB5" s="375"/>
    </row>
    <row r="6" spans="1:1016" s="376" customFormat="1" ht="18">
      <c r="A6" s="384">
        <v>4</v>
      </c>
      <c r="B6" s="385" t="s">
        <v>508</v>
      </c>
      <c r="C6" s="386" t="s">
        <v>502</v>
      </c>
      <c r="D6" s="387">
        <v>1</v>
      </c>
      <c r="E6" s="388">
        <v>430.04</v>
      </c>
      <c r="F6" s="388">
        <v>374.99</v>
      </c>
      <c r="G6" s="388">
        <v>379</v>
      </c>
      <c r="H6" s="388">
        <v>394.67666666666702</v>
      </c>
      <c r="I6" s="390">
        <v>394.67666666666702</v>
      </c>
      <c r="J6" s="380"/>
      <c r="K6" s="380"/>
      <c r="L6" s="380"/>
      <c r="M6" s="380"/>
      <c r="N6" s="380"/>
      <c r="O6" s="380"/>
      <c r="P6" s="380"/>
      <c r="Q6" s="380"/>
      <c r="AMB6" s="375"/>
    </row>
    <row r="7" spans="1:1016" s="376" customFormat="1" ht="18">
      <c r="A7" s="384">
        <v>5</v>
      </c>
      <c r="B7" s="385" t="s">
        <v>509</v>
      </c>
      <c r="C7" s="386" t="s">
        <v>336</v>
      </c>
      <c r="D7" s="387">
        <v>6</v>
      </c>
      <c r="E7" s="388">
        <v>5.2</v>
      </c>
      <c r="F7" s="388">
        <v>6.56</v>
      </c>
      <c r="G7" s="388">
        <v>5.59</v>
      </c>
      <c r="H7" s="388">
        <v>5.7833333333333297</v>
      </c>
      <c r="I7" s="390">
        <v>34.700000000000003</v>
      </c>
      <c r="J7" s="380"/>
      <c r="K7" s="380"/>
      <c r="L7" s="380"/>
      <c r="M7" s="380"/>
      <c r="N7" s="380"/>
      <c r="O7" s="380"/>
      <c r="P7" s="380"/>
      <c r="Q7" s="380"/>
      <c r="AMB7" s="375"/>
    </row>
    <row r="8" spans="1:1016" s="376" customFormat="1" ht="18">
      <c r="A8" s="384">
        <v>6</v>
      </c>
      <c r="B8" s="385" t="s">
        <v>510</v>
      </c>
      <c r="C8" s="386" t="s">
        <v>336</v>
      </c>
      <c r="D8" s="387">
        <v>1</v>
      </c>
      <c r="E8" s="388">
        <v>693.55</v>
      </c>
      <c r="F8" s="388">
        <v>601.9</v>
      </c>
      <c r="G8" s="388">
        <v>620.58000000000004</v>
      </c>
      <c r="H8" s="388">
        <v>638.67666666666696</v>
      </c>
      <c r="I8" s="389">
        <v>638.67666666666696</v>
      </c>
      <c r="J8" s="380"/>
      <c r="K8" s="380"/>
      <c r="L8" s="380"/>
      <c r="M8" s="380"/>
      <c r="N8" s="380"/>
      <c r="O8" s="380"/>
      <c r="P8" s="380"/>
      <c r="Q8" s="380"/>
      <c r="AMB8" s="375"/>
    </row>
    <row r="9" spans="1:1016" s="376" customFormat="1" ht="18">
      <c r="A9" s="391">
        <v>7</v>
      </c>
      <c r="B9" s="392" t="s">
        <v>511</v>
      </c>
      <c r="C9" s="393" t="s">
        <v>336</v>
      </c>
      <c r="D9" s="394">
        <v>1</v>
      </c>
      <c r="E9" s="388">
        <v>40.590000000000003</v>
      </c>
      <c r="F9" s="388">
        <v>39.9</v>
      </c>
      <c r="G9" s="388">
        <v>45.21</v>
      </c>
      <c r="H9" s="388">
        <v>41.9</v>
      </c>
      <c r="I9" s="389">
        <v>41.9</v>
      </c>
      <c r="J9" s="380"/>
      <c r="K9" s="380"/>
      <c r="L9" s="380"/>
      <c r="M9" s="380"/>
      <c r="N9" s="380"/>
      <c r="O9" s="380"/>
      <c r="P9" s="380"/>
      <c r="Q9" s="380"/>
      <c r="AMB9" s="375"/>
    </row>
    <row r="10" spans="1:1016" s="376" customFormat="1" ht="18">
      <c r="A10" s="384">
        <v>8</v>
      </c>
      <c r="B10" s="385" t="s">
        <v>512</v>
      </c>
      <c r="C10" s="386" t="s">
        <v>336</v>
      </c>
      <c r="D10" s="387">
        <v>2</v>
      </c>
      <c r="E10" s="388">
        <v>5</v>
      </c>
      <c r="F10" s="388">
        <v>4.8</v>
      </c>
      <c r="G10" s="388">
        <v>5.79</v>
      </c>
      <c r="H10" s="388">
        <v>5.1966666666666699</v>
      </c>
      <c r="I10" s="389">
        <v>10.393333333333301</v>
      </c>
      <c r="J10" s="380"/>
      <c r="K10" s="380"/>
      <c r="L10" s="380"/>
      <c r="M10" s="380"/>
      <c r="N10" s="380"/>
      <c r="O10" s="380"/>
      <c r="P10" s="380"/>
      <c r="Q10" s="380"/>
      <c r="AMB10" s="375"/>
    </row>
    <row r="11" spans="1:1016" ht="18">
      <c r="A11" s="391">
        <v>9</v>
      </c>
      <c r="B11" s="392" t="s">
        <v>513</v>
      </c>
      <c r="C11" s="393" t="s">
        <v>336</v>
      </c>
      <c r="D11" s="394">
        <v>36</v>
      </c>
      <c r="E11" s="395">
        <v>8.6</v>
      </c>
      <c r="F11" s="395">
        <v>10</v>
      </c>
      <c r="G11" s="395">
        <v>8.9</v>
      </c>
      <c r="H11" s="396">
        <v>9.1666666666666696</v>
      </c>
      <c r="I11" s="390">
        <v>330</v>
      </c>
    </row>
    <row r="12" spans="1:1016" s="376" customFormat="1" ht="18">
      <c r="A12" s="384">
        <v>10</v>
      </c>
      <c r="B12" s="385" t="s">
        <v>514</v>
      </c>
      <c r="C12" s="386" t="s">
        <v>505</v>
      </c>
      <c r="D12" s="387">
        <v>2</v>
      </c>
      <c r="E12" s="388">
        <v>174.85</v>
      </c>
      <c r="F12" s="388">
        <v>164.81</v>
      </c>
      <c r="G12" s="388">
        <v>214.04</v>
      </c>
      <c r="H12" s="388">
        <v>184.566666666667</v>
      </c>
      <c r="I12" s="389">
        <v>369.13333333333298</v>
      </c>
      <c r="J12" s="380"/>
      <c r="K12" s="380"/>
      <c r="L12" s="380"/>
      <c r="M12" s="380"/>
      <c r="N12" s="380"/>
      <c r="O12" s="380"/>
      <c r="P12" s="380"/>
      <c r="Q12" s="380"/>
      <c r="AMB12" s="375"/>
    </row>
    <row r="13" spans="1:1016" s="376" customFormat="1" ht="14.25" customHeight="1">
      <c r="A13" s="384">
        <v>11</v>
      </c>
      <c r="B13" s="385" t="s">
        <v>515</v>
      </c>
      <c r="C13" s="386" t="s">
        <v>336</v>
      </c>
      <c r="D13" s="387">
        <v>1</v>
      </c>
      <c r="E13" s="388">
        <v>905.73</v>
      </c>
      <c r="F13" s="388">
        <v>959.95</v>
      </c>
      <c r="G13" s="388">
        <v>957.94</v>
      </c>
      <c r="H13" s="388">
        <v>941.20666666666705</v>
      </c>
      <c r="I13" s="389">
        <v>941.20666666666705</v>
      </c>
      <c r="J13" s="380"/>
      <c r="K13" s="380"/>
      <c r="L13" s="380"/>
      <c r="M13" s="380"/>
      <c r="N13" s="380"/>
      <c r="O13" s="380"/>
      <c r="P13" s="380"/>
      <c r="Q13" s="380"/>
      <c r="AMB13" s="375"/>
    </row>
    <row r="14" spans="1:1016" s="376" customFormat="1" ht="14.25" customHeight="1">
      <c r="A14" s="384">
        <v>12</v>
      </c>
      <c r="B14" s="385" t="s">
        <v>516</v>
      </c>
      <c r="C14" s="386" t="s">
        <v>336</v>
      </c>
      <c r="D14" s="387">
        <v>1</v>
      </c>
      <c r="E14" s="388">
        <v>894.33</v>
      </c>
      <c r="F14" s="388">
        <v>761.7</v>
      </c>
      <c r="G14" s="388">
        <v>776.22</v>
      </c>
      <c r="H14" s="388">
        <v>810.75</v>
      </c>
      <c r="I14" s="389">
        <v>810.75</v>
      </c>
      <c r="J14" s="380"/>
      <c r="K14" s="380"/>
      <c r="L14" s="380"/>
      <c r="M14" s="380"/>
      <c r="N14" s="380"/>
      <c r="O14" s="380"/>
      <c r="P14" s="380"/>
      <c r="Q14" s="380"/>
      <c r="AMB14" s="375"/>
    </row>
    <row r="15" spans="1:1016" s="375" customFormat="1" ht="18">
      <c r="A15" s="384">
        <v>13</v>
      </c>
      <c r="B15" s="385" t="s">
        <v>517</v>
      </c>
      <c r="C15" s="386" t="s">
        <v>336</v>
      </c>
      <c r="D15" s="387">
        <v>1</v>
      </c>
      <c r="E15" s="388">
        <v>380</v>
      </c>
      <c r="F15" s="388">
        <v>304.99</v>
      </c>
      <c r="G15" s="388">
        <v>240.7</v>
      </c>
      <c r="H15" s="388">
        <v>308.56333333333299</v>
      </c>
      <c r="I15" s="389">
        <v>308.56333333333299</v>
      </c>
      <c r="J15" s="380"/>
      <c r="K15" s="380"/>
      <c r="L15" s="380"/>
      <c r="M15" s="380"/>
      <c r="N15" s="380"/>
      <c r="O15" s="380"/>
      <c r="P15" s="380"/>
      <c r="Q15" s="380"/>
    </row>
    <row r="16" spans="1:1016" ht="14.25" customHeight="1">
      <c r="A16" s="391">
        <v>14</v>
      </c>
      <c r="B16" s="392" t="s">
        <v>518</v>
      </c>
      <c r="C16" s="393" t="s">
        <v>336</v>
      </c>
      <c r="D16" s="394">
        <v>1</v>
      </c>
      <c r="E16" s="388">
        <v>171.02</v>
      </c>
      <c r="F16" s="388">
        <v>168.96</v>
      </c>
      <c r="G16" s="388">
        <v>197</v>
      </c>
      <c r="H16" s="396">
        <v>178.993333333333</v>
      </c>
      <c r="I16" s="390">
        <v>178.993333333333</v>
      </c>
      <c r="J16" s="380"/>
      <c r="K16" s="380"/>
      <c r="L16" s="380"/>
      <c r="M16" s="380"/>
      <c r="N16" s="380"/>
      <c r="O16" s="380"/>
      <c r="P16" s="380"/>
      <c r="Q16" s="380"/>
    </row>
    <row r="17" spans="1:17" ht="18">
      <c r="A17" s="391">
        <v>15</v>
      </c>
      <c r="B17" s="392" t="s">
        <v>519</v>
      </c>
      <c r="C17" s="393" t="s">
        <v>336</v>
      </c>
      <c r="D17" s="394">
        <v>1</v>
      </c>
      <c r="E17" s="388">
        <v>174.64</v>
      </c>
      <c r="F17" s="388">
        <v>172.84</v>
      </c>
      <c r="G17" s="388">
        <v>218.93</v>
      </c>
      <c r="H17" s="396">
        <v>188.803333333333</v>
      </c>
      <c r="I17" s="390">
        <v>188.803333333333</v>
      </c>
      <c r="J17" s="380"/>
      <c r="K17" s="380"/>
      <c r="L17" s="380"/>
      <c r="M17" s="380"/>
      <c r="N17" s="380"/>
      <c r="O17" s="380"/>
      <c r="P17" s="380"/>
      <c r="Q17" s="380"/>
    </row>
    <row r="18" spans="1:17" ht="18">
      <c r="A18" s="391">
        <v>16</v>
      </c>
      <c r="B18" s="392" t="s">
        <v>520</v>
      </c>
      <c r="C18" s="393" t="s">
        <v>336</v>
      </c>
      <c r="D18" s="394">
        <v>2</v>
      </c>
      <c r="E18" s="388">
        <v>31.57</v>
      </c>
      <c r="F18" s="388">
        <v>38</v>
      </c>
      <c r="G18" s="388">
        <v>35</v>
      </c>
      <c r="H18" s="396">
        <v>34.856666666666698</v>
      </c>
      <c r="I18" s="390">
        <v>69.713333333333296</v>
      </c>
      <c r="J18" s="380"/>
      <c r="K18" s="380"/>
      <c r="L18" s="380"/>
      <c r="M18" s="380"/>
      <c r="N18" s="380"/>
      <c r="O18" s="380"/>
      <c r="P18" s="380"/>
      <c r="Q18" s="380"/>
    </row>
    <row r="19" spans="1:17" ht="17.399999999999999">
      <c r="A19" s="397"/>
      <c r="B19" s="686" t="s">
        <v>372</v>
      </c>
      <c r="C19" s="686"/>
      <c r="D19" s="686"/>
      <c r="E19" s="686"/>
      <c r="F19" s="686"/>
      <c r="G19" s="686"/>
      <c r="H19" s="686"/>
      <c r="I19" s="398">
        <v>4435.8966666666702</v>
      </c>
      <c r="J19" s="380"/>
      <c r="K19" s="380"/>
      <c r="L19" s="380"/>
      <c r="M19" s="380"/>
      <c r="N19" s="380"/>
      <c r="O19" s="380"/>
      <c r="P19" s="380"/>
      <c r="Q19" s="380"/>
    </row>
    <row r="20" spans="1:17" ht="17.399999999999999">
      <c r="A20" s="397"/>
      <c r="B20" s="687" t="s">
        <v>373</v>
      </c>
      <c r="C20" s="687"/>
      <c r="D20" s="687"/>
      <c r="E20" s="687"/>
      <c r="F20" s="687"/>
      <c r="G20" s="687"/>
      <c r="H20" s="687"/>
      <c r="I20" s="399">
        <v>369.65805555555602</v>
      </c>
      <c r="J20" s="380"/>
      <c r="K20" s="380"/>
      <c r="L20" s="380"/>
      <c r="M20" s="380"/>
      <c r="N20" s="380"/>
      <c r="O20" s="380"/>
      <c r="P20" s="380"/>
      <c r="Q20" s="380"/>
    </row>
    <row r="21" spans="1:17" ht="15.6">
      <c r="A21" s="397"/>
      <c r="B21" s="400"/>
      <c r="C21" s="400"/>
      <c r="D21" s="400"/>
      <c r="E21" s="401"/>
      <c r="F21" s="401"/>
      <c r="G21" s="401"/>
      <c r="H21" s="401"/>
      <c r="I21" s="402"/>
      <c r="J21" s="380"/>
      <c r="K21" s="380"/>
      <c r="L21" s="380"/>
      <c r="M21" s="380"/>
      <c r="N21" s="380"/>
      <c r="O21" s="380"/>
      <c r="P21" s="380"/>
      <c r="Q21" s="380"/>
    </row>
    <row r="22" spans="1:17" ht="14.4">
      <c r="A22" s="377"/>
      <c r="B22" s="377" t="s">
        <v>521</v>
      </c>
      <c r="C22" s="378"/>
      <c r="D22" s="378"/>
      <c r="E22" s="378"/>
      <c r="F22" s="378"/>
      <c r="G22" s="378"/>
      <c r="H22" s="378"/>
      <c r="I22" s="379"/>
    </row>
    <row r="23" spans="1:17" ht="14.4">
      <c r="A23" s="381"/>
      <c r="B23" s="382" t="s">
        <v>388</v>
      </c>
      <c r="C23" s="403" t="s">
        <v>502</v>
      </c>
      <c r="D23" s="403" t="s">
        <v>503</v>
      </c>
      <c r="E23" s="404" t="s">
        <v>330</v>
      </c>
      <c r="F23" s="404" t="s">
        <v>331</v>
      </c>
      <c r="G23" s="404" t="s">
        <v>332</v>
      </c>
      <c r="H23" s="404" t="s">
        <v>333</v>
      </c>
      <c r="I23" s="404" t="s">
        <v>334</v>
      </c>
    </row>
    <row r="24" spans="1:17" ht="18">
      <c r="A24" s="384">
        <v>17</v>
      </c>
      <c r="B24" s="405" t="s">
        <v>522</v>
      </c>
      <c r="C24" s="386" t="s">
        <v>505</v>
      </c>
      <c r="D24" s="387">
        <v>2</v>
      </c>
      <c r="E24" s="388">
        <v>63.99</v>
      </c>
      <c r="F24" s="388">
        <v>61.35</v>
      </c>
      <c r="G24" s="388">
        <v>68.819999999999993</v>
      </c>
      <c r="H24" s="388">
        <v>64.72</v>
      </c>
      <c r="I24" s="389">
        <v>129.44</v>
      </c>
    </row>
    <row r="25" spans="1:17" ht="18">
      <c r="A25" s="384">
        <v>18</v>
      </c>
      <c r="B25" s="405" t="s">
        <v>523</v>
      </c>
      <c r="C25" s="386" t="s">
        <v>505</v>
      </c>
      <c r="D25" s="387">
        <v>3</v>
      </c>
      <c r="E25" s="388">
        <v>30.75</v>
      </c>
      <c r="F25" s="388">
        <v>29.51</v>
      </c>
      <c r="G25" s="388">
        <v>32.21</v>
      </c>
      <c r="H25" s="388">
        <v>30.823333333333299</v>
      </c>
      <c r="I25" s="390">
        <v>92.47</v>
      </c>
    </row>
    <row r="26" spans="1:17" ht="14.25" customHeight="1">
      <c r="A26" s="384">
        <v>19</v>
      </c>
      <c r="B26" s="405" t="s">
        <v>504</v>
      </c>
      <c r="C26" s="386" t="s">
        <v>505</v>
      </c>
      <c r="D26" s="387">
        <v>2</v>
      </c>
      <c r="E26" s="388">
        <v>18</v>
      </c>
      <c r="F26" s="388">
        <v>19.12</v>
      </c>
      <c r="G26" s="388">
        <v>21.8</v>
      </c>
      <c r="H26" s="388">
        <v>19.64</v>
      </c>
      <c r="I26" s="390">
        <v>39.28</v>
      </c>
    </row>
    <row r="27" spans="1:17" ht="14.25" customHeight="1">
      <c r="A27" s="384">
        <v>20</v>
      </c>
      <c r="B27" s="405" t="s">
        <v>507</v>
      </c>
      <c r="C27" s="386" t="s">
        <v>336</v>
      </c>
      <c r="D27" s="387">
        <v>2</v>
      </c>
      <c r="E27" s="388">
        <v>13.28</v>
      </c>
      <c r="F27" s="388">
        <v>16.02</v>
      </c>
      <c r="G27" s="388">
        <v>12.89</v>
      </c>
      <c r="H27" s="388">
        <v>14.063333333333301</v>
      </c>
      <c r="I27" s="390">
        <v>28.126666666666701</v>
      </c>
    </row>
    <row r="28" spans="1:17" ht="18">
      <c r="A28" s="384">
        <v>21</v>
      </c>
      <c r="B28" s="405" t="s">
        <v>509</v>
      </c>
      <c r="C28" s="386" t="s">
        <v>336</v>
      </c>
      <c r="D28" s="387">
        <v>6</v>
      </c>
      <c r="E28" s="388">
        <v>5.2</v>
      </c>
      <c r="F28" s="388">
        <v>6.56</v>
      </c>
      <c r="G28" s="388">
        <v>5.59</v>
      </c>
      <c r="H28" s="388">
        <v>5.7833333333333297</v>
      </c>
      <c r="I28" s="390">
        <v>34.700000000000003</v>
      </c>
    </row>
    <row r="29" spans="1:17" ht="18">
      <c r="A29" s="384">
        <v>22</v>
      </c>
      <c r="B29" s="405" t="s">
        <v>524</v>
      </c>
      <c r="C29" s="386" t="s">
        <v>336</v>
      </c>
      <c r="D29" s="387">
        <v>1</v>
      </c>
      <c r="E29" s="388">
        <v>80.11</v>
      </c>
      <c r="F29" s="388">
        <v>66.56</v>
      </c>
      <c r="G29" s="388">
        <v>82.82</v>
      </c>
      <c r="H29" s="388">
        <v>76.496666666666698</v>
      </c>
      <c r="I29" s="389">
        <v>76.496666666666698</v>
      </c>
    </row>
    <row r="30" spans="1:17" ht="14.25" customHeight="1">
      <c r="A30" s="391">
        <v>23</v>
      </c>
      <c r="B30" s="406" t="s">
        <v>513</v>
      </c>
      <c r="C30" s="393" t="s">
        <v>336</v>
      </c>
      <c r="D30" s="394">
        <v>24</v>
      </c>
      <c r="E30" s="388">
        <v>8.6</v>
      </c>
      <c r="F30" s="388">
        <v>10</v>
      </c>
      <c r="G30" s="388">
        <v>8.9</v>
      </c>
      <c r="H30" s="388">
        <v>9.1666666666666696</v>
      </c>
      <c r="I30" s="389">
        <v>220</v>
      </c>
    </row>
    <row r="31" spans="1:17" ht="18">
      <c r="A31" s="384">
        <v>24</v>
      </c>
      <c r="B31" s="405" t="s">
        <v>525</v>
      </c>
      <c r="C31" s="386" t="s">
        <v>505</v>
      </c>
      <c r="D31" s="387">
        <v>2</v>
      </c>
      <c r="E31" s="407">
        <v>97</v>
      </c>
      <c r="F31" s="407">
        <v>114</v>
      </c>
      <c r="G31" s="407">
        <v>87.77</v>
      </c>
      <c r="H31" s="407">
        <v>99.59</v>
      </c>
      <c r="I31" s="389">
        <v>199.18</v>
      </c>
    </row>
    <row r="32" spans="1:17" ht="18">
      <c r="A32" s="391">
        <v>25</v>
      </c>
      <c r="B32" s="406" t="s">
        <v>520</v>
      </c>
      <c r="C32" s="393" t="s">
        <v>336</v>
      </c>
      <c r="D32" s="408">
        <v>2</v>
      </c>
      <c r="E32" s="395">
        <v>31.57</v>
      </c>
      <c r="F32" s="395">
        <v>38</v>
      </c>
      <c r="G32" s="395">
        <v>35</v>
      </c>
      <c r="H32" s="396">
        <v>34.856666666666698</v>
      </c>
      <c r="I32" s="409">
        <v>69.713333333333296</v>
      </c>
    </row>
    <row r="33" spans="1:9" ht="18">
      <c r="A33" s="410"/>
      <c r="B33" s="688" t="s">
        <v>372</v>
      </c>
      <c r="C33" s="688"/>
      <c r="D33" s="688"/>
      <c r="E33" s="688"/>
      <c r="F33" s="688"/>
      <c r="G33" s="688"/>
      <c r="H33" s="688"/>
      <c r="I33" s="411">
        <v>889.40666666666698</v>
      </c>
    </row>
    <row r="34" spans="1:9" ht="18">
      <c r="A34" s="410"/>
      <c r="B34" s="688" t="s">
        <v>373</v>
      </c>
      <c r="C34" s="688"/>
      <c r="D34" s="688"/>
      <c r="E34" s="688"/>
      <c r="F34" s="688"/>
      <c r="G34" s="688"/>
      <c r="H34" s="688"/>
      <c r="I34" s="411">
        <v>74.117222222222196</v>
      </c>
    </row>
    <row r="35" spans="1:9" ht="14.4">
      <c r="A35" s="397"/>
      <c r="B35" s="412"/>
      <c r="C35" s="412"/>
      <c r="D35" s="412"/>
      <c r="E35" s="413"/>
      <c r="F35" s="413"/>
      <c r="G35" s="413"/>
      <c r="H35" s="413"/>
      <c r="I35" s="414"/>
    </row>
    <row r="36" spans="1:9" ht="14.4">
      <c r="A36" s="377"/>
      <c r="B36" s="377" t="s">
        <v>526</v>
      </c>
      <c r="C36" s="378"/>
      <c r="D36" s="378"/>
      <c r="E36" s="378"/>
      <c r="F36" s="378"/>
      <c r="G36" s="378"/>
      <c r="H36" s="378"/>
      <c r="I36" s="379"/>
    </row>
    <row r="37" spans="1:9" ht="14.4">
      <c r="A37" s="377"/>
      <c r="B37" s="382" t="s">
        <v>388</v>
      </c>
      <c r="C37" s="403" t="s">
        <v>502</v>
      </c>
      <c r="D37" s="403" t="s">
        <v>503</v>
      </c>
      <c r="E37" s="404" t="s">
        <v>330</v>
      </c>
      <c r="F37" s="404" t="s">
        <v>331</v>
      </c>
      <c r="G37" s="404" t="s">
        <v>332</v>
      </c>
      <c r="H37" s="404" t="s">
        <v>333</v>
      </c>
      <c r="I37" s="404" t="s">
        <v>334</v>
      </c>
    </row>
    <row r="38" spans="1:9" ht="18">
      <c r="A38" s="384">
        <v>26</v>
      </c>
      <c r="B38" s="405" t="s">
        <v>504</v>
      </c>
      <c r="C38" s="386" t="s">
        <v>505</v>
      </c>
      <c r="D38" s="387">
        <v>3</v>
      </c>
      <c r="E38" s="388">
        <v>18</v>
      </c>
      <c r="F38" s="388">
        <v>19.12</v>
      </c>
      <c r="G38" s="388">
        <v>21.8</v>
      </c>
      <c r="H38" s="388">
        <v>19.64</v>
      </c>
      <c r="I38" s="389">
        <v>58.92</v>
      </c>
    </row>
    <row r="39" spans="1:9" ht="14.25" customHeight="1">
      <c r="A39" s="384">
        <v>27</v>
      </c>
      <c r="B39" s="405" t="s">
        <v>527</v>
      </c>
      <c r="C39" s="386" t="s">
        <v>505</v>
      </c>
      <c r="D39" s="387">
        <v>2</v>
      </c>
      <c r="E39" s="388">
        <v>35.24</v>
      </c>
      <c r="F39" s="388">
        <v>29</v>
      </c>
      <c r="G39" s="388">
        <v>29.88</v>
      </c>
      <c r="H39" s="388">
        <v>31.373333333333299</v>
      </c>
      <c r="I39" s="390">
        <v>62.746666666666698</v>
      </c>
    </row>
    <row r="40" spans="1:9" ht="14.25" customHeight="1">
      <c r="A40" s="384">
        <v>28</v>
      </c>
      <c r="B40" s="405" t="s">
        <v>528</v>
      </c>
      <c r="C40" s="386" t="s">
        <v>336</v>
      </c>
      <c r="D40" s="387">
        <v>2</v>
      </c>
      <c r="E40" s="388">
        <v>34.299999999999997</v>
      </c>
      <c r="F40" s="388">
        <v>27.8</v>
      </c>
      <c r="G40" s="388">
        <v>38</v>
      </c>
      <c r="H40" s="388">
        <v>33.366666666666703</v>
      </c>
      <c r="I40" s="390">
        <v>66.733333333333306</v>
      </c>
    </row>
    <row r="41" spans="1:9" ht="18">
      <c r="A41" s="384">
        <v>29</v>
      </c>
      <c r="B41" s="405" t="s">
        <v>512</v>
      </c>
      <c r="C41" s="386" t="s">
        <v>336</v>
      </c>
      <c r="D41" s="387">
        <v>4</v>
      </c>
      <c r="E41" s="388">
        <v>5</v>
      </c>
      <c r="F41" s="388">
        <v>4.8</v>
      </c>
      <c r="G41" s="388">
        <v>5.79</v>
      </c>
      <c r="H41" s="388">
        <v>5.1966666666666699</v>
      </c>
      <c r="I41" s="390">
        <v>20.786666666666701</v>
      </c>
    </row>
    <row r="42" spans="1:9" ht="31.5" customHeight="1">
      <c r="A42" s="384">
        <v>30</v>
      </c>
      <c r="B42" s="405" t="s">
        <v>529</v>
      </c>
      <c r="C42" s="386" t="s">
        <v>505</v>
      </c>
      <c r="D42" s="387">
        <v>2</v>
      </c>
      <c r="E42" s="388">
        <v>22</v>
      </c>
      <c r="F42" s="388">
        <v>22.13</v>
      </c>
      <c r="G42" s="388">
        <v>26.75</v>
      </c>
      <c r="H42" s="388">
        <v>23.626666666666701</v>
      </c>
      <c r="I42" s="390">
        <v>47.253333333333302</v>
      </c>
    </row>
    <row r="43" spans="1:9" ht="18">
      <c r="A43" s="384">
        <v>31</v>
      </c>
      <c r="B43" s="405" t="s">
        <v>513</v>
      </c>
      <c r="C43" s="386" t="s">
        <v>336</v>
      </c>
      <c r="D43" s="387">
        <v>36</v>
      </c>
      <c r="E43" s="388">
        <v>8.6</v>
      </c>
      <c r="F43" s="388">
        <v>10</v>
      </c>
      <c r="G43" s="388">
        <v>8.9</v>
      </c>
      <c r="H43" s="388">
        <v>9.1666666666666696</v>
      </c>
      <c r="I43" s="389">
        <v>330</v>
      </c>
    </row>
    <row r="44" spans="1:9" ht="18">
      <c r="A44" s="391">
        <v>32</v>
      </c>
      <c r="B44" s="406" t="s">
        <v>524</v>
      </c>
      <c r="C44" s="393" t="s">
        <v>336</v>
      </c>
      <c r="D44" s="394">
        <v>1</v>
      </c>
      <c r="E44" s="388">
        <v>80.11</v>
      </c>
      <c r="F44" s="388">
        <v>66.56</v>
      </c>
      <c r="G44" s="388">
        <v>82.82</v>
      </c>
      <c r="H44" s="388">
        <v>76.496666666666698</v>
      </c>
      <c r="I44" s="389">
        <v>76.496666666666698</v>
      </c>
    </row>
    <row r="45" spans="1:9" ht="18">
      <c r="A45" s="384">
        <v>33</v>
      </c>
      <c r="B45" s="405" t="s">
        <v>530</v>
      </c>
      <c r="C45" s="386" t="s">
        <v>336</v>
      </c>
      <c r="D45" s="387">
        <v>1</v>
      </c>
      <c r="E45" s="407">
        <v>107.2</v>
      </c>
      <c r="F45" s="407">
        <v>83</v>
      </c>
      <c r="G45" s="407">
        <v>110.55</v>
      </c>
      <c r="H45" s="407">
        <v>100.25</v>
      </c>
      <c r="I45" s="389">
        <v>100.25</v>
      </c>
    </row>
    <row r="46" spans="1:9" ht="18">
      <c r="A46" s="391">
        <v>34</v>
      </c>
      <c r="B46" s="406" t="s">
        <v>531</v>
      </c>
      <c r="C46" s="393" t="s">
        <v>464</v>
      </c>
      <c r="D46" s="408">
        <v>12</v>
      </c>
      <c r="E46" s="395">
        <v>22.99</v>
      </c>
      <c r="F46" s="395">
        <v>19.899999999999999</v>
      </c>
      <c r="G46" s="395">
        <v>17.77</v>
      </c>
      <c r="H46" s="396">
        <v>20.22</v>
      </c>
      <c r="I46" s="409">
        <v>242.64</v>
      </c>
    </row>
    <row r="47" spans="1:9" ht="14.4">
      <c r="A47" s="377">
        <v>35</v>
      </c>
      <c r="B47" s="377" t="s">
        <v>525</v>
      </c>
      <c r="C47" s="378" t="s">
        <v>505</v>
      </c>
      <c r="D47" s="378">
        <v>2</v>
      </c>
      <c r="E47" s="378">
        <v>97</v>
      </c>
      <c r="F47" s="378">
        <v>114</v>
      </c>
      <c r="G47" s="378">
        <v>87.77</v>
      </c>
      <c r="H47" s="378">
        <v>99.59</v>
      </c>
      <c r="I47" s="379">
        <v>199.18</v>
      </c>
    </row>
    <row r="48" spans="1:9" ht="14.4">
      <c r="A48" s="377">
        <v>36</v>
      </c>
      <c r="B48" s="382" t="s">
        <v>532</v>
      </c>
      <c r="C48" s="403" t="s">
        <v>336</v>
      </c>
      <c r="D48" s="403">
        <v>2</v>
      </c>
      <c r="E48" s="404">
        <v>31.57</v>
      </c>
      <c r="F48" s="404">
        <v>38</v>
      </c>
      <c r="G48" s="404">
        <v>35</v>
      </c>
      <c r="H48" s="404">
        <v>34.856666666666698</v>
      </c>
      <c r="I48" s="404">
        <v>69.713333333333296</v>
      </c>
    </row>
    <row r="49" spans="1:9" ht="14.4">
      <c r="A49" s="397"/>
      <c r="B49" s="683" t="s">
        <v>372</v>
      </c>
      <c r="C49" s="683"/>
      <c r="D49" s="683"/>
      <c r="E49" s="683"/>
      <c r="F49" s="683"/>
      <c r="G49" s="683"/>
      <c r="H49" s="683"/>
      <c r="I49" s="415">
        <v>1274.72</v>
      </c>
    </row>
    <row r="50" spans="1:9" ht="14.25" customHeight="1">
      <c r="A50" s="397"/>
      <c r="B50" s="683" t="s">
        <v>373</v>
      </c>
      <c r="C50" s="683"/>
      <c r="D50" s="683"/>
      <c r="E50" s="683"/>
      <c r="F50" s="683"/>
      <c r="G50" s="683"/>
      <c r="H50" s="683"/>
      <c r="I50" s="415">
        <v>106.226666666667</v>
      </c>
    </row>
    <row r="51" spans="1:9" ht="14.25" customHeight="1">
      <c r="A51" s="397"/>
      <c r="B51" s="412"/>
      <c r="C51" s="412"/>
      <c r="D51" s="412"/>
      <c r="E51" s="413"/>
      <c r="F51" s="413"/>
      <c r="G51" s="413"/>
      <c r="H51" s="413"/>
      <c r="I51" s="414"/>
    </row>
    <row r="52" spans="1:9" ht="14.4">
      <c r="A52" s="377"/>
      <c r="B52" s="377" t="s">
        <v>533</v>
      </c>
      <c r="C52" s="378"/>
      <c r="D52" s="378"/>
      <c r="E52" s="378"/>
      <c r="F52" s="378"/>
      <c r="G52" s="378"/>
      <c r="H52" s="378"/>
      <c r="I52" s="379"/>
    </row>
    <row r="53" spans="1:9" ht="14.25" customHeight="1">
      <c r="A53" s="377"/>
      <c r="B53" s="382" t="s">
        <v>388</v>
      </c>
      <c r="C53" s="403" t="s">
        <v>502</v>
      </c>
      <c r="D53" s="403" t="s">
        <v>503</v>
      </c>
      <c r="E53" s="404" t="s">
        <v>330</v>
      </c>
      <c r="F53" s="404" t="s">
        <v>331</v>
      </c>
      <c r="G53" s="404" t="s">
        <v>332</v>
      </c>
      <c r="H53" s="404" t="s">
        <v>333</v>
      </c>
      <c r="I53" s="404" t="s">
        <v>334</v>
      </c>
    </row>
    <row r="54" spans="1:9" ht="18">
      <c r="A54" s="384">
        <v>37</v>
      </c>
      <c r="B54" s="405" t="s">
        <v>504</v>
      </c>
      <c r="C54" s="386" t="s">
        <v>505</v>
      </c>
      <c r="D54" s="387">
        <v>3</v>
      </c>
      <c r="E54" s="388">
        <v>18</v>
      </c>
      <c r="F54" s="388">
        <v>19.12</v>
      </c>
      <c r="G54" s="388">
        <v>21.8</v>
      </c>
      <c r="H54" s="388">
        <v>19.64</v>
      </c>
      <c r="I54" s="389">
        <v>58.92</v>
      </c>
    </row>
    <row r="55" spans="1:9" ht="18">
      <c r="A55" s="384">
        <v>38</v>
      </c>
      <c r="B55" s="405" t="s">
        <v>529</v>
      </c>
      <c r="C55" s="386" t="s">
        <v>505</v>
      </c>
      <c r="D55" s="387">
        <v>2</v>
      </c>
      <c r="E55" s="388">
        <v>22</v>
      </c>
      <c r="F55" s="388">
        <v>22.13</v>
      </c>
      <c r="G55" s="388">
        <v>26.75</v>
      </c>
      <c r="H55" s="388">
        <v>23.626666666666701</v>
      </c>
      <c r="I55" s="390">
        <v>47.253333333333302</v>
      </c>
    </row>
    <row r="56" spans="1:9" ht="18">
      <c r="A56" s="384">
        <v>39</v>
      </c>
      <c r="B56" s="405" t="s">
        <v>528</v>
      </c>
      <c r="C56" s="386" t="s">
        <v>336</v>
      </c>
      <c r="D56" s="387">
        <v>2</v>
      </c>
      <c r="E56" s="388">
        <v>34.299999999999997</v>
      </c>
      <c r="F56" s="388">
        <v>27.8</v>
      </c>
      <c r="G56" s="388">
        <v>38</v>
      </c>
      <c r="H56" s="388">
        <v>33.366666666666703</v>
      </c>
      <c r="I56" s="390">
        <v>66.733333333333306</v>
      </c>
    </row>
    <row r="57" spans="1:9" ht="18">
      <c r="A57" s="384">
        <v>40</v>
      </c>
      <c r="B57" s="405" t="s">
        <v>512</v>
      </c>
      <c r="C57" s="386" t="s">
        <v>336</v>
      </c>
      <c r="D57" s="387">
        <v>4</v>
      </c>
      <c r="E57" s="388">
        <v>5</v>
      </c>
      <c r="F57" s="388">
        <v>4.8</v>
      </c>
      <c r="G57" s="388">
        <v>5.79</v>
      </c>
      <c r="H57" s="388">
        <v>5.1966666666666699</v>
      </c>
      <c r="I57" s="390">
        <v>20.786666666666701</v>
      </c>
    </row>
    <row r="58" spans="1:9" ht="14.25" customHeight="1">
      <c r="A58" s="384">
        <v>41</v>
      </c>
      <c r="B58" s="405" t="s">
        <v>513</v>
      </c>
      <c r="C58" s="386" t="s">
        <v>336</v>
      </c>
      <c r="D58" s="387">
        <v>36</v>
      </c>
      <c r="E58" s="388">
        <v>8.6</v>
      </c>
      <c r="F58" s="388">
        <v>10</v>
      </c>
      <c r="G58" s="388">
        <v>8.9</v>
      </c>
      <c r="H58" s="388">
        <v>9.1666666666666696</v>
      </c>
      <c r="I58" s="390">
        <v>330</v>
      </c>
    </row>
    <row r="59" spans="1:9" ht="14.25" customHeight="1">
      <c r="A59" s="384">
        <v>42</v>
      </c>
      <c r="B59" s="405" t="s">
        <v>531</v>
      </c>
      <c r="C59" s="386" t="s">
        <v>464</v>
      </c>
      <c r="D59" s="387">
        <v>10</v>
      </c>
      <c r="E59" s="388">
        <v>22.99</v>
      </c>
      <c r="F59" s="388">
        <v>19.899999999999999</v>
      </c>
      <c r="G59" s="388">
        <v>17.77</v>
      </c>
      <c r="H59" s="388">
        <v>20.22</v>
      </c>
      <c r="I59" s="389">
        <v>202.2</v>
      </c>
    </row>
    <row r="60" spans="1:9" ht="18">
      <c r="A60" s="391">
        <v>43</v>
      </c>
      <c r="B60" s="406" t="s">
        <v>525</v>
      </c>
      <c r="C60" s="393" t="s">
        <v>505</v>
      </c>
      <c r="D60" s="394">
        <v>2</v>
      </c>
      <c r="E60" s="388">
        <v>97</v>
      </c>
      <c r="F60" s="388">
        <v>114</v>
      </c>
      <c r="G60" s="388">
        <v>87.77</v>
      </c>
      <c r="H60" s="388">
        <v>99.59</v>
      </c>
      <c r="I60" s="389">
        <v>199.18</v>
      </c>
    </row>
    <row r="61" spans="1:9" ht="18">
      <c r="A61" s="384">
        <v>44</v>
      </c>
      <c r="B61" s="405" t="s">
        <v>520</v>
      </c>
      <c r="C61" s="386" t="s">
        <v>336</v>
      </c>
      <c r="D61" s="387">
        <v>2</v>
      </c>
      <c r="E61" s="407">
        <v>31.57</v>
      </c>
      <c r="F61" s="407">
        <v>38</v>
      </c>
      <c r="G61" s="407">
        <v>35</v>
      </c>
      <c r="H61" s="407">
        <v>34.856666666666698</v>
      </c>
      <c r="I61" s="389">
        <v>69.713333333333296</v>
      </c>
    </row>
    <row r="62" spans="1:9" ht="14.25" customHeight="1">
      <c r="A62" s="397"/>
      <c r="B62" s="683" t="s">
        <v>372</v>
      </c>
      <c r="C62" s="683"/>
      <c r="D62" s="683"/>
      <c r="E62" s="683"/>
      <c r="F62" s="683"/>
      <c r="G62" s="683"/>
      <c r="H62" s="683"/>
      <c r="I62" s="415">
        <v>994.78666666666697</v>
      </c>
    </row>
    <row r="63" spans="1:9" ht="14.4">
      <c r="A63" s="397"/>
      <c r="B63" s="683" t="s">
        <v>373</v>
      </c>
      <c r="C63" s="683"/>
      <c r="D63" s="683"/>
      <c r="E63" s="683"/>
      <c r="F63" s="683"/>
      <c r="G63" s="683"/>
      <c r="H63" s="683"/>
      <c r="I63" s="415">
        <v>82.898888888888905</v>
      </c>
    </row>
    <row r="64" spans="1:9" ht="14.4">
      <c r="A64" s="397"/>
      <c r="B64" s="416"/>
      <c r="C64" s="416"/>
      <c r="D64" s="416"/>
      <c r="E64" s="413"/>
      <c r="F64" s="413"/>
      <c r="G64" s="413"/>
      <c r="H64" s="413"/>
      <c r="I64" s="414"/>
    </row>
    <row r="65" spans="1:9" ht="14.25" customHeight="1">
      <c r="A65" s="377"/>
      <c r="B65" s="377" t="s">
        <v>534</v>
      </c>
      <c r="C65" s="378"/>
      <c r="D65" s="378"/>
      <c r="E65" s="378"/>
      <c r="F65" s="378"/>
      <c r="G65" s="378"/>
      <c r="H65" s="378"/>
      <c r="I65" s="379"/>
    </row>
    <row r="66" spans="1:9" ht="14.4">
      <c r="A66" s="377"/>
      <c r="B66" s="382" t="s">
        <v>388</v>
      </c>
      <c r="C66" s="403" t="s">
        <v>502</v>
      </c>
      <c r="D66" s="403" t="s">
        <v>503</v>
      </c>
      <c r="E66" s="404" t="s">
        <v>330</v>
      </c>
      <c r="F66" s="404" t="s">
        <v>331</v>
      </c>
      <c r="G66" s="404" t="s">
        <v>332</v>
      </c>
      <c r="H66" s="404" t="s">
        <v>333</v>
      </c>
      <c r="I66" s="404" t="s">
        <v>334</v>
      </c>
    </row>
    <row r="67" spans="1:9" ht="14.25" customHeight="1">
      <c r="A67" s="384">
        <v>45</v>
      </c>
      <c r="B67" s="405" t="s">
        <v>535</v>
      </c>
      <c r="C67" s="386" t="s">
        <v>505</v>
      </c>
      <c r="D67" s="387">
        <v>4</v>
      </c>
      <c r="E67" s="388">
        <v>5.38</v>
      </c>
      <c r="F67" s="388">
        <v>6.29</v>
      </c>
      <c r="G67" s="388">
        <v>6.05</v>
      </c>
      <c r="H67" s="388">
        <v>5.9066666666666698</v>
      </c>
      <c r="I67" s="389">
        <v>23.626666666666701</v>
      </c>
    </row>
    <row r="68" spans="1:9" ht="14.25" customHeight="1">
      <c r="A68" s="384">
        <v>46</v>
      </c>
      <c r="B68" s="405" t="s">
        <v>529</v>
      </c>
      <c r="C68" s="386" t="s">
        <v>505</v>
      </c>
      <c r="D68" s="387">
        <v>4</v>
      </c>
      <c r="E68" s="388">
        <v>22</v>
      </c>
      <c r="F68" s="388">
        <v>22.13</v>
      </c>
      <c r="G68" s="388">
        <v>26.75</v>
      </c>
      <c r="H68" s="388">
        <v>23.626666666666701</v>
      </c>
      <c r="I68" s="390">
        <v>94.506666666666703</v>
      </c>
    </row>
    <row r="69" spans="1:9" ht="18">
      <c r="A69" s="384">
        <v>47</v>
      </c>
      <c r="B69" s="405" t="s">
        <v>507</v>
      </c>
      <c r="C69" s="386" t="s">
        <v>336</v>
      </c>
      <c r="D69" s="387">
        <v>4</v>
      </c>
      <c r="E69" s="388">
        <v>13.28</v>
      </c>
      <c r="F69" s="388">
        <v>16.02</v>
      </c>
      <c r="G69" s="388">
        <v>12.89</v>
      </c>
      <c r="H69" s="388">
        <v>14.063333333333301</v>
      </c>
      <c r="I69" s="390">
        <v>56.253333333333302</v>
      </c>
    </row>
    <row r="70" spans="1:9" ht="18">
      <c r="A70" s="384">
        <v>48</v>
      </c>
      <c r="B70" s="405" t="s">
        <v>531</v>
      </c>
      <c r="C70" s="386" t="s">
        <v>464</v>
      </c>
      <c r="D70" s="387">
        <v>10</v>
      </c>
      <c r="E70" s="388">
        <v>22.99</v>
      </c>
      <c r="F70" s="388">
        <v>19.899999999999999</v>
      </c>
      <c r="G70" s="388">
        <v>17.77</v>
      </c>
      <c r="H70" s="388">
        <v>20.22</v>
      </c>
      <c r="I70" s="390">
        <v>202.2</v>
      </c>
    </row>
    <row r="71" spans="1:9" ht="18">
      <c r="A71" s="384">
        <v>49</v>
      </c>
      <c r="B71" s="405" t="s">
        <v>522</v>
      </c>
      <c r="C71" s="386" t="s">
        <v>505</v>
      </c>
      <c r="D71" s="387">
        <v>2</v>
      </c>
      <c r="E71" s="388">
        <v>63.99</v>
      </c>
      <c r="F71" s="388">
        <v>61.35</v>
      </c>
      <c r="G71" s="388">
        <v>68.819999999999993</v>
      </c>
      <c r="H71" s="388">
        <v>64.72</v>
      </c>
      <c r="I71" s="390">
        <v>129.44</v>
      </c>
    </row>
    <row r="72" spans="1:9" ht="18">
      <c r="A72" s="384">
        <v>50</v>
      </c>
      <c r="B72" s="405" t="s">
        <v>528</v>
      </c>
      <c r="C72" s="386" t="s">
        <v>336</v>
      </c>
      <c r="D72" s="387">
        <v>2</v>
      </c>
      <c r="E72" s="388">
        <v>34.299999999999997</v>
      </c>
      <c r="F72" s="388">
        <v>27.8</v>
      </c>
      <c r="G72" s="388">
        <v>38</v>
      </c>
      <c r="H72" s="388">
        <v>33.366666666666703</v>
      </c>
      <c r="I72" s="389">
        <v>66.733333333333306</v>
      </c>
    </row>
    <row r="73" spans="1:9" ht="18">
      <c r="A73" s="391">
        <v>51</v>
      </c>
      <c r="B73" s="406" t="s">
        <v>520</v>
      </c>
      <c r="C73" s="393" t="s">
        <v>336</v>
      </c>
      <c r="D73" s="394">
        <v>2</v>
      </c>
      <c r="E73" s="388">
        <v>31.57</v>
      </c>
      <c r="F73" s="388">
        <v>38</v>
      </c>
      <c r="G73" s="388">
        <v>35</v>
      </c>
      <c r="H73" s="388">
        <v>34.856666666666698</v>
      </c>
      <c r="I73" s="389">
        <v>69.713333333333296</v>
      </c>
    </row>
    <row r="74" spans="1:9" ht="14.4">
      <c r="A74" s="397"/>
      <c r="B74" s="683" t="s">
        <v>372</v>
      </c>
      <c r="C74" s="683"/>
      <c r="D74" s="683"/>
      <c r="E74" s="683"/>
      <c r="F74" s="683"/>
      <c r="G74" s="683"/>
      <c r="H74" s="683"/>
      <c r="I74" s="415">
        <v>642.47333333333302</v>
      </c>
    </row>
    <row r="75" spans="1:9" ht="14.4">
      <c r="A75" s="397"/>
      <c r="B75" s="683" t="s">
        <v>373</v>
      </c>
      <c r="C75" s="683"/>
      <c r="D75" s="683"/>
      <c r="E75" s="683"/>
      <c r="F75" s="683"/>
      <c r="G75" s="683"/>
      <c r="H75" s="683"/>
      <c r="I75" s="415">
        <v>53.539444444444499</v>
      </c>
    </row>
    <row r="76" spans="1:9" ht="14.4">
      <c r="A76" s="397"/>
      <c r="B76" s="412"/>
      <c r="C76" s="412"/>
      <c r="D76" s="412"/>
      <c r="E76" s="413"/>
      <c r="F76" s="413"/>
      <c r="G76" s="413"/>
      <c r="H76" s="413"/>
      <c r="I76" s="414"/>
    </row>
    <row r="77" spans="1:9" ht="14.25" customHeight="1">
      <c r="A77" s="377"/>
      <c r="B77" s="377" t="s">
        <v>536</v>
      </c>
      <c r="C77" s="378"/>
      <c r="D77" s="378"/>
      <c r="E77" s="378"/>
      <c r="F77" s="378"/>
      <c r="G77" s="378"/>
      <c r="H77" s="378"/>
      <c r="I77" s="379"/>
    </row>
    <row r="78" spans="1:9" ht="14.4">
      <c r="A78" s="377"/>
      <c r="B78" s="382" t="s">
        <v>388</v>
      </c>
      <c r="C78" s="403" t="s">
        <v>502</v>
      </c>
      <c r="D78" s="403" t="s">
        <v>503</v>
      </c>
      <c r="E78" s="404" t="s">
        <v>330</v>
      </c>
      <c r="F78" s="404" t="s">
        <v>331</v>
      </c>
      <c r="G78" s="404" t="s">
        <v>332</v>
      </c>
      <c r="H78" s="404" t="s">
        <v>333</v>
      </c>
      <c r="I78" s="404" t="s">
        <v>334</v>
      </c>
    </row>
    <row r="79" spans="1:9" ht="18">
      <c r="A79" s="384">
        <v>52</v>
      </c>
      <c r="B79" s="405" t="s">
        <v>535</v>
      </c>
      <c r="C79" s="386" t="s">
        <v>505</v>
      </c>
      <c r="D79" s="387">
        <v>4</v>
      </c>
      <c r="E79" s="388">
        <v>5.38</v>
      </c>
      <c r="F79" s="388">
        <v>6.29</v>
      </c>
      <c r="G79" s="388">
        <v>6.05</v>
      </c>
      <c r="H79" s="388">
        <v>5.9066666666666698</v>
      </c>
      <c r="I79" s="389">
        <v>23.626666666666701</v>
      </c>
    </row>
    <row r="80" spans="1:9" ht="18">
      <c r="A80" s="384">
        <v>53</v>
      </c>
      <c r="B80" s="405" t="s">
        <v>529</v>
      </c>
      <c r="C80" s="386" t="s">
        <v>505</v>
      </c>
      <c r="D80" s="387">
        <v>4</v>
      </c>
      <c r="E80" s="388">
        <v>22</v>
      </c>
      <c r="F80" s="388">
        <v>22.13</v>
      </c>
      <c r="G80" s="388">
        <v>26.75</v>
      </c>
      <c r="H80" s="388">
        <v>23.626666666666701</v>
      </c>
      <c r="I80" s="390">
        <v>94.506666666666703</v>
      </c>
    </row>
    <row r="81" spans="1:9" ht="18">
      <c r="A81" s="384">
        <v>54</v>
      </c>
      <c r="B81" s="405" t="s">
        <v>507</v>
      </c>
      <c r="C81" s="386" t="s">
        <v>336</v>
      </c>
      <c r="D81" s="387">
        <v>4</v>
      </c>
      <c r="E81" s="388">
        <v>13.28</v>
      </c>
      <c r="F81" s="388">
        <v>16.02</v>
      </c>
      <c r="G81" s="388">
        <v>12.89</v>
      </c>
      <c r="H81" s="388">
        <v>14.063333333333301</v>
      </c>
      <c r="I81" s="390">
        <v>56.253333333333302</v>
      </c>
    </row>
    <row r="82" spans="1:9" ht="18">
      <c r="A82" s="384">
        <v>55</v>
      </c>
      <c r="B82" s="405" t="s">
        <v>528</v>
      </c>
      <c r="C82" s="386" t="s">
        <v>336</v>
      </c>
      <c r="D82" s="387">
        <v>2</v>
      </c>
      <c r="E82" s="388">
        <v>34.299999999999997</v>
      </c>
      <c r="F82" s="388">
        <v>27.8</v>
      </c>
      <c r="G82" s="388">
        <v>38</v>
      </c>
      <c r="H82" s="388">
        <v>33.366666666666703</v>
      </c>
      <c r="I82" s="390">
        <v>66.733333333333306</v>
      </c>
    </row>
    <row r="83" spans="1:9" ht="18">
      <c r="A83" s="384">
        <v>56</v>
      </c>
      <c r="B83" s="405" t="s">
        <v>537</v>
      </c>
      <c r="C83" s="386" t="s">
        <v>505</v>
      </c>
      <c r="D83" s="387">
        <v>4</v>
      </c>
      <c r="E83" s="388">
        <v>27.9</v>
      </c>
      <c r="F83" s="388">
        <v>27.65</v>
      </c>
      <c r="G83" s="388">
        <v>25.99</v>
      </c>
      <c r="H83" s="388">
        <v>27.18</v>
      </c>
      <c r="I83" s="390">
        <v>108.72</v>
      </c>
    </row>
    <row r="84" spans="1:9" ht="18">
      <c r="A84" s="384">
        <v>57</v>
      </c>
      <c r="B84" s="405" t="s">
        <v>525</v>
      </c>
      <c r="C84" s="386" t="s">
        <v>505</v>
      </c>
      <c r="D84" s="387">
        <v>2</v>
      </c>
      <c r="E84" s="388">
        <v>97</v>
      </c>
      <c r="F84" s="388">
        <v>114</v>
      </c>
      <c r="G84" s="388">
        <v>87.77</v>
      </c>
      <c r="H84" s="388">
        <v>99.59</v>
      </c>
      <c r="I84" s="389">
        <v>199.18</v>
      </c>
    </row>
    <row r="85" spans="1:9" ht="18">
      <c r="A85" s="391">
        <v>58</v>
      </c>
      <c r="B85" s="406" t="s">
        <v>520</v>
      </c>
      <c r="C85" s="393" t="s">
        <v>336</v>
      </c>
      <c r="D85" s="394">
        <v>2</v>
      </c>
      <c r="E85" s="388">
        <v>31.57</v>
      </c>
      <c r="F85" s="388">
        <v>38</v>
      </c>
      <c r="G85" s="388">
        <v>35</v>
      </c>
      <c r="H85" s="388">
        <v>34.856666666666698</v>
      </c>
      <c r="I85" s="389">
        <v>69.713333333333296</v>
      </c>
    </row>
    <row r="86" spans="1:9" ht="14.4">
      <c r="A86" s="397"/>
      <c r="B86" s="683" t="s">
        <v>372</v>
      </c>
      <c r="C86" s="683"/>
      <c r="D86" s="683"/>
      <c r="E86" s="683"/>
      <c r="F86" s="683"/>
      <c r="G86" s="683"/>
      <c r="H86" s="683"/>
      <c r="I86" s="415">
        <v>618.73333333333301</v>
      </c>
    </row>
    <row r="87" spans="1:9" ht="14.4">
      <c r="A87" s="397"/>
      <c r="B87" s="683" t="s">
        <v>373</v>
      </c>
      <c r="C87" s="683"/>
      <c r="D87" s="683"/>
      <c r="E87" s="683"/>
      <c r="F87" s="683"/>
      <c r="G87" s="683"/>
      <c r="H87" s="683"/>
      <c r="I87" s="415">
        <v>51.561111111111103</v>
      </c>
    </row>
    <row r="88" spans="1:9" ht="14.4">
      <c r="A88" s="397"/>
      <c r="B88" s="412"/>
      <c r="C88" s="412"/>
      <c r="D88" s="412"/>
      <c r="E88" s="413"/>
      <c r="F88" s="413"/>
      <c r="G88" s="413"/>
      <c r="H88" s="413"/>
      <c r="I88" s="414"/>
    </row>
    <row r="89" spans="1:9" ht="39.75" customHeight="1">
      <c r="A89" s="377"/>
      <c r="B89" s="377" t="s">
        <v>538</v>
      </c>
      <c r="C89" s="378"/>
      <c r="D89" s="378"/>
      <c r="E89" s="378"/>
      <c r="F89" s="378"/>
      <c r="G89" s="378"/>
      <c r="H89" s="378"/>
      <c r="I89" s="379"/>
    </row>
    <row r="90" spans="1:9" ht="14.4">
      <c r="A90" s="377"/>
      <c r="B90" s="382" t="s">
        <v>388</v>
      </c>
      <c r="C90" s="403" t="s">
        <v>502</v>
      </c>
      <c r="D90" s="403" t="s">
        <v>503</v>
      </c>
      <c r="E90" s="404" t="s">
        <v>330</v>
      </c>
      <c r="F90" s="404" t="s">
        <v>331</v>
      </c>
      <c r="G90" s="404" t="s">
        <v>332</v>
      </c>
      <c r="H90" s="404" t="s">
        <v>333</v>
      </c>
      <c r="I90" s="404" t="s">
        <v>334</v>
      </c>
    </row>
    <row r="91" spans="1:9" ht="18">
      <c r="A91" s="384">
        <v>59</v>
      </c>
      <c r="B91" s="405" t="s">
        <v>504</v>
      </c>
      <c r="C91" s="386" t="s">
        <v>505</v>
      </c>
      <c r="D91" s="387">
        <v>3</v>
      </c>
      <c r="E91" s="388">
        <v>18</v>
      </c>
      <c r="F91" s="388">
        <v>19.12</v>
      </c>
      <c r="G91" s="388">
        <v>21.8</v>
      </c>
      <c r="H91" s="388">
        <v>19.64</v>
      </c>
      <c r="I91" s="389">
        <v>58.92</v>
      </c>
    </row>
    <row r="92" spans="1:9" ht="18">
      <c r="A92" s="384">
        <v>60</v>
      </c>
      <c r="B92" s="405" t="s">
        <v>527</v>
      </c>
      <c r="C92" s="386" t="s">
        <v>505</v>
      </c>
      <c r="D92" s="387">
        <v>2</v>
      </c>
      <c r="E92" s="388">
        <v>35.24</v>
      </c>
      <c r="F92" s="388">
        <v>29</v>
      </c>
      <c r="G92" s="388">
        <v>29.88</v>
      </c>
      <c r="H92" s="388">
        <v>31.373333333333299</v>
      </c>
      <c r="I92" s="390">
        <v>62.746666666666698</v>
      </c>
    </row>
    <row r="93" spans="1:9" ht="18">
      <c r="A93" s="384">
        <v>61</v>
      </c>
      <c r="B93" s="405" t="s">
        <v>528</v>
      </c>
      <c r="C93" s="386" t="s">
        <v>336</v>
      </c>
      <c r="D93" s="387">
        <v>2</v>
      </c>
      <c r="E93" s="388">
        <v>34.299999999999997</v>
      </c>
      <c r="F93" s="388">
        <v>27.8</v>
      </c>
      <c r="G93" s="388">
        <v>38</v>
      </c>
      <c r="H93" s="388">
        <v>33.366666666666703</v>
      </c>
      <c r="I93" s="390">
        <v>66.733333333333306</v>
      </c>
    </row>
    <row r="94" spans="1:9" ht="18">
      <c r="A94" s="384">
        <v>62</v>
      </c>
      <c r="B94" s="405" t="s">
        <v>512</v>
      </c>
      <c r="C94" s="386" t="s">
        <v>336</v>
      </c>
      <c r="D94" s="387">
        <v>4</v>
      </c>
      <c r="E94" s="388">
        <v>5</v>
      </c>
      <c r="F94" s="388">
        <v>4.8</v>
      </c>
      <c r="G94" s="388">
        <v>5.79</v>
      </c>
      <c r="H94" s="388">
        <v>5.1966666666666699</v>
      </c>
      <c r="I94" s="390">
        <v>20.786666666666701</v>
      </c>
    </row>
    <row r="95" spans="1:9" ht="18">
      <c r="A95" s="384">
        <v>63</v>
      </c>
      <c r="B95" s="405" t="s">
        <v>529</v>
      </c>
      <c r="C95" s="386" t="s">
        <v>505</v>
      </c>
      <c r="D95" s="387">
        <v>2</v>
      </c>
      <c r="E95" s="388">
        <v>22</v>
      </c>
      <c r="F95" s="388">
        <v>22.13</v>
      </c>
      <c r="G95" s="388">
        <v>26.75</v>
      </c>
      <c r="H95" s="388">
        <v>23.626666666666701</v>
      </c>
      <c r="I95" s="390">
        <v>47.253333333333302</v>
      </c>
    </row>
    <row r="96" spans="1:9" ht="18">
      <c r="A96" s="384">
        <v>64</v>
      </c>
      <c r="B96" s="405" t="s">
        <v>531</v>
      </c>
      <c r="C96" s="386" t="s">
        <v>464</v>
      </c>
      <c r="D96" s="387">
        <v>10</v>
      </c>
      <c r="E96" s="388">
        <v>22.99</v>
      </c>
      <c r="F96" s="388">
        <v>19.899999999999999</v>
      </c>
      <c r="G96" s="388">
        <v>17.77</v>
      </c>
      <c r="H96" s="388">
        <v>20.22</v>
      </c>
      <c r="I96" s="389">
        <v>202.2</v>
      </c>
    </row>
    <row r="97" spans="1:9" ht="18">
      <c r="A97" s="391">
        <v>65</v>
      </c>
      <c r="B97" s="406" t="s">
        <v>525</v>
      </c>
      <c r="C97" s="393" t="s">
        <v>505</v>
      </c>
      <c r="D97" s="394">
        <v>2</v>
      </c>
      <c r="E97" s="388">
        <v>97</v>
      </c>
      <c r="F97" s="388">
        <v>114</v>
      </c>
      <c r="G97" s="388">
        <v>87.77</v>
      </c>
      <c r="H97" s="388">
        <v>99.59</v>
      </c>
      <c r="I97" s="389">
        <v>199.18</v>
      </c>
    </row>
    <row r="98" spans="1:9" ht="18">
      <c r="A98" s="391">
        <v>66</v>
      </c>
      <c r="B98" s="406" t="s">
        <v>513</v>
      </c>
      <c r="C98" s="393" t="s">
        <v>336</v>
      </c>
      <c r="D98" s="394">
        <v>36</v>
      </c>
      <c r="E98" s="388">
        <v>8.6</v>
      </c>
      <c r="F98" s="388">
        <v>10</v>
      </c>
      <c r="G98" s="388">
        <v>8.9</v>
      </c>
      <c r="H98" s="388">
        <v>9.1666666666666696</v>
      </c>
      <c r="I98" s="389">
        <v>330</v>
      </c>
    </row>
    <row r="99" spans="1:9" ht="18">
      <c r="A99" s="391">
        <v>67</v>
      </c>
      <c r="B99" s="406" t="s">
        <v>520</v>
      </c>
      <c r="C99" s="393" t="s">
        <v>336</v>
      </c>
      <c r="D99" s="394">
        <v>2</v>
      </c>
      <c r="E99" s="388">
        <v>31.57</v>
      </c>
      <c r="F99" s="388">
        <v>38</v>
      </c>
      <c r="G99" s="388">
        <v>35</v>
      </c>
      <c r="H99" s="388">
        <v>34.856666666666698</v>
      </c>
      <c r="I99" s="389">
        <v>69.713333333333296</v>
      </c>
    </row>
    <row r="100" spans="1:9" ht="14.4">
      <c r="A100" s="397"/>
      <c r="B100" s="683" t="s">
        <v>372</v>
      </c>
      <c r="C100" s="683"/>
      <c r="D100" s="683"/>
      <c r="E100" s="683"/>
      <c r="F100" s="683"/>
      <c r="G100" s="683"/>
      <c r="H100" s="683"/>
      <c r="I100" s="415">
        <v>1342.92</v>
      </c>
    </row>
    <row r="101" spans="1:9" ht="14.4">
      <c r="A101" s="397"/>
      <c r="B101" s="683" t="s">
        <v>373</v>
      </c>
      <c r="C101" s="683"/>
      <c r="D101" s="683"/>
      <c r="E101" s="683"/>
      <c r="F101" s="683"/>
      <c r="G101" s="683"/>
      <c r="H101" s="683"/>
      <c r="I101" s="415">
        <v>111.91</v>
      </c>
    </row>
    <row r="102" spans="1:9" ht="14.4">
      <c r="A102" s="397"/>
      <c r="B102" s="412"/>
      <c r="C102" s="412"/>
      <c r="D102" s="412"/>
      <c r="E102" s="413"/>
      <c r="F102" s="413"/>
      <c r="G102" s="413"/>
      <c r="H102" s="413"/>
      <c r="I102" s="414"/>
    </row>
    <row r="103" spans="1:9" ht="14.4">
      <c r="A103" s="397"/>
      <c r="B103" s="412"/>
      <c r="C103" s="412"/>
      <c r="D103" s="412"/>
      <c r="E103" s="413"/>
      <c r="F103" s="413"/>
      <c r="G103" s="413"/>
      <c r="H103" s="413"/>
      <c r="I103" s="414"/>
    </row>
    <row r="104" spans="1:9" ht="37.35" customHeight="1">
      <c r="A104" s="377"/>
      <c r="B104" s="377" t="s">
        <v>539</v>
      </c>
      <c r="C104" s="378"/>
      <c r="D104" s="378"/>
      <c r="E104" s="378"/>
      <c r="F104" s="378"/>
      <c r="G104" s="378"/>
      <c r="H104" s="378"/>
      <c r="I104" s="379"/>
    </row>
    <row r="105" spans="1:9" ht="14.4">
      <c r="A105" s="377"/>
      <c r="B105" s="382" t="s">
        <v>388</v>
      </c>
      <c r="C105" s="403" t="s">
        <v>336</v>
      </c>
      <c r="D105" s="403" t="s">
        <v>503</v>
      </c>
      <c r="E105" s="404" t="s">
        <v>330</v>
      </c>
      <c r="F105" s="404" t="s">
        <v>331</v>
      </c>
      <c r="G105" s="404" t="s">
        <v>332</v>
      </c>
      <c r="H105" s="404" t="s">
        <v>333</v>
      </c>
      <c r="I105" s="404" t="s">
        <v>334</v>
      </c>
    </row>
    <row r="106" spans="1:9" ht="18">
      <c r="A106" s="384">
        <v>68</v>
      </c>
      <c r="B106" s="405" t="s">
        <v>540</v>
      </c>
      <c r="C106" s="386" t="s">
        <v>505</v>
      </c>
      <c r="D106" s="387">
        <v>2</v>
      </c>
      <c r="E106" s="388">
        <v>14.05</v>
      </c>
      <c r="F106" s="388">
        <v>11.9</v>
      </c>
      <c r="G106" s="388">
        <v>13.5</v>
      </c>
      <c r="H106" s="388">
        <v>13.15</v>
      </c>
      <c r="I106" s="389">
        <v>26.3</v>
      </c>
    </row>
    <row r="107" spans="1:9" ht="18">
      <c r="A107" s="384">
        <v>69</v>
      </c>
      <c r="B107" s="405" t="s">
        <v>523</v>
      </c>
      <c r="C107" s="386" t="s">
        <v>505</v>
      </c>
      <c r="D107" s="387">
        <v>2</v>
      </c>
      <c r="E107" s="388">
        <v>30.75</v>
      </c>
      <c r="F107" s="388">
        <v>29.51</v>
      </c>
      <c r="G107" s="388">
        <v>32.21</v>
      </c>
      <c r="H107" s="388">
        <v>30.823333333333299</v>
      </c>
      <c r="I107" s="390">
        <v>61.646666666666697</v>
      </c>
    </row>
    <row r="108" spans="1:9" ht="18">
      <c r="A108" s="384">
        <v>70</v>
      </c>
      <c r="B108" s="405" t="s">
        <v>507</v>
      </c>
      <c r="C108" s="386" t="s">
        <v>336</v>
      </c>
      <c r="D108" s="387">
        <v>2</v>
      </c>
      <c r="E108" s="388">
        <v>13.28</v>
      </c>
      <c r="F108" s="388">
        <v>16.02</v>
      </c>
      <c r="G108" s="388">
        <v>12.89</v>
      </c>
      <c r="H108" s="388">
        <v>14.063333333333301</v>
      </c>
      <c r="I108" s="390">
        <v>28.126666666666701</v>
      </c>
    </row>
    <row r="109" spans="1:9" ht="18">
      <c r="A109" s="384">
        <v>71</v>
      </c>
      <c r="B109" s="405" t="s">
        <v>508</v>
      </c>
      <c r="C109" s="386" t="s">
        <v>336</v>
      </c>
      <c r="D109" s="387">
        <v>1</v>
      </c>
      <c r="E109" s="388">
        <v>430.04</v>
      </c>
      <c r="F109" s="388">
        <v>374.99</v>
      </c>
      <c r="G109" s="388">
        <v>379</v>
      </c>
      <c r="H109" s="388">
        <v>394.67666666666702</v>
      </c>
      <c r="I109" s="390">
        <v>394.67666666666702</v>
      </c>
    </row>
    <row r="110" spans="1:9" ht="18">
      <c r="A110" s="384">
        <v>72</v>
      </c>
      <c r="B110" s="405" t="s">
        <v>509</v>
      </c>
      <c r="C110" s="386" t="s">
        <v>336</v>
      </c>
      <c r="D110" s="387">
        <v>6</v>
      </c>
      <c r="E110" s="388">
        <v>5.2</v>
      </c>
      <c r="F110" s="388">
        <v>6.56</v>
      </c>
      <c r="G110" s="388">
        <v>5.59</v>
      </c>
      <c r="H110" s="388">
        <v>5.7833333333333297</v>
      </c>
      <c r="I110" s="390">
        <v>34.700000000000003</v>
      </c>
    </row>
    <row r="111" spans="1:9" ht="18">
      <c r="A111" s="384">
        <v>73</v>
      </c>
      <c r="B111" s="405" t="s">
        <v>506</v>
      </c>
      <c r="C111" s="386" t="s">
        <v>336</v>
      </c>
      <c r="D111" s="387">
        <v>1</v>
      </c>
      <c r="E111" s="388">
        <v>49.19</v>
      </c>
      <c r="F111" s="388">
        <v>45.99</v>
      </c>
      <c r="G111" s="388">
        <v>57.76</v>
      </c>
      <c r="H111" s="388">
        <v>50.98</v>
      </c>
      <c r="I111" s="389">
        <v>50.98</v>
      </c>
    </row>
    <row r="112" spans="1:9" ht="18">
      <c r="A112" s="391">
        <v>74</v>
      </c>
      <c r="B112" s="406" t="s">
        <v>524</v>
      </c>
      <c r="C112" s="393" t="s">
        <v>336</v>
      </c>
      <c r="D112" s="394">
        <v>1</v>
      </c>
      <c r="E112" s="388">
        <v>80.11</v>
      </c>
      <c r="F112" s="388">
        <v>66.56</v>
      </c>
      <c r="G112" s="388">
        <v>82.82</v>
      </c>
      <c r="H112" s="388">
        <v>76.496666666666698</v>
      </c>
      <c r="I112" s="389">
        <v>76.496666666666698</v>
      </c>
    </row>
    <row r="113" spans="1:9" ht="18">
      <c r="A113" s="391">
        <v>75</v>
      </c>
      <c r="B113" s="406" t="s">
        <v>513</v>
      </c>
      <c r="C113" s="393" t="s">
        <v>336</v>
      </c>
      <c r="D113" s="394">
        <v>24</v>
      </c>
      <c r="E113" s="388">
        <v>8.6</v>
      </c>
      <c r="F113" s="388">
        <v>10</v>
      </c>
      <c r="G113" s="388">
        <v>8.9</v>
      </c>
      <c r="H113" s="388">
        <v>9.1666666666666696</v>
      </c>
      <c r="I113" s="389">
        <v>220</v>
      </c>
    </row>
    <row r="114" spans="1:9" ht="18">
      <c r="A114" s="391">
        <v>76</v>
      </c>
      <c r="B114" s="406" t="s">
        <v>525</v>
      </c>
      <c r="C114" s="393" t="s">
        <v>505</v>
      </c>
      <c r="D114" s="394">
        <v>2</v>
      </c>
      <c r="E114" s="388">
        <v>97</v>
      </c>
      <c r="F114" s="388">
        <v>114</v>
      </c>
      <c r="G114" s="388">
        <v>87.77</v>
      </c>
      <c r="H114" s="388">
        <v>99.59</v>
      </c>
      <c r="I114" s="389">
        <v>199.18</v>
      </c>
    </row>
    <row r="115" spans="1:9" ht="18">
      <c r="A115" s="391">
        <v>77</v>
      </c>
      <c r="B115" s="406" t="s">
        <v>518</v>
      </c>
      <c r="C115" s="393" t="s">
        <v>336</v>
      </c>
      <c r="D115" s="394">
        <v>1</v>
      </c>
      <c r="E115" s="388">
        <v>171.02</v>
      </c>
      <c r="F115" s="388">
        <v>168.96</v>
      </c>
      <c r="G115" s="388">
        <v>197</v>
      </c>
      <c r="H115" s="388">
        <v>178.993333333333</v>
      </c>
      <c r="I115" s="389">
        <v>178.993333333333</v>
      </c>
    </row>
    <row r="116" spans="1:9" ht="18">
      <c r="A116" s="391">
        <v>78</v>
      </c>
      <c r="B116" s="406" t="s">
        <v>520</v>
      </c>
      <c r="C116" s="393" t="s">
        <v>336</v>
      </c>
      <c r="D116" s="394">
        <v>2</v>
      </c>
      <c r="E116" s="388">
        <v>31.57</v>
      </c>
      <c r="F116" s="388">
        <v>38</v>
      </c>
      <c r="G116" s="388">
        <v>35</v>
      </c>
      <c r="H116" s="388">
        <v>34.856666666666698</v>
      </c>
      <c r="I116" s="389">
        <v>69.713333333333296</v>
      </c>
    </row>
    <row r="117" spans="1:9" ht="14.4">
      <c r="A117" s="397"/>
      <c r="B117" s="683" t="s">
        <v>372</v>
      </c>
      <c r="C117" s="683"/>
      <c r="D117" s="683"/>
      <c r="E117" s="683"/>
      <c r="F117" s="683"/>
      <c r="G117" s="683"/>
      <c r="H117" s="683"/>
      <c r="I117" s="415">
        <v>1340.8133333333301</v>
      </c>
    </row>
    <row r="118" spans="1:9" ht="14.4">
      <c r="A118" s="397"/>
      <c r="B118" s="683" t="s">
        <v>373</v>
      </c>
      <c r="C118" s="683"/>
      <c r="D118" s="683"/>
      <c r="E118" s="683"/>
      <c r="F118" s="683"/>
      <c r="G118" s="683"/>
      <c r="H118" s="683"/>
      <c r="I118" s="415">
        <f>I117/12</f>
        <v>111.73444444444418</v>
      </c>
    </row>
    <row r="119" spans="1:9" ht="14.4">
      <c r="A119" s="397"/>
      <c r="B119" s="412"/>
      <c r="C119" s="412"/>
      <c r="D119" s="412"/>
      <c r="E119" s="413"/>
      <c r="F119" s="413"/>
      <c r="G119" s="413"/>
      <c r="H119" s="413"/>
      <c r="I119" s="414"/>
    </row>
    <row r="120" spans="1:9" ht="14.25" customHeight="1">
      <c r="A120" s="397"/>
      <c r="B120" s="684" t="s">
        <v>541</v>
      </c>
      <c r="C120" s="684"/>
      <c r="D120" s="684"/>
      <c r="E120" s="684"/>
      <c r="F120" s="684"/>
      <c r="G120" s="684"/>
      <c r="H120" s="684"/>
      <c r="I120" s="684"/>
    </row>
    <row r="121" spans="1:9" ht="14.4">
      <c r="A121" s="397"/>
      <c r="B121" s="418" t="s">
        <v>388</v>
      </c>
      <c r="C121" s="418" t="s">
        <v>502</v>
      </c>
      <c r="D121" s="418" t="s">
        <v>503</v>
      </c>
      <c r="E121" s="417" t="s">
        <v>330</v>
      </c>
      <c r="F121" s="417" t="s">
        <v>331</v>
      </c>
      <c r="G121" s="417" t="s">
        <v>332</v>
      </c>
      <c r="H121" s="417" t="s">
        <v>333</v>
      </c>
      <c r="I121" s="417" t="s">
        <v>334</v>
      </c>
    </row>
    <row r="122" spans="1:9" ht="18">
      <c r="A122" s="419">
        <v>79</v>
      </c>
      <c r="B122" s="406" t="s">
        <v>540</v>
      </c>
      <c r="C122" s="394" t="s">
        <v>505</v>
      </c>
      <c r="D122" s="394">
        <v>2</v>
      </c>
      <c r="E122" s="388">
        <v>14.05</v>
      </c>
      <c r="F122" s="388">
        <v>11.9</v>
      </c>
      <c r="G122" s="388">
        <v>13.5</v>
      </c>
      <c r="H122" s="396">
        <v>13.15</v>
      </c>
      <c r="I122" s="390">
        <v>26.3</v>
      </c>
    </row>
    <row r="123" spans="1:9" ht="18">
      <c r="A123" s="419">
        <v>80</v>
      </c>
      <c r="B123" s="406" t="s">
        <v>523</v>
      </c>
      <c r="C123" s="394" t="s">
        <v>505</v>
      </c>
      <c r="D123" s="394">
        <v>2</v>
      </c>
      <c r="E123" s="388">
        <v>30.75</v>
      </c>
      <c r="F123" s="388">
        <v>29.51</v>
      </c>
      <c r="G123" s="388">
        <v>32.21</v>
      </c>
      <c r="H123" s="396">
        <v>30.823333333333299</v>
      </c>
      <c r="I123" s="390">
        <v>61.646666666666697</v>
      </c>
    </row>
    <row r="124" spans="1:9" ht="18">
      <c r="A124" s="419">
        <v>81</v>
      </c>
      <c r="B124" s="406" t="s">
        <v>507</v>
      </c>
      <c r="C124" s="394" t="s">
        <v>336</v>
      </c>
      <c r="D124" s="394">
        <v>2</v>
      </c>
      <c r="E124" s="407">
        <v>13.28</v>
      </c>
      <c r="F124" s="407">
        <v>16.02</v>
      </c>
      <c r="G124" s="407">
        <v>12.89</v>
      </c>
      <c r="H124" s="396">
        <v>14.063333333333301</v>
      </c>
      <c r="I124" s="390">
        <v>28.126666666666701</v>
      </c>
    </row>
    <row r="125" spans="1:9" ht="18">
      <c r="A125" s="419">
        <v>82</v>
      </c>
      <c r="B125" s="406" t="s">
        <v>508</v>
      </c>
      <c r="C125" s="394" t="s">
        <v>502</v>
      </c>
      <c r="D125" s="394">
        <v>1</v>
      </c>
      <c r="E125" s="388">
        <v>430.04</v>
      </c>
      <c r="F125" s="388">
        <v>374.99</v>
      </c>
      <c r="G125" s="388">
        <v>379</v>
      </c>
      <c r="H125" s="396">
        <v>394.67666666666702</v>
      </c>
      <c r="I125" s="390">
        <v>394.67666666666702</v>
      </c>
    </row>
    <row r="126" spans="1:9" ht="18">
      <c r="A126" s="419">
        <v>83</v>
      </c>
      <c r="B126" s="406" t="s">
        <v>509</v>
      </c>
      <c r="C126" s="394" t="s">
        <v>336</v>
      </c>
      <c r="D126" s="394">
        <v>6</v>
      </c>
      <c r="E126" s="388">
        <v>5.2</v>
      </c>
      <c r="F126" s="388">
        <v>6.56</v>
      </c>
      <c r="G126" s="388">
        <v>5.59</v>
      </c>
      <c r="H126" s="396">
        <v>5.7833333333333297</v>
      </c>
      <c r="I126" s="390">
        <v>34.700000000000003</v>
      </c>
    </row>
    <row r="127" spans="1:9" ht="18">
      <c r="A127" s="419">
        <v>84</v>
      </c>
      <c r="B127" s="406" t="s">
        <v>506</v>
      </c>
      <c r="C127" s="394" t="s">
        <v>336</v>
      </c>
      <c r="D127" s="394">
        <v>1</v>
      </c>
      <c r="E127" s="388">
        <v>49.19</v>
      </c>
      <c r="F127" s="388">
        <v>45.99</v>
      </c>
      <c r="G127" s="388">
        <v>57.76</v>
      </c>
      <c r="H127" s="396">
        <v>50.98</v>
      </c>
      <c r="I127" s="390">
        <v>50.98</v>
      </c>
    </row>
    <row r="128" spans="1:9" ht="18">
      <c r="A128" s="419">
        <v>85</v>
      </c>
      <c r="B128" s="406" t="s">
        <v>524</v>
      </c>
      <c r="C128" s="394" t="s">
        <v>336</v>
      </c>
      <c r="D128" s="408">
        <v>1</v>
      </c>
      <c r="E128" s="395">
        <v>80.11</v>
      </c>
      <c r="F128" s="395">
        <v>66.56</v>
      </c>
      <c r="G128" s="395">
        <v>82.82</v>
      </c>
      <c r="H128" s="420">
        <v>76.496666666666698</v>
      </c>
      <c r="I128" s="390">
        <v>76.496666666666698</v>
      </c>
    </row>
    <row r="129" spans="1:9" ht="18">
      <c r="A129" s="419">
        <v>86</v>
      </c>
      <c r="B129" s="406" t="s">
        <v>513</v>
      </c>
      <c r="C129" s="394" t="s">
        <v>406</v>
      </c>
      <c r="D129" s="408">
        <v>24</v>
      </c>
      <c r="E129" s="395">
        <v>8.6</v>
      </c>
      <c r="F129" s="395">
        <v>10</v>
      </c>
      <c r="G129" s="395">
        <v>8.9</v>
      </c>
      <c r="H129" s="420">
        <v>9.1666666666666696</v>
      </c>
      <c r="I129" s="390">
        <v>220</v>
      </c>
    </row>
    <row r="130" spans="1:9" ht="18">
      <c r="A130" s="419">
        <v>87</v>
      </c>
      <c r="B130" s="406" t="s">
        <v>522</v>
      </c>
      <c r="C130" s="394" t="s">
        <v>505</v>
      </c>
      <c r="D130" s="394">
        <v>2</v>
      </c>
      <c r="E130" s="388">
        <v>63.99</v>
      </c>
      <c r="F130" s="388">
        <v>61.35</v>
      </c>
      <c r="G130" s="388">
        <v>68.819999999999993</v>
      </c>
      <c r="H130" s="396">
        <v>64.72</v>
      </c>
      <c r="I130" s="390">
        <v>129.44</v>
      </c>
    </row>
    <row r="131" spans="1:9" ht="18">
      <c r="A131" s="419">
        <v>88</v>
      </c>
      <c r="B131" s="406" t="s">
        <v>542</v>
      </c>
      <c r="C131" s="394" t="s">
        <v>336</v>
      </c>
      <c r="D131" s="394">
        <v>1</v>
      </c>
      <c r="E131" s="388">
        <v>18.329999999999998</v>
      </c>
      <c r="F131" s="388">
        <v>19</v>
      </c>
      <c r="G131" s="388">
        <v>20.48</v>
      </c>
      <c r="H131" s="396">
        <v>19.27</v>
      </c>
      <c r="I131" s="390">
        <v>19.27</v>
      </c>
    </row>
    <row r="132" spans="1:9" ht="18">
      <c r="A132" s="419">
        <v>89</v>
      </c>
      <c r="B132" s="406" t="s">
        <v>518</v>
      </c>
      <c r="C132" s="394" t="s">
        <v>336</v>
      </c>
      <c r="D132" s="394">
        <v>1</v>
      </c>
      <c r="E132" s="388">
        <v>171.02</v>
      </c>
      <c r="F132" s="388">
        <v>168.96</v>
      </c>
      <c r="G132" s="388">
        <v>197</v>
      </c>
      <c r="H132" s="396">
        <v>178.993333333333</v>
      </c>
      <c r="I132" s="390">
        <v>178.993333333333</v>
      </c>
    </row>
    <row r="133" spans="1:9" ht="18">
      <c r="A133" s="419">
        <v>90</v>
      </c>
      <c r="B133" s="406" t="s">
        <v>525</v>
      </c>
      <c r="C133" s="394" t="s">
        <v>505</v>
      </c>
      <c r="D133" s="394">
        <v>2</v>
      </c>
      <c r="E133" s="421">
        <v>97</v>
      </c>
      <c r="F133" s="421">
        <v>114</v>
      </c>
      <c r="G133" s="421">
        <v>87.77</v>
      </c>
      <c r="H133" s="396">
        <v>99.59</v>
      </c>
      <c r="I133" s="390">
        <v>199.18</v>
      </c>
    </row>
    <row r="134" spans="1:9" ht="18">
      <c r="A134" s="419">
        <v>91</v>
      </c>
      <c r="B134" s="406" t="s">
        <v>520</v>
      </c>
      <c r="C134" s="394" t="s">
        <v>336</v>
      </c>
      <c r="D134" s="394">
        <v>2</v>
      </c>
      <c r="E134" s="388">
        <v>31.57</v>
      </c>
      <c r="F134" s="388">
        <v>38</v>
      </c>
      <c r="G134" s="388">
        <v>35</v>
      </c>
      <c r="H134" s="396">
        <v>34.856666666666698</v>
      </c>
      <c r="I134" s="390">
        <v>69.713333333333296</v>
      </c>
    </row>
    <row r="135" spans="1:9" ht="14.4">
      <c r="A135" s="397"/>
      <c r="B135" s="683" t="s">
        <v>372</v>
      </c>
      <c r="C135" s="683"/>
      <c r="D135" s="683"/>
      <c r="E135" s="683"/>
      <c r="F135" s="683"/>
      <c r="G135" s="683"/>
      <c r="H135" s="683"/>
      <c r="I135" s="415">
        <v>1489.5233333333299</v>
      </c>
    </row>
    <row r="136" spans="1:9" ht="14.4">
      <c r="A136" s="397"/>
      <c r="B136" s="683" t="s">
        <v>373</v>
      </c>
      <c r="C136" s="683"/>
      <c r="D136" s="683"/>
      <c r="E136" s="683"/>
      <c r="F136" s="683"/>
      <c r="G136" s="683"/>
      <c r="H136" s="683"/>
      <c r="I136" s="415">
        <v>124.12694444444401</v>
      </c>
    </row>
    <row r="137" spans="1:9" ht="14.4">
      <c r="A137" s="397"/>
      <c r="B137" s="412"/>
      <c r="C137" s="412"/>
      <c r="D137" s="412"/>
      <c r="E137" s="413"/>
      <c r="F137" s="413"/>
      <c r="G137" s="413"/>
      <c r="H137" s="413"/>
      <c r="I137" s="414"/>
    </row>
    <row r="138" spans="1:9" ht="14.4">
      <c r="A138" s="422"/>
      <c r="B138" s="685" t="s">
        <v>543</v>
      </c>
      <c r="C138" s="685"/>
      <c r="D138" s="685"/>
      <c r="E138" s="685"/>
      <c r="F138" s="685"/>
      <c r="G138" s="685"/>
      <c r="H138" s="685"/>
      <c r="I138" s="685"/>
    </row>
    <row r="139" spans="1:9" ht="14.4">
      <c r="A139" s="422"/>
      <c r="B139" s="382" t="s">
        <v>388</v>
      </c>
      <c r="C139" s="403" t="s">
        <v>314</v>
      </c>
      <c r="D139" s="403" t="s">
        <v>503</v>
      </c>
      <c r="E139" s="404" t="s">
        <v>330</v>
      </c>
      <c r="F139" s="404" t="s">
        <v>331</v>
      </c>
      <c r="G139" s="404" t="s">
        <v>332</v>
      </c>
      <c r="H139" s="404" t="s">
        <v>333</v>
      </c>
      <c r="I139" s="404" t="s">
        <v>334</v>
      </c>
    </row>
    <row r="140" spans="1:9" ht="18">
      <c r="A140" s="419">
        <v>92</v>
      </c>
      <c r="B140" s="406" t="s">
        <v>530</v>
      </c>
      <c r="C140" s="394" t="s">
        <v>336</v>
      </c>
      <c r="D140" s="394">
        <v>1</v>
      </c>
      <c r="E140" s="421">
        <v>107.2</v>
      </c>
      <c r="F140" s="421">
        <v>83</v>
      </c>
      <c r="G140" s="421">
        <v>110.55</v>
      </c>
      <c r="H140" s="396">
        <v>100.25</v>
      </c>
      <c r="I140" s="390">
        <v>100.25</v>
      </c>
    </row>
    <row r="141" spans="1:9" ht="18">
      <c r="A141" s="423">
        <v>93</v>
      </c>
      <c r="B141" s="405" t="s">
        <v>535</v>
      </c>
      <c r="C141" s="387" t="s">
        <v>505</v>
      </c>
      <c r="D141" s="387">
        <v>4</v>
      </c>
      <c r="E141" s="388">
        <v>5.38</v>
      </c>
      <c r="F141" s="388">
        <v>6.29</v>
      </c>
      <c r="G141" s="388">
        <v>6.05</v>
      </c>
      <c r="H141" s="388">
        <v>5.9066666666666698</v>
      </c>
      <c r="I141" s="389">
        <v>23.626666666666701</v>
      </c>
    </row>
    <row r="142" spans="1:9" ht="18">
      <c r="A142" s="423">
        <v>94</v>
      </c>
      <c r="B142" s="405" t="s">
        <v>507</v>
      </c>
      <c r="C142" s="387" t="s">
        <v>336</v>
      </c>
      <c r="D142" s="387">
        <v>2</v>
      </c>
      <c r="E142" s="388">
        <v>13.28</v>
      </c>
      <c r="F142" s="388">
        <v>16.02</v>
      </c>
      <c r="G142" s="388">
        <v>12.89</v>
      </c>
      <c r="H142" s="388">
        <v>14.063333333333301</v>
      </c>
      <c r="I142" s="389">
        <v>28.126666666666701</v>
      </c>
    </row>
    <row r="143" spans="1:9" ht="18">
      <c r="A143" s="419">
        <v>95</v>
      </c>
      <c r="B143" s="406" t="s">
        <v>525</v>
      </c>
      <c r="C143" s="394" t="s">
        <v>505</v>
      </c>
      <c r="D143" s="394">
        <v>2</v>
      </c>
      <c r="E143" s="421">
        <v>97</v>
      </c>
      <c r="F143" s="421">
        <v>114</v>
      </c>
      <c r="G143" s="421">
        <v>87.77</v>
      </c>
      <c r="H143" s="396">
        <v>99.59</v>
      </c>
      <c r="I143" s="390">
        <v>199.18</v>
      </c>
    </row>
    <row r="144" spans="1:9" ht="18">
      <c r="A144" s="419">
        <v>96</v>
      </c>
      <c r="B144" s="406" t="s">
        <v>509</v>
      </c>
      <c r="C144" s="394" t="s">
        <v>336</v>
      </c>
      <c r="D144" s="394">
        <v>6</v>
      </c>
      <c r="E144" s="388">
        <v>5.2</v>
      </c>
      <c r="F144" s="388">
        <v>6.56</v>
      </c>
      <c r="G144" s="388">
        <v>5.59</v>
      </c>
      <c r="H144" s="396">
        <v>5.7833333333333297</v>
      </c>
      <c r="I144" s="390">
        <v>34.700000000000003</v>
      </c>
    </row>
    <row r="145" spans="1:9" ht="18">
      <c r="A145" s="419">
        <v>97</v>
      </c>
      <c r="B145" s="406" t="s">
        <v>513</v>
      </c>
      <c r="C145" s="394" t="s">
        <v>336</v>
      </c>
      <c r="D145" s="408">
        <v>36</v>
      </c>
      <c r="E145" s="395">
        <v>8.6</v>
      </c>
      <c r="F145" s="395">
        <v>10</v>
      </c>
      <c r="G145" s="395">
        <v>8.9</v>
      </c>
      <c r="H145" s="396">
        <v>9.1666666666666696</v>
      </c>
      <c r="I145" s="409">
        <v>330</v>
      </c>
    </row>
    <row r="146" spans="1:9" ht="14.4">
      <c r="A146" s="397"/>
      <c r="B146" s="683" t="s">
        <v>372</v>
      </c>
      <c r="C146" s="683"/>
      <c r="D146" s="683"/>
      <c r="E146" s="683"/>
      <c r="F146" s="683"/>
      <c r="G146" s="683"/>
      <c r="H146" s="683"/>
      <c r="I146" s="415">
        <v>715.88333333333298</v>
      </c>
    </row>
    <row r="147" spans="1:9" ht="14.4">
      <c r="A147" s="397"/>
      <c r="B147" s="683" t="s">
        <v>373</v>
      </c>
      <c r="C147" s="683"/>
      <c r="D147" s="683"/>
      <c r="E147" s="683"/>
      <c r="F147" s="683"/>
      <c r="G147" s="683"/>
      <c r="H147" s="683"/>
      <c r="I147" s="415">
        <v>59.656944444444399</v>
      </c>
    </row>
    <row r="148" spans="1:9" ht="14.4">
      <c r="A148" s="424"/>
      <c r="B148" s="424"/>
      <c r="C148" s="424"/>
      <c r="D148" s="424"/>
      <c r="E148" s="424"/>
      <c r="F148" s="424"/>
      <c r="G148" s="424"/>
      <c r="H148" s="424"/>
      <c r="I148" s="424"/>
    </row>
    <row r="149" spans="1:9" ht="14.4">
      <c r="A149" s="424"/>
      <c r="B149" s="424"/>
      <c r="C149" s="424"/>
      <c r="D149" s="424"/>
      <c r="E149" s="424"/>
      <c r="F149" s="424"/>
      <c r="G149" s="424"/>
      <c r="H149" s="424"/>
      <c r="I149" s="424"/>
    </row>
    <row r="150" spans="1:9" ht="14.4">
      <c r="A150" s="424"/>
      <c r="B150" s="424"/>
      <c r="C150" s="424"/>
      <c r="D150" s="424"/>
      <c r="E150" s="424"/>
      <c r="F150" s="424"/>
      <c r="G150" s="424"/>
      <c r="H150" s="424"/>
      <c r="I150" s="424"/>
    </row>
    <row r="151" spans="1:9" ht="14.4">
      <c r="A151" s="424"/>
      <c r="B151" s="424"/>
      <c r="C151" s="424"/>
      <c r="D151" s="424"/>
      <c r="E151" s="424"/>
      <c r="F151" s="424"/>
      <c r="G151" s="424"/>
      <c r="H151" s="424"/>
      <c r="I151" s="424"/>
    </row>
    <row r="152" spans="1:9" ht="14.4">
      <c r="A152" s="424"/>
      <c r="B152" s="424"/>
      <c r="C152" s="424"/>
      <c r="D152" s="424"/>
      <c r="E152" s="424"/>
      <c r="F152" s="424"/>
      <c r="G152" s="424"/>
      <c r="H152" s="424"/>
      <c r="I152" s="424"/>
    </row>
    <row r="153" spans="1:9" ht="14.4">
      <c r="A153" s="424"/>
      <c r="B153" s="424"/>
      <c r="C153" s="424"/>
      <c r="D153" s="424"/>
      <c r="E153" s="424"/>
      <c r="F153" s="424"/>
      <c r="G153" s="424"/>
      <c r="H153" s="424"/>
      <c r="I153" s="424"/>
    </row>
    <row r="154" spans="1:9" ht="14.4">
      <c r="A154" s="424"/>
      <c r="B154" s="424"/>
      <c r="C154" s="424"/>
      <c r="D154" s="424"/>
      <c r="E154" s="424"/>
      <c r="F154" s="424"/>
      <c r="G154" s="424"/>
      <c r="H154" s="424"/>
      <c r="I154" s="424"/>
    </row>
    <row r="155" spans="1:9" ht="14.4">
      <c r="A155" s="424"/>
      <c r="B155" s="424"/>
      <c r="C155" s="424"/>
      <c r="D155" s="424"/>
      <c r="E155" s="424"/>
      <c r="F155" s="424"/>
      <c r="G155" s="424"/>
      <c r="H155" s="424"/>
      <c r="I155" s="424"/>
    </row>
    <row r="156" spans="1:9" ht="14.4">
      <c r="A156" s="424"/>
      <c r="B156" s="424"/>
      <c r="C156" s="424"/>
      <c r="D156" s="424"/>
      <c r="E156" s="424"/>
      <c r="F156" s="424"/>
      <c r="G156" s="424"/>
      <c r="H156" s="424"/>
      <c r="I156" s="424"/>
    </row>
    <row r="157" spans="1:9" ht="14.4">
      <c r="A157" s="424"/>
      <c r="B157" s="424"/>
      <c r="C157" s="424"/>
      <c r="D157" s="424"/>
      <c r="E157" s="424"/>
      <c r="F157" s="424"/>
      <c r="G157" s="424"/>
      <c r="H157" s="424"/>
      <c r="I157" s="424"/>
    </row>
    <row r="158" spans="1:9" ht="14.4">
      <c r="A158" s="424"/>
      <c r="B158" s="424"/>
      <c r="C158" s="424"/>
      <c r="D158" s="424"/>
      <c r="E158" s="424"/>
      <c r="F158" s="424"/>
      <c r="G158" s="424"/>
      <c r="H158" s="424"/>
      <c r="I158" s="424"/>
    </row>
    <row r="159" spans="1:9" ht="14.4">
      <c r="A159" s="424"/>
      <c r="B159" s="424"/>
      <c r="C159" s="424"/>
      <c r="D159" s="424"/>
      <c r="E159" s="424"/>
      <c r="F159" s="424"/>
      <c r="G159" s="424"/>
      <c r="H159" s="424"/>
      <c r="I159" s="424"/>
    </row>
    <row r="160" spans="1:9" ht="14.4">
      <c r="A160" s="424"/>
      <c r="B160" s="424"/>
      <c r="C160" s="424"/>
      <c r="D160" s="424"/>
      <c r="E160" s="424"/>
      <c r="F160" s="424"/>
      <c r="G160" s="424"/>
      <c r="H160" s="424"/>
      <c r="I160" s="424"/>
    </row>
    <row r="161" spans="1:9" ht="14.4">
      <c r="A161" s="424"/>
      <c r="B161" s="424"/>
      <c r="C161" s="424"/>
      <c r="D161" s="424"/>
      <c r="E161" s="424"/>
      <c r="F161" s="424"/>
      <c r="G161" s="424"/>
      <c r="H161" s="424"/>
      <c r="I161" s="424"/>
    </row>
    <row r="162" spans="1:9" ht="14.4">
      <c r="A162" s="424"/>
      <c r="B162" s="424"/>
      <c r="C162" s="424"/>
      <c r="D162" s="424"/>
      <c r="E162" s="424"/>
      <c r="F162" s="424"/>
      <c r="G162" s="424"/>
      <c r="H162" s="424"/>
      <c r="I162" s="424"/>
    </row>
    <row r="163" spans="1:9" ht="14.4">
      <c r="A163" s="424"/>
      <c r="B163" s="424"/>
      <c r="C163" s="424"/>
      <c r="D163" s="424"/>
      <c r="E163" s="424"/>
      <c r="F163" s="424"/>
      <c r="G163" s="424"/>
      <c r="H163" s="424"/>
      <c r="I163" s="424"/>
    </row>
    <row r="164" spans="1:9" ht="14.4">
      <c r="A164" s="424"/>
      <c r="B164" s="424"/>
      <c r="C164" s="424"/>
      <c r="D164" s="424"/>
      <c r="E164" s="424"/>
      <c r="F164" s="424"/>
      <c r="G164" s="424"/>
      <c r="H164" s="424"/>
      <c r="I164" s="424"/>
    </row>
    <row r="165" spans="1:9" ht="14.4">
      <c r="A165" s="424"/>
      <c r="B165" s="424"/>
      <c r="C165" s="424"/>
      <c r="D165" s="424"/>
      <c r="E165" s="424"/>
      <c r="F165" s="424"/>
      <c r="G165" s="424"/>
      <c r="H165" s="424"/>
      <c r="I165" s="424"/>
    </row>
    <row r="166" spans="1:9" ht="14.4">
      <c r="A166" s="424"/>
      <c r="B166" s="424"/>
      <c r="C166" s="424"/>
      <c r="D166" s="424"/>
      <c r="E166" s="424"/>
      <c r="F166" s="424"/>
      <c r="G166" s="424"/>
      <c r="H166" s="424"/>
      <c r="I166" s="424"/>
    </row>
    <row r="167" spans="1:9" ht="14.4">
      <c r="A167" s="424"/>
      <c r="B167" s="424"/>
      <c r="C167" s="424"/>
      <c r="D167" s="424"/>
      <c r="E167" s="424"/>
      <c r="F167" s="424"/>
      <c r="G167" s="424"/>
      <c r="H167" s="424"/>
      <c r="I167" s="424"/>
    </row>
    <row r="168" spans="1:9" ht="14.4">
      <c r="A168" s="424"/>
      <c r="B168" s="424"/>
      <c r="C168" s="424"/>
      <c r="D168" s="424"/>
      <c r="E168" s="424"/>
      <c r="F168" s="424"/>
      <c r="G168" s="424"/>
      <c r="H168" s="424"/>
      <c r="I168" s="424"/>
    </row>
    <row r="169" spans="1:9" ht="14.4">
      <c r="A169" s="424"/>
      <c r="B169" s="424"/>
      <c r="C169" s="424"/>
      <c r="D169" s="424"/>
      <c r="E169" s="424"/>
      <c r="F169" s="424"/>
      <c r="G169" s="424"/>
      <c r="H169" s="424"/>
      <c r="I169" s="424"/>
    </row>
    <row r="170" spans="1:9" ht="14.4">
      <c r="A170" s="424"/>
      <c r="B170" s="424"/>
      <c r="C170" s="424"/>
      <c r="D170" s="424"/>
      <c r="E170" s="424"/>
      <c r="F170" s="424"/>
      <c r="G170" s="424"/>
      <c r="H170" s="424"/>
      <c r="I170" s="424"/>
    </row>
    <row r="171" spans="1:9" ht="14.4">
      <c r="A171" s="424"/>
      <c r="B171" s="424"/>
      <c r="C171" s="424"/>
      <c r="D171" s="424"/>
      <c r="E171" s="424"/>
      <c r="F171" s="424"/>
      <c r="G171" s="424"/>
      <c r="H171" s="424"/>
      <c r="I171" s="424"/>
    </row>
    <row r="172" spans="1:9" ht="14.4">
      <c r="A172" s="424"/>
      <c r="B172" s="424"/>
      <c r="C172" s="424"/>
      <c r="D172" s="424"/>
      <c r="E172" s="424"/>
      <c r="F172" s="424"/>
      <c r="G172" s="424"/>
      <c r="H172" s="424"/>
      <c r="I172" s="424"/>
    </row>
    <row r="173" spans="1:9" ht="14.4">
      <c r="A173" s="424"/>
      <c r="B173" s="424"/>
      <c r="C173" s="424"/>
      <c r="D173" s="424"/>
      <c r="E173" s="424"/>
      <c r="F173" s="424"/>
      <c r="G173" s="424"/>
      <c r="H173" s="424"/>
      <c r="I173" s="424"/>
    </row>
    <row r="174" spans="1:9" ht="14.4">
      <c r="A174" s="424"/>
      <c r="B174" s="424"/>
      <c r="C174" s="424"/>
      <c r="D174" s="424"/>
      <c r="E174" s="424"/>
      <c r="F174" s="424"/>
      <c r="G174" s="424"/>
      <c r="H174" s="424"/>
      <c r="I174" s="424"/>
    </row>
    <row r="175" spans="1:9" ht="14.4">
      <c r="A175" s="424"/>
      <c r="B175" s="424"/>
      <c r="C175" s="424"/>
      <c r="D175" s="424"/>
      <c r="E175" s="424"/>
      <c r="F175" s="424"/>
      <c r="G175" s="424"/>
      <c r="H175" s="424"/>
      <c r="I175" s="424"/>
    </row>
    <row r="176" spans="1:9" ht="14.4">
      <c r="A176" s="424"/>
      <c r="B176" s="424"/>
      <c r="C176" s="424"/>
      <c r="D176" s="424"/>
      <c r="E176" s="424"/>
      <c r="F176" s="424"/>
      <c r="G176" s="424"/>
      <c r="H176" s="424"/>
      <c r="I176" s="424"/>
    </row>
    <row r="177" spans="1:9" ht="14.4">
      <c r="A177" s="424"/>
      <c r="B177" s="424"/>
      <c r="C177" s="424"/>
      <c r="D177" s="424"/>
      <c r="E177" s="424"/>
      <c r="F177" s="424"/>
      <c r="G177" s="424"/>
      <c r="H177" s="424"/>
      <c r="I177" s="424"/>
    </row>
    <row r="178" spans="1:9" ht="14.4">
      <c r="A178" s="424"/>
      <c r="B178" s="424"/>
      <c r="C178" s="424"/>
      <c r="D178" s="424"/>
      <c r="E178" s="424"/>
      <c r="F178" s="424"/>
      <c r="G178" s="424"/>
      <c r="H178" s="424"/>
      <c r="I178" s="424"/>
    </row>
    <row r="179" spans="1:9" ht="14.4">
      <c r="A179" s="424"/>
      <c r="B179" s="424"/>
      <c r="C179" s="424"/>
      <c r="D179" s="424"/>
      <c r="E179" s="424"/>
      <c r="F179" s="424"/>
      <c r="G179" s="424"/>
      <c r="H179" s="424"/>
      <c r="I179" s="424"/>
    </row>
    <row r="180" spans="1:9" ht="14.4">
      <c r="A180" s="424"/>
      <c r="B180" s="424"/>
      <c r="C180" s="424"/>
      <c r="D180" s="424"/>
      <c r="E180" s="424"/>
      <c r="F180" s="424"/>
      <c r="G180" s="424"/>
      <c r="H180" s="424"/>
      <c r="I180" s="424"/>
    </row>
    <row r="181" spans="1:9" ht="14.4">
      <c r="A181" s="424"/>
      <c r="B181" s="424"/>
      <c r="C181" s="424"/>
      <c r="D181" s="424"/>
      <c r="E181" s="424"/>
      <c r="F181" s="424"/>
      <c r="G181" s="424"/>
      <c r="H181" s="424"/>
      <c r="I181" s="424"/>
    </row>
    <row r="182" spans="1:9" ht="14.4">
      <c r="A182" s="424"/>
      <c r="B182" s="424"/>
      <c r="C182" s="424"/>
      <c r="D182" s="424"/>
      <c r="E182" s="424"/>
      <c r="F182" s="424"/>
      <c r="G182" s="424"/>
      <c r="H182" s="424"/>
      <c r="I182" s="424"/>
    </row>
    <row r="183" spans="1:9" ht="14.4">
      <c r="A183" s="424"/>
      <c r="B183" s="424"/>
      <c r="C183" s="424"/>
      <c r="D183" s="424"/>
      <c r="E183" s="424"/>
      <c r="F183" s="424"/>
      <c r="G183" s="424"/>
      <c r="H183" s="424"/>
      <c r="I183" s="424"/>
    </row>
    <row r="184" spans="1:9" ht="14.4">
      <c r="A184" s="424"/>
      <c r="B184" s="424"/>
      <c r="C184" s="424"/>
      <c r="D184" s="424"/>
      <c r="E184" s="424"/>
      <c r="F184" s="424"/>
      <c r="G184" s="424"/>
      <c r="H184" s="424"/>
      <c r="I184" s="424"/>
    </row>
    <row r="185" spans="1:9" ht="14.4">
      <c r="A185" s="424"/>
      <c r="B185" s="424"/>
      <c r="C185" s="424"/>
      <c r="D185" s="424"/>
      <c r="E185" s="424"/>
      <c r="F185" s="424"/>
      <c r="G185" s="424"/>
      <c r="H185" s="424"/>
      <c r="I185" s="424"/>
    </row>
    <row r="186" spans="1:9" ht="14.4">
      <c r="A186" s="424"/>
      <c r="B186" s="424"/>
      <c r="C186" s="424"/>
      <c r="D186" s="424"/>
      <c r="E186" s="424"/>
      <c r="F186" s="424"/>
      <c r="G186" s="424"/>
      <c r="H186" s="424"/>
      <c r="I186" s="424"/>
    </row>
    <row r="187" spans="1:9" ht="14.4">
      <c r="A187" s="424"/>
      <c r="B187" s="424"/>
      <c r="C187" s="424"/>
      <c r="D187" s="424"/>
      <c r="E187" s="424"/>
      <c r="F187" s="424"/>
      <c r="G187" s="424"/>
      <c r="H187" s="424"/>
      <c r="I187" s="424"/>
    </row>
    <row r="188" spans="1:9" ht="14.4">
      <c r="A188" s="424"/>
      <c r="B188" s="424"/>
      <c r="C188" s="424"/>
      <c r="D188" s="424"/>
      <c r="E188" s="424"/>
      <c r="F188" s="424"/>
      <c r="G188" s="424"/>
      <c r="H188" s="424"/>
      <c r="I188" s="424"/>
    </row>
    <row r="189" spans="1:9" ht="14.4">
      <c r="A189" s="424"/>
      <c r="B189" s="424"/>
      <c r="C189" s="424"/>
      <c r="D189" s="424"/>
      <c r="E189" s="424"/>
      <c r="F189" s="424"/>
      <c r="G189" s="424"/>
      <c r="H189" s="424"/>
      <c r="I189" s="424"/>
    </row>
    <row r="190" spans="1:9" ht="14.4">
      <c r="A190" s="424"/>
      <c r="B190" s="424"/>
      <c r="C190" s="424"/>
      <c r="D190" s="424"/>
      <c r="E190" s="424"/>
      <c r="F190" s="424"/>
      <c r="G190" s="424"/>
      <c r="H190" s="424"/>
      <c r="I190" s="424"/>
    </row>
    <row r="191" spans="1:9" ht="14.4">
      <c r="A191" s="424"/>
      <c r="B191" s="424"/>
      <c r="C191" s="424"/>
      <c r="D191" s="424"/>
      <c r="E191" s="424"/>
      <c r="F191" s="424"/>
      <c r="G191" s="424"/>
      <c r="H191" s="424"/>
      <c r="I191" s="424"/>
    </row>
    <row r="192" spans="1:9" ht="14.4">
      <c r="A192" s="424"/>
      <c r="B192" s="424"/>
      <c r="C192" s="424"/>
      <c r="D192" s="424"/>
      <c r="E192" s="424"/>
      <c r="F192" s="424"/>
      <c r="G192" s="424"/>
      <c r="H192" s="424"/>
      <c r="I192" s="424"/>
    </row>
    <row r="193" spans="1:9" ht="14.4">
      <c r="A193" s="424"/>
      <c r="B193" s="424"/>
      <c r="C193" s="424"/>
      <c r="D193" s="424"/>
      <c r="E193" s="424"/>
      <c r="F193" s="424"/>
      <c r="G193" s="424"/>
      <c r="H193" s="424"/>
      <c r="I193" s="424"/>
    </row>
    <row r="194" spans="1:9" ht="14.4">
      <c r="A194" s="424"/>
      <c r="B194" s="424"/>
      <c r="C194" s="424"/>
      <c r="D194" s="424"/>
      <c r="E194" s="424"/>
      <c r="F194" s="424"/>
      <c r="G194" s="424"/>
      <c r="H194" s="424"/>
      <c r="I194" s="424"/>
    </row>
    <row r="195" spans="1:9" ht="14.4">
      <c r="A195" s="424"/>
      <c r="B195" s="424"/>
      <c r="C195" s="424"/>
      <c r="D195" s="424"/>
      <c r="E195" s="424"/>
      <c r="F195" s="424"/>
      <c r="G195" s="424"/>
      <c r="H195" s="424"/>
      <c r="I195" s="424"/>
    </row>
    <row r="196" spans="1:9" ht="14.4">
      <c r="A196" s="424"/>
      <c r="B196" s="424"/>
      <c r="C196" s="424"/>
      <c r="D196" s="424"/>
      <c r="E196" s="424"/>
      <c r="F196" s="424"/>
      <c r="G196" s="424"/>
      <c r="H196" s="424"/>
      <c r="I196" s="424"/>
    </row>
    <row r="197" spans="1:9" ht="14.4">
      <c r="A197" s="424"/>
      <c r="B197" s="424"/>
      <c r="C197" s="424"/>
      <c r="D197" s="424"/>
      <c r="E197" s="424"/>
      <c r="F197" s="424"/>
      <c r="G197" s="424"/>
      <c r="H197" s="424"/>
      <c r="I197" s="424"/>
    </row>
    <row r="198" spans="1:9" ht="14.4">
      <c r="A198" s="424"/>
      <c r="B198" s="424"/>
      <c r="C198" s="424"/>
      <c r="D198" s="424"/>
      <c r="E198" s="424"/>
      <c r="F198" s="424"/>
      <c r="G198" s="424"/>
      <c r="H198" s="424"/>
      <c r="I198" s="424"/>
    </row>
    <row r="199" spans="1:9" ht="14.4">
      <c r="A199" s="424"/>
      <c r="B199" s="424"/>
      <c r="C199" s="424"/>
      <c r="D199" s="424"/>
      <c r="E199" s="424"/>
      <c r="F199" s="424"/>
      <c r="G199" s="424"/>
      <c r="H199" s="424"/>
      <c r="I199" s="424"/>
    </row>
    <row r="200" spans="1:9" ht="14.4">
      <c r="A200" s="424"/>
      <c r="B200" s="424"/>
      <c r="C200" s="424"/>
      <c r="D200" s="424"/>
      <c r="E200" s="424"/>
      <c r="F200" s="424"/>
      <c r="G200" s="424"/>
      <c r="H200" s="424"/>
      <c r="I200" s="424"/>
    </row>
    <row r="201" spans="1:9" ht="14.4">
      <c r="A201" s="424"/>
      <c r="B201" s="424"/>
      <c r="C201" s="424"/>
      <c r="D201" s="424"/>
      <c r="E201" s="424"/>
      <c r="F201" s="424"/>
      <c r="G201" s="424"/>
      <c r="H201" s="424"/>
      <c r="I201" s="424"/>
    </row>
    <row r="202" spans="1:9" ht="14.4">
      <c r="A202" s="424"/>
      <c r="B202" s="424"/>
      <c r="C202" s="424"/>
      <c r="D202" s="424"/>
      <c r="E202" s="424"/>
      <c r="F202" s="424"/>
      <c r="G202" s="424"/>
      <c r="H202" s="424"/>
      <c r="I202" s="424"/>
    </row>
    <row r="203" spans="1:9" ht="14.4">
      <c r="A203" s="424"/>
      <c r="B203" s="424"/>
      <c r="C203" s="424"/>
      <c r="D203" s="424"/>
      <c r="E203" s="424"/>
      <c r="F203" s="424"/>
      <c r="G203" s="424"/>
      <c r="H203" s="424"/>
      <c r="I203" s="424"/>
    </row>
    <row r="204" spans="1:9" ht="14.4">
      <c r="A204" s="424"/>
      <c r="B204" s="424"/>
      <c r="C204" s="424"/>
      <c r="D204" s="424"/>
      <c r="E204" s="424"/>
      <c r="F204" s="424"/>
      <c r="G204" s="424"/>
      <c r="H204" s="424"/>
      <c r="I204" s="424"/>
    </row>
    <row r="205" spans="1:9" ht="14.4">
      <c r="A205" s="424"/>
      <c r="B205" s="424"/>
      <c r="C205" s="424"/>
      <c r="D205" s="424"/>
      <c r="E205" s="424"/>
      <c r="F205" s="424"/>
      <c r="G205" s="424"/>
      <c r="H205" s="424"/>
      <c r="I205" s="424"/>
    </row>
    <row r="206" spans="1:9" ht="14.4">
      <c r="A206" s="424"/>
      <c r="B206" s="424"/>
      <c r="C206" s="424"/>
      <c r="D206" s="424"/>
      <c r="E206" s="424"/>
      <c r="F206" s="424"/>
      <c r="G206" s="424"/>
      <c r="H206" s="424"/>
      <c r="I206" s="424"/>
    </row>
    <row r="207" spans="1:9" ht="14.4">
      <c r="A207" s="424"/>
      <c r="B207" s="424"/>
      <c r="C207" s="424"/>
      <c r="D207" s="424"/>
      <c r="E207" s="424"/>
      <c r="F207" s="424"/>
      <c r="G207" s="424"/>
      <c r="H207" s="424"/>
      <c r="I207" s="424"/>
    </row>
    <row r="208" spans="1:9" ht="14.4">
      <c r="A208" s="424"/>
      <c r="B208" s="424"/>
      <c r="C208" s="424"/>
      <c r="D208" s="424"/>
      <c r="E208" s="424"/>
      <c r="F208" s="424"/>
      <c r="G208" s="424"/>
      <c r="H208" s="424"/>
      <c r="I208" s="424"/>
    </row>
    <row r="209" spans="1:9" ht="14.4">
      <c r="A209" s="424"/>
      <c r="B209" s="424"/>
      <c r="C209" s="424"/>
      <c r="D209" s="424"/>
      <c r="E209" s="424"/>
      <c r="F209" s="424"/>
      <c r="G209" s="424"/>
      <c r="H209" s="424"/>
      <c r="I209" s="424"/>
    </row>
    <row r="210" spans="1:9" ht="14.4">
      <c r="A210" s="424"/>
      <c r="B210" s="424"/>
      <c r="C210" s="424"/>
      <c r="D210" s="424"/>
      <c r="E210" s="424"/>
      <c r="F210" s="424"/>
      <c r="G210" s="424"/>
      <c r="H210" s="424"/>
      <c r="I210" s="424"/>
    </row>
    <row r="211" spans="1:9" ht="14.4">
      <c r="A211" s="424"/>
      <c r="B211" s="424"/>
      <c r="C211" s="424"/>
      <c r="D211" s="424"/>
      <c r="E211" s="424"/>
      <c r="F211" s="424"/>
      <c r="G211" s="424"/>
      <c r="H211" s="424"/>
      <c r="I211" s="424"/>
    </row>
    <row r="212" spans="1:9" ht="14.4">
      <c r="A212" s="424"/>
      <c r="B212" s="424"/>
      <c r="C212" s="424"/>
      <c r="D212" s="424"/>
      <c r="E212" s="424"/>
      <c r="F212" s="424"/>
      <c r="G212" s="424"/>
      <c r="H212" s="424"/>
      <c r="I212" s="424"/>
    </row>
    <row r="213" spans="1:9" ht="14.4">
      <c r="A213" s="424"/>
      <c r="B213" s="424"/>
      <c r="C213" s="424"/>
      <c r="D213" s="424"/>
      <c r="E213" s="424"/>
      <c r="F213" s="424"/>
      <c r="G213" s="424"/>
      <c r="H213" s="424"/>
      <c r="I213" s="424"/>
    </row>
    <row r="214" spans="1:9" ht="14.4">
      <c r="A214" s="424"/>
      <c r="B214" s="424"/>
      <c r="C214" s="424"/>
      <c r="D214" s="424"/>
      <c r="E214" s="424"/>
      <c r="F214" s="424"/>
      <c r="G214" s="424"/>
      <c r="H214" s="424"/>
      <c r="I214" s="424"/>
    </row>
    <row r="215" spans="1:9" ht="14.4">
      <c r="A215" s="424"/>
      <c r="B215" s="424"/>
      <c r="C215" s="424"/>
      <c r="D215" s="424"/>
      <c r="E215" s="424"/>
      <c r="F215" s="424"/>
      <c r="G215" s="424"/>
      <c r="H215" s="424"/>
      <c r="I215" s="424"/>
    </row>
    <row r="216" spans="1:9" ht="14.4">
      <c r="A216" s="424"/>
      <c r="B216" s="424"/>
      <c r="C216" s="424"/>
      <c r="D216" s="424"/>
      <c r="E216" s="424"/>
      <c r="F216" s="424"/>
      <c r="G216" s="424"/>
      <c r="H216" s="424"/>
      <c r="I216" s="424"/>
    </row>
    <row r="217" spans="1:9" ht="14.4">
      <c r="A217" s="424"/>
      <c r="B217" s="424"/>
      <c r="C217" s="424"/>
      <c r="D217" s="424"/>
      <c r="E217" s="424"/>
      <c r="F217" s="424"/>
      <c r="G217" s="424"/>
      <c r="H217" s="424"/>
      <c r="I217" s="424"/>
    </row>
    <row r="218" spans="1:9" ht="14.4">
      <c r="A218" s="424"/>
      <c r="B218" s="424"/>
      <c r="C218" s="424"/>
      <c r="D218" s="424"/>
      <c r="E218" s="424"/>
      <c r="F218" s="424"/>
      <c r="G218" s="424"/>
      <c r="H218" s="424"/>
      <c r="I218" s="424"/>
    </row>
    <row r="219" spans="1:9" ht="14.4">
      <c r="A219" s="424"/>
      <c r="B219" s="424"/>
      <c r="C219" s="424"/>
      <c r="D219" s="424"/>
      <c r="E219" s="424"/>
      <c r="F219" s="424"/>
      <c r="G219" s="424"/>
      <c r="H219" s="424"/>
      <c r="I219" s="424"/>
    </row>
    <row r="220" spans="1:9" ht="14.4">
      <c r="A220" s="424"/>
      <c r="B220" s="424"/>
      <c r="C220" s="424"/>
      <c r="D220" s="424"/>
      <c r="E220" s="424"/>
      <c r="F220" s="424"/>
      <c r="G220" s="424"/>
      <c r="H220" s="424"/>
      <c r="I220" s="424"/>
    </row>
    <row r="221" spans="1:9" ht="14.4">
      <c r="A221" s="424"/>
      <c r="B221" s="424"/>
      <c r="C221" s="424"/>
      <c r="D221" s="424"/>
      <c r="E221" s="424"/>
      <c r="F221" s="424"/>
      <c r="G221" s="424"/>
      <c r="H221" s="424"/>
      <c r="I221" s="424"/>
    </row>
    <row r="222" spans="1:9" ht="14.4">
      <c r="A222" s="424"/>
      <c r="B222" s="424"/>
      <c r="C222" s="424"/>
      <c r="D222" s="424"/>
      <c r="E222" s="424"/>
      <c r="F222" s="424"/>
      <c r="G222" s="424"/>
      <c r="H222" s="424"/>
      <c r="I222" s="424"/>
    </row>
    <row r="223" spans="1:9" ht="14.4">
      <c r="A223" s="424"/>
      <c r="B223" s="424"/>
      <c r="C223" s="424"/>
      <c r="D223" s="424"/>
      <c r="E223" s="424"/>
      <c r="F223" s="424"/>
      <c r="G223" s="424"/>
      <c r="H223" s="424"/>
      <c r="I223" s="424"/>
    </row>
    <row r="224" spans="1:9" ht="14.4">
      <c r="A224" s="424"/>
      <c r="B224" s="424"/>
      <c r="C224" s="424"/>
      <c r="D224" s="424"/>
      <c r="E224" s="424"/>
      <c r="F224" s="424"/>
      <c r="G224" s="424"/>
      <c r="H224" s="424"/>
      <c r="I224" s="424"/>
    </row>
    <row r="225" spans="1:9" ht="14.4">
      <c r="A225" s="424"/>
      <c r="B225" s="424"/>
      <c r="C225" s="424"/>
      <c r="D225" s="424"/>
      <c r="E225" s="424"/>
      <c r="F225" s="424"/>
      <c r="G225" s="424"/>
      <c r="H225" s="424"/>
      <c r="I225" s="424"/>
    </row>
    <row r="226" spans="1:9" ht="14.4">
      <c r="A226" s="424"/>
      <c r="B226" s="424"/>
      <c r="C226" s="424"/>
      <c r="D226" s="424"/>
      <c r="E226" s="424"/>
      <c r="F226" s="424"/>
      <c r="G226" s="424"/>
      <c r="H226" s="424"/>
      <c r="I226" s="424"/>
    </row>
    <row r="227" spans="1:9" ht="14.4">
      <c r="A227" s="424"/>
      <c r="B227" s="424"/>
      <c r="C227" s="424"/>
      <c r="D227" s="424"/>
      <c r="E227" s="424"/>
      <c r="F227" s="424"/>
      <c r="G227" s="424"/>
      <c r="H227" s="424"/>
      <c r="I227" s="424"/>
    </row>
    <row r="228" spans="1:9" ht="14.4">
      <c r="A228" s="424"/>
      <c r="B228" s="424"/>
      <c r="C228" s="424"/>
      <c r="D228" s="424"/>
      <c r="E228" s="424"/>
      <c r="F228" s="424"/>
      <c r="G228" s="424"/>
      <c r="H228" s="424"/>
      <c r="I228" s="424"/>
    </row>
    <row r="229" spans="1:9" ht="14.4">
      <c r="A229" s="424"/>
      <c r="B229" s="424"/>
      <c r="C229" s="424"/>
      <c r="D229" s="424"/>
      <c r="E229" s="424"/>
      <c r="F229" s="424"/>
      <c r="G229" s="424"/>
      <c r="H229" s="424"/>
      <c r="I229" s="424"/>
    </row>
    <row r="230" spans="1:9" ht="14.4">
      <c r="A230" s="424"/>
      <c r="B230" s="424"/>
      <c r="C230" s="424"/>
      <c r="D230" s="424"/>
      <c r="E230" s="424"/>
      <c r="F230" s="424"/>
      <c r="G230" s="424"/>
      <c r="H230" s="424"/>
      <c r="I230" s="424"/>
    </row>
    <row r="231" spans="1:9" ht="14.4">
      <c r="A231" s="424"/>
      <c r="B231" s="424"/>
      <c r="C231" s="424"/>
      <c r="D231" s="424"/>
      <c r="E231" s="424"/>
      <c r="F231" s="424"/>
      <c r="G231" s="424"/>
      <c r="H231" s="424"/>
      <c r="I231" s="424"/>
    </row>
    <row r="232" spans="1:9" ht="14.4">
      <c r="A232" s="424"/>
      <c r="B232" s="424"/>
      <c r="C232" s="424"/>
      <c r="D232" s="424"/>
      <c r="E232" s="424"/>
      <c r="F232" s="424"/>
      <c r="G232" s="424"/>
      <c r="H232" s="424"/>
      <c r="I232" s="424"/>
    </row>
    <row r="233" spans="1:9" ht="14.4">
      <c r="A233" s="424"/>
      <c r="B233" s="424"/>
      <c r="C233" s="424"/>
      <c r="D233" s="424"/>
      <c r="E233" s="424"/>
      <c r="F233" s="424"/>
      <c r="G233" s="424"/>
      <c r="H233" s="424"/>
      <c r="I233" s="424"/>
    </row>
    <row r="234" spans="1:9" ht="14.4">
      <c r="A234" s="424"/>
      <c r="B234" s="424"/>
      <c r="C234" s="424"/>
      <c r="D234" s="424"/>
      <c r="E234" s="424"/>
      <c r="F234" s="424"/>
      <c r="G234" s="424"/>
      <c r="H234" s="424"/>
      <c r="I234" s="424"/>
    </row>
    <row r="235" spans="1:9" ht="14.4">
      <c r="A235" s="424"/>
      <c r="B235" s="424"/>
      <c r="C235" s="424"/>
      <c r="D235" s="424"/>
      <c r="E235" s="424"/>
      <c r="F235" s="424"/>
      <c r="G235" s="424"/>
      <c r="H235" s="424"/>
      <c r="I235" s="424"/>
    </row>
    <row r="236" spans="1:9" ht="14.4">
      <c r="A236" s="424"/>
      <c r="B236" s="424"/>
      <c r="C236" s="424"/>
      <c r="D236" s="424"/>
      <c r="E236" s="424"/>
      <c r="F236" s="424"/>
      <c r="G236" s="424"/>
      <c r="H236" s="424"/>
      <c r="I236" s="424"/>
    </row>
    <row r="237" spans="1:9" ht="14.4">
      <c r="A237" s="424"/>
      <c r="B237" s="424"/>
      <c r="C237" s="424"/>
      <c r="D237" s="424"/>
      <c r="E237" s="424"/>
      <c r="F237" s="424"/>
      <c r="G237" s="424"/>
      <c r="H237" s="424"/>
      <c r="I237" s="424"/>
    </row>
    <row r="238" spans="1:9" ht="14.4">
      <c r="A238" s="424"/>
      <c r="B238" s="424"/>
      <c r="C238" s="424"/>
      <c r="D238" s="424"/>
      <c r="E238" s="424"/>
      <c r="F238" s="424"/>
      <c r="G238" s="424"/>
      <c r="H238" s="424"/>
      <c r="I238" s="424"/>
    </row>
    <row r="239" spans="1:9" ht="14.4">
      <c r="A239" s="424"/>
      <c r="B239" s="424"/>
      <c r="C239" s="424"/>
      <c r="D239" s="424"/>
      <c r="E239" s="424"/>
      <c r="F239" s="424"/>
      <c r="G239" s="424"/>
      <c r="H239" s="424"/>
      <c r="I239" s="424"/>
    </row>
    <row r="240" spans="1:9" ht="14.4">
      <c r="A240" s="424"/>
      <c r="B240" s="424"/>
      <c r="C240" s="424"/>
      <c r="D240" s="424"/>
      <c r="E240" s="424"/>
      <c r="F240" s="424"/>
      <c r="G240" s="424"/>
      <c r="H240" s="424"/>
      <c r="I240" s="424"/>
    </row>
    <row r="241" spans="1:9" ht="14.4">
      <c r="A241" s="424"/>
      <c r="B241" s="424"/>
      <c r="C241" s="424"/>
      <c r="D241" s="424"/>
      <c r="E241" s="424"/>
      <c r="F241" s="424"/>
      <c r="G241" s="424"/>
      <c r="H241" s="424"/>
      <c r="I241" s="424"/>
    </row>
    <row r="242" spans="1:9" ht="14.4">
      <c r="A242" s="424"/>
      <c r="B242" s="424"/>
      <c r="C242" s="424"/>
      <c r="D242" s="424"/>
      <c r="E242" s="424"/>
      <c r="F242" s="424"/>
      <c r="G242" s="424"/>
      <c r="H242" s="424"/>
      <c r="I242" s="424"/>
    </row>
    <row r="243" spans="1:9" ht="14.4">
      <c r="A243" s="424"/>
      <c r="B243" s="424"/>
      <c r="C243" s="424"/>
      <c r="D243" s="424"/>
      <c r="E243" s="424"/>
      <c r="F243" s="424"/>
      <c r="G243" s="424"/>
      <c r="H243" s="424"/>
      <c r="I243" s="424"/>
    </row>
    <row r="244" spans="1:9" ht="14.4">
      <c r="A244" s="424"/>
      <c r="B244" s="424"/>
      <c r="C244" s="424"/>
      <c r="D244" s="424"/>
      <c r="E244" s="424"/>
      <c r="F244" s="424"/>
      <c r="G244" s="424"/>
      <c r="H244" s="424"/>
      <c r="I244" s="424"/>
    </row>
    <row r="245" spans="1:9" ht="14.4">
      <c r="A245" s="424"/>
      <c r="B245" s="424"/>
      <c r="C245" s="424"/>
      <c r="D245" s="424"/>
      <c r="E245" s="424"/>
      <c r="F245" s="424"/>
      <c r="G245" s="424"/>
      <c r="H245" s="424"/>
      <c r="I245" s="424"/>
    </row>
    <row r="246" spans="1:9" ht="14.4">
      <c r="A246" s="424"/>
      <c r="B246" s="424"/>
      <c r="C246" s="424"/>
      <c r="D246" s="424"/>
      <c r="E246" s="424"/>
      <c r="F246" s="424"/>
      <c r="G246" s="424"/>
      <c r="H246" s="424"/>
      <c r="I246" s="424"/>
    </row>
    <row r="247" spans="1:9" ht="14.4">
      <c r="A247" s="424"/>
      <c r="B247" s="424"/>
      <c r="C247" s="424"/>
      <c r="D247" s="424"/>
      <c r="E247" s="424"/>
      <c r="F247" s="424"/>
      <c r="G247" s="424"/>
      <c r="H247" s="424"/>
      <c r="I247" s="424"/>
    </row>
    <row r="248" spans="1:9" ht="14.4">
      <c r="A248" s="424"/>
      <c r="B248" s="424"/>
      <c r="C248" s="424"/>
      <c r="D248" s="424"/>
      <c r="E248" s="424"/>
      <c r="F248" s="424"/>
      <c r="G248" s="424"/>
      <c r="H248" s="424"/>
      <c r="I248" s="424"/>
    </row>
    <row r="249" spans="1:9" ht="14.4">
      <c r="A249" s="424"/>
      <c r="B249" s="424"/>
      <c r="C249" s="424"/>
      <c r="D249" s="424"/>
      <c r="E249" s="424"/>
      <c r="F249" s="424"/>
      <c r="G249" s="424"/>
      <c r="H249" s="424"/>
      <c r="I249" s="424"/>
    </row>
    <row r="250" spans="1:9" ht="14.4">
      <c r="A250" s="424"/>
      <c r="B250" s="424"/>
      <c r="C250" s="424"/>
      <c r="D250" s="424"/>
      <c r="E250" s="424"/>
      <c r="F250" s="424"/>
      <c r="G250" s="424"/>
      <c r="H250" s="424"/>
      <c r="I250" s="424"/>
    </row>
    <row r="251" spans="1:9" ht="14.4">
      <c r="A251" s="424"/>
      <c r="B251" s="424"/>
      <c r="C251" s="424"/>
      <c r="D251" s="424"/>
      <c r="E251" s="424"/>
      <c r="F251" s="424"/>
      <c r="G251" s="424"/>
      <c r="H251" s="424"/>
      <c r="I251" s="424"/>
    </row>
    <row r="252" spans="1:9" ht="14.4">
      <c r="A252" s="424"/>
      <c r="B252" s="424"/>
      <c r="C252" s="424"/>
      <c r="D252" s="424"/>
      <c r="E252" s="424"/>
      <c r="F252" s="424"/>
      <c r="G252" s="424"/>
      <c r="H252" s="424"/>
      <c r="I252" s="424"/>
    </row>
    <row r="253" spans="1:9" ht="14.4">
      <c r="A253" s="424"/>
      <c r="B253" s="424"/>
      <c r="C253" s="424"/>
      <c r="D253" s="424"/>
      <c r="E253" s="424"/>
      <c r="F253" s="424"/>
      <c r="G253" s="424"/>
      <c r="H253" s="424"/>
      <c r="I253" s="424"/>
    </row>
    <row r="254" spans="1:9" ht="14.4">
      <c r="A254" s="424"/>
      <c r="B254" s="424"/>
      <c r="C254" s="424"/>
      <c r="D254" s="424"/>
      <c r="E254" s="424"/>
      <c r="F254" s="424"/>
      <c r="G254" s="424"/>
      <c r="H254" s="424"/>
      <c r="I254" s="424"/>
    </row>
    <row r="255" spans="1:9" ht="14.4">
      <c r="A255" s="424"/>
      <c r="B255" s="424"/>
      <c r="C255" s="424"/>
      <c r="D255" s="424"/>
      <c r="E255" s="424"/>
      <c r="F255" s="424"/>
      <c r="G255" s="424"/>
      <c r="H255" s="424"/>
      <c r="I255" s="424"/>
    </row>
    <row r="256" spans="1:9" ht="14.4">
      <c r="A256" s="424"/>
      <c r="B256" s="424"/>
      <c r="C256" s="424"/>
      <c r="D256" s="424"/>
      <c r="E256" s="424"/>
      <c r="F256" s="424"/>
      <c r="G256" s="424"/>
      <c r="H256" s="424"/>
      <c r="I256" s="424"/>
    </row>
    <row r="257" spans="1:9" ht="14.4">
      <c r="A257" s="424"/>
      <c r="B257" s="424"/>
      <c r="C257" s="424"/>
      <c r="D257" s="424"/>
      <c r="E257" s="424"/>
      <c r="F257" s="424"/>
      <c r="G257" s="424"/>
      <c r="H257" s="424"/>
      <c r="I257" s="424"/>
    </row>
    <row r="258" spans="1:9" ht="14.4">
      <c r="A258" s="424"/>
      <c r="B258" s="424"/>
      <c r="C258" s="424"/>
      <c r="D258" s="424"/>
      <c r="E258" s="424"/>
      <c r="F258" s="424"/>
      <c r="G258" s="424"/>
      <c r="H258" s="424"/>
      <c r="I258" s="424"/>
    </row>
    <row r="259" spans="1:9" ht="14.4">
      <c r="A259" s="424"/>
      <c r="B259" s="424"/>
      <c r="C259" s="424"/>
      <c r="D259" s="424"/>
      <c r="E259" s="424"/>
      <c r="F259" s="424"/>
      <c r="G259" s="424"/>
      <c r="H259" s="424"/>
      <c r="I259" s="424"/>
    </row>
    <row r="260" spans="1:9" ht="14.4">
      <c r="A260" s="424"/>
      <c r="B260" s="424"/>
      <c r="C260" s="424"/>
      <c r="D260" s="424"/>
      <c r="E260" s="424"/>
      <c r="F260" s="424"/>
      <c r="G260" s="424"/>
      <c r="H260" s="424"/>
      <c r="I260" s="424"/>
    </row>
    <row r="261" spans="1:9" ht="14.4">
      <c r="A261" s="424"/>
      <c r="B261" s="424"/>
      <c r="C261" s="424"/>
      <c r="D261" s="424"/>
      <c r="E261" s="424"/>
      <c r="F261" s="424"/>
      <c r="G261" s="424"/>
      <c r="H261" s="424"/>
      <c r="I261" s="424"/>
    </row>
    <row r="262" spans="1:9" ht="14.4">
      <c r="A262" s="424"/>
      <c r="B262" s="424"/>
      <c r="C262" s="424"/>
      <c r="D262" s="424"/>
      <c r="E262" s="424"/>
      <c r="F262" s="424"/>
      <c r="G262" s="424"/>
      <c r="H262" s="424"/>
      <c r="I262" s="424"/>
    </row>
    <row r="263" spans="1:9" ht="14.4">
      <c r="A263" s="424"/>
      <c r="B263" s="424"/>
      <c r="C263" s="424"/>
      <c r="D263" s="424"/>
      <c r="E263" s="424"/>
      <c r="F263" s="424"/>
      <c r="G263" s="424"/>
      <c r="H263" s="424"/>
      <c r="I263" s="424"/>
    </row>
    <row r="264" spans="1:9" ht="14.4">
      <c r="A264" s="424"/>
      <c r="B264" s="424"/>
      <c r="C264" s="424"/>
      <c r="D264" s="424"/>
      <c r="E264" s="424"/>
      <c r="F264" s="424"/>
      <c r="G264" s="424"/>
      <c r="H264" s="424"/>
      <c r="I264" s="424"/>
    </row>
    <row r="265" spans="1:9" ht="14.4">
      <c r="A265" s="424"/>
      <c r="B265" s="424"/>
      <c r="C265" s="424"/>
      <c r="D265" s="424"/>
      <c r="E265" s="424"/>
      <c r="F265" s="424"/>
      <c r="G265" s="424"/>
      <c r="H265" s="424"/>
      <c r="I265" s="424"/>
    </row>
    <row r="266" spans="1:9" ht="14.4">
      <c r="A266" s="424"/>
      <c r="B266" s="424"/>
      <c r="C266" s="424"/>
      <c r="D266" s="424"/>
      <c r="E266" s="424"/>
      <c r="F266" s="424"/>
      <c r="G266" s="424"/>
      <c r="H266" s="424"/>
      <c r="I266" s="424"/>
    </row>
    <row r="267" spans="1:9" ht="14.4">
      <c r="A267" s="424"/>
      <c r="B267" s="424"/>
      <c r="C267" s="424"/>
      <c r="D267" s="424"/>
      <c r="E267" s="424"/>
      <c r="F267" s="424"/>
      <c r="G267" s="424"/>
      <c r="H267" s="424"/>
      <c r="I267" s="424"/>
    </row>
    <row r="268" spans="1:9" ht="14.4">
      <c r="A268" s="424"/>
      <c r="B268" s="424"/>
      <c r="C268" s="424"/>
      <c r="D268" s="424"/>
      <c r="E268" s="424"/>
      <c r="F268" s="424"/>
      <c r="G268" s="424"/>
      <c r="H268" s="424"/>
      <c r="I268" s="424"/>
    </row>
    <row r="269" spans="1:9" ht="14.4">
      <c r="A269" s="424"/>
      <c r="B269" s="424"/>
      <c r="C269" s="424"/>
      <c r="D269" s="424"/>
      <c r="E269" s="424"/>
      <c r="F269" s="424"/>
      <c r="G269" s="424"/>
      <c r="H269" s="424"/>
      <c r="I269" s="424"/>
    </row>
    <row r="270" spans="1:9" ht="14.4">
      <c r="A270" s="424"/>
      <c r="B270" s="424"/>
      <c r="C270" s="424"/>
      <c r="D270" s="424"/>
      <c r="E270" s="424"/>
      <c r="F270" s="424"/>
      <c r="G270" s="424"/>
      <c r="H270" s="424"/>
      <c r="I270" s="424"/>
    </row>
    <row r="271" spans="1:9" ht="14.4">
      <c r="A271" s="424"/>
      <c r="B271" s="424"/>
      <c r="C271" s="424"/>
      <c r="D271" s="424"/>
      <c r="E271" s="424"/>
      <c r="F271" s="424"/>
      <c r="G271" s="424"/>
      <c r="H271" s="424"/>
      <c r="I271" s="424"/>
    </row>
    <row r="272" spans="1:9" ht="14.4">
      <c r="A272" s="424"/>
      <c r="B272" s="424"/>
      <c r="C272" s="424"/>
      <c r="D272" s="424"/>
      <c r="E272" s="424"/>
      <c r="F272" s="424"/>
      <c r="G272" s="424"/>
      <c r="H272" s="424"/>
      <c r="I272" s="424"/>
    </row>
    <row r="273" spans="1:9" ht="14.4">
      <c r="A273" s="424"/>
      <c r="B273" s="424"/>
      <c r="C273" s="424"/>
      <c r="D273" s="424"/>
      <c r="E273" s="424"/>
      <c r="F273" s="424"/>
      <c r="G273" s="424"/>
      <c r="H273" s="424"/>
      <c r="I273" s="424"/>
    </row>
    <row r="274" spans="1:9" ht="14.4">
      <c r="A274" s="424"/>
      <c r="B274" s="424"/>
      <c r="C274" s="424"/>
      <c r="D274" s="424"/>
      <c r="E274" s="424"/>
      <c r="F274" s="424"/>
      <c r="G274" s="424"/>
      <c r="H274" s="424"/>
      <c r="I274" s="424"/>
    </row>
    <row r="275" spans="1:9" ht="14.4">
      <c r="A275" s="424"/>
      <c r="B275" s="424"/>
      <c r="C275" s="424"/>
      <c r="D275" s="424"/>
      <c r="E275" s="424"/>
      <c r="F275" s="424"/>
      <c r="G275" s="424"/>
      <c r="H275" s="424"/>
      <c r="I275" s="424"/>
    </row>
    <row r="276" spans="1:9" ht="14.4">
      <c r="A276" s="424"/>
      <c r="B276" s="424"/>
      <c r="C276" s="424"/>
      <c r="D276" s="424"/>
      <c r="E276" s="424"/>
      <c r="F276" s="424"/>
      <c r="G276" s="424"/>
      <c r="H276" s="424"/>
      <c r="I276" s="424"/>
    </row>
    <row r="277" spans="1:9" ht="14.4">
      <c r="A277" s="424"/>
      <c r="B277" s="424"/>
      <c r="C277" s="424"/>
      <c r="D277" s="424"/>
      <c r="E277" s="424"/>
      <c r="F277" s="424"/>
      <c r="G277" s="424"/>
      <c r="H277" s="424"/>
      <c r="I277" s="424"/>
    </row>
    <row r="278" spans="1:9" ht="14.4">
      <c r="A278" s="424"/>
      <c r="B278" s="424"/>
      <c r="C278" s="424"/>
      <c r="D278" s="424"/>
      <c r="E278" s="424"/>
      <c r="F278" s="424"/>
      <c r="G278" s="424"/>
      <c r="H278" s="424"/>
      <c r="I278" s="424"/>
    </row>
    <row r="279" spans="1:9" ht="14.4">
      <c r="A279" s="424"/>
      <c r="B279" s="424"/>
      <c r="C279" s="424"/>
      <c r="D279" s="424"/>
      <c r="E279" s="424"/>
      <c r="F279" s="424"/>
      <c r="G279" s="424"/>
      <c r="H279" s="424"/>
      <c r="I279" s="424"/>
    </row>
    <row r="280" spans="1:9" ht="14.4">
      <c r="A280" s="424"/>
      <c r="B280" s="424"/>
      <c r="C280" s="424"/>
      <c r="D280" s="424"/>
      <c r="E280" s="424"/>
      <c r="F280" s="424"/>
      <c r="G280" s="424"/>
      <c r="H280" s="424"/>
      <c r="I280" s="424"/>
    </row>
    <row r="281" spans="1:9" ht="14.4">
      <c r="A281" s="424"/>
      <c r="B281" s="424"/>
      <c r="C281" s="424"/>
      <c r="D281" s="424"/>
      <c r="E281" s="424"/>
      <c r="F281" s="424"/>
      <c r="G281" s="424"/>
      <c r="H281" s="424"/>
      <c r="I281" s="424"/>
    </row>
    <row r="282" spans="1:9" ht="14.4">
      <c r="A282" s="424"/>
      <c r="B282" s="424"/>
      <c r="C282" s="424"/>
      <c r="D282" s="424"/>
      <c r="E282" s="424"/>
      <c r="F282" s="424"/>
      <c r="G282" s="424"/>
      <c r="H282" s="424"/>
      <c r="I282" s="424"/>
    </row>
    <row r="283" spans="1:9" ht="14.4">
      <c r="A283" s="424"/>
      <c r="B283" s="424"/>
      <c r="C283" s="424"/>
      <c r="D283" s="424"/>
      <c r="E283" s="424"/>
      <c r="F283" s="424"/>
      <c r="G283" s="424"/>
      <c r="H283" s="424"/>
      <c r="I283" s="424"/>
    </row>
    <row r="284" spans="1:9" ht="14.4">
      <c r="A284" s="424"/>
      <c r="B284" s="424"/>
      <c r="C284" s="424"/>
      <c r="D284" s="424"/>
      <c r="E284" s="424"/>
      <c r="F284" s="424"/>
      <c r="G284" s="424"/>
      <c r="H284" s="424"/>
      <c r="I284" s="424"/>
    </row>
    <row r="285" spans="1:9" ht="14.4">
      <c r="A285" s="424"/>
      <c r="B285" s="424"/>
      <c r="C285" s="424"/>
      <c r="D285" s="424"/>
      <c r="E285" s="424"/>
      <c r="F285" s="424"/>
      <c r="G285" s="424"/>
      <c r="H285" s="424"/>
      <c r="I285" s="424"/>
    </row>
    <row r="286" spans="1:9" ht="14.4">
      <c r="A286" s="424"/>
      <c r="B286" s="424"/>
      <c r="C286" s="424"/>
      <c r="D286" s="424"/>
      <c r="E286" s="424"/>
      <c r="F286" s="424"/>
      <c r="G286" s="424"/>
      <c r="H286" s="424"/>
      <c r="I286" s="424"/>
    </row>
    <row r="287" spans="1:9" ht="14.4">
      <c r="A287" s="424"/>
      <c r="B287" s="424"/>
      <c r="C287" s="424"/>
      <c r="D287" s="424"/>
      <c r="E287" s="424"/>
      <c r="F287" s="424"/>
      <c r="G287" s="424"/>
      <c r="H287" s="424"/>
      <c r="I287" s="424"/>
    </row>
    <row r="288" spans="1:9" ht="14.4">
      <c r="A288" s="424"/>
      <c r="B288" s="424"/>
      <c r="C288" s="424"/>
      <c r="D288" s="424"/>
      <c r="E288" s="424"/>
      <c r="F288" s="424"/>
      <c r="G288" s="424"/>
      <c r="H288" s="424"/>
      <c r="I288" s="424"/>
    </row>
    <row r="289" spans="1:9" ht="14.4">
      <c r="A289" s="424"/>
      <c r="B289" s="424"/>
      <c r="C289" s="424"/>
      <c r="D289" s="424"/>
      <c r="E289" s="424"/>
      <c r="F289" s="424"/>
      <c r="G289" s="424"/>
      <c r="H289" s="424"/>
      <c r="I289" s="424"/>
    </row>
    <row r="290" spans="1:9" ht="14.4">
      <c r="A290" s="424"/>
      <c r="B290" s="424"/>
      <c r="C290" s="424"/>
      <c r="D290" s="424"/>
      <c r="E290" s="424"/>
      <c r="F290" s="424"/>
      <c r="G290" s="424"/>
      <c r="H290" s="424"/>
      <c r="I290" s="424"/>
    </row>
    <row r="291" spans="1:9" ht="14.4">
      <c r="A291" s="424"/>
      <c r="B291" s="424"/>
      <c r="C291" s="424"/>
      <c r="D291" s="424"/>
      <c r="E291" s="424"/>
      <c r="F291" s="424"/>
      <c r="G291" s="424"/>
      <c r="H291" s="424"/>
      <c r="I291" s="424"/>
    </row>
    <row r="292" spans="1:9" ht="14.4">
      <c r="A292" s="424"/>
      <c r="B292" s="424"/>
      <c r="C292" s="424"/>
      <c r="D292" s="424"/>
      <c r="E292" s="424"/>
      <c r="F292" s="424"/>
      <c r="G292" s="424"/>
      <c r="H292" s="424"/>
      <c r="I292" s="424"/>
    </row>
    <row r="293" spans="1:9" ht="14.4">
      <c r="A293" s="424"/>
      <c r="B293" s="424"/>
      <c r="C293" s="424"/>
      <c r="D293" s="424"/>
      <c r="E293" s="424"/>
      <c r="F293" s="424"/>
      <c r="G293" s="424"/>
      <c r="H293" s="424"/>
      <c r="I293" s="424"/>
    </row>
    <row r="294" spans="1:9" ht="14.4">
      <c r="A294" s="424"/>
      <c r="B294" s="424"/>
      <c r="C294" s="424"/>
      <c r="D294" s="424"/>
      <c r="E294" s="424"/>
      <c r="F294" s="424"/>
      <c r="G294" s="424"/>
      <c r="H294" s="424"/>
      <c r="I294" s="424"/>
    </row>
    <row r="295" spans="1:9" ht="14.4">
      <c r="A295" s="424"/>
      <c r="B295" s="424"/>
      <c r="C295" s="424"/>
      <c r="D295" s="424"/>
      <c r="E295" s="424"/>
      <c r="F295" s="424"/>
      <c r="G295" s="424"/>
      <c r="H295" s="424"/>
      <c r="I295" s="424"/>
    </row>
    <row r="296" spans="1:9" ht="14.4">
      <c r="A296" s="424"/>
      <c r="B296" s="424"/>
      <c r="C296" s="424"/>
      <c r="D296" s="424"/>
      <c r="E296" s="424"/>
      <c r="F296" s="424"/>
      <c r="G296" s="424"/>
      <c r="H296" s="424"/>
      <c r="I296" s="424"/>
    </row>
    <row r="297" spans="1:9" ht="14.4">
      <c r="A297" s="424"/>
      <c r="B297" s="424"/>
      <c r="C297" s="424"/>
      <c r="D297" s="424"/>
      <c r="E297" s="424"/>
      <c r="F297" s="424"/>
      <c r="G297" s="424"/>
      <c r="H297" s="424"/>
      <c r="I297" s="424"/>
    </row>
    <row r="298" spans="1:9" ht="14.4">
      <c r="A298" s="424"/>
      <c r="B298" s="424"/>
      <c r="C298" s="424"/>
      <c r="D298" s="424"/>
      <c r="E298" s="424"/>
      <c r="F298" s="424"/>
      <c r="G298" s="424"/>
      <c r="H298" s="424"/>
      <c r="I298" s="424"/>
    </row>
    <row r="299" spans="1:9" ht="14.4">
      <c r="A299" s="424"/>
      <c r="B299" s="424"/>
      <c r="C299" s="424"/>
      <c r="D299" s="424"/>
      <c r="E299" s="424"/>
      <c r="F299" s="424"/>
      <c r="G299" s="424"/>
      <c r="H299" s="424"/>
      <c r="I299" s="424"/>
    </row>
    <row r="300" spans="1:9" ht="14.4">
      <c r="A300" s="424"/>
      <c r="B300" s="424"/>
      <c r="C300" s="424"/>
      <c r="D300" s="424"/>
      <c r="E300" s="424"/>
      <c r="F300" s="424"/>
      <c r="G300" s="424"/>
      <c r="H300" s="424"/>
      <c r="I300" s="424"/>
    </row>
    <row r="301" spans="1:9" ht="14.4">
      <c r="A301" s="424"/>
      <c r="B301" s="424"/>
      <c r="C301" s="424"/>
      <c r="D301" s="424"/>
      <c r="E301" s="424"/>
      <c r="F301" s="424"/>
      <c r="G301" s="424"/>
      <c r="H301" s="424"/>
      <c r="I301" s="424"/>
    </row>
    <row r="302" spans="1:9" ht="14.4">
      <c r="A302" s="424"/>
      <c r="B302" s="424"/>
      <c r="C302" s="424"/>
      <c r="D302" s="424"/>
      <c r="E302" s="424"/>
      <c r="F302" s="424"/>
      <c r="G302" s="424"/>
      <c r="H302" s="424"/>
      <c r="I302" s="424"/>
    </row>
    <row r="303" spans="1:9" ht="14.4">
      <c r="A303" s="424"/>
      <c r="B303" s="424"/>
      <c r="C303" s="424"/>
      <c r="D303" s="424"/>
      <c r="E303" s="424"/>
      <c r="F303" s="424"/>
      <c r="G303" s="424"/>
      <c r="H303" s="424"/>
      <c r="I303" s="424"/>
    </row>
    <row r="304" spans="1:9" ht="14.4">
      <c r="A304" s="424"/>
      <c r="B304" s="424"/>
      <c r="C304" s="424"/>
      <c r="D304" s="424"/>
      <c r="E304" s="424"/>
      <c r="F304" s="424"/>
      <c r="G304" s="424"/>
      <c r="H304" s="424"/>
      <c r="I304" s="424"/>
    </row>
    <row r="305" spans="1:9" ht="14.4">
      <c r="A305" s="424"/>
      <c r="B305" s="424"/>
      <c r="C305" s="424"/>
      <c r="D305" s="424"/>
      <c r="E305" s="424"/>
      <c r="F305" s="424"/>
      <c r="G305" s="424"/>
      <c r="H305" s="424"/>
      <c r="I305" s="424"/>
    </row>
    <row r="306" spans="1:9" ht="14.4">
      <c r="A306" s="424"/>
      <c r="B306" s="424"/>
      <c r="C306" s="424"/>
      <c r="D306" s="424"/>
      <c r="E306" s="424"/>
      <c r="F306" s="424"/>
      <c r="G306" s="424"/>
      <c r="H306" s="424"/>
      <c r="I306" s="424"/>
    </row>
    <row r="307" spans="1:9" ht="14.4">
      <c r="A307" s="424"/>
      <c r="B307" s="424"/>
      <c r="C307" s="424"/>
      <c r="D307" s="424"/>
      <c r="E307" s="424"/>
      <c r="F307" s="424"/>
      <c r="G307" s="424"/>
      <c r="H307" s="424"/>
      <c r="I307" s="424"/>
    </row>
    <row r="308" spans="1:9" ht="14.4">
      <c r="A308" s="424"/>
      <c r="B308" s="424"/>
      <c r="C308" s="424"/>
      <c r="D308" s="424"/>
      <c r="E308" s="424"/>
      <c r="F308" s="424"/>
      <c r="G308" s="424"/>
      <c r="H308" s="424"/>
      <c r="I308" s="424"/>
    </row>
    <row r="309" spans="1:9" ht="14.4">
      <c r="A309" s="424"/>
      <c r="B309" s="424"/>
      <c r="C309" s="424"/>
      <c r="D309" s="424"/>
      <c r="E309" s="424"/>
      <c r="F309" s="424"/>
      <c r="G309" s="424"/>
      <c r="H309" s="424"/>
      <c r="I309" s="424"/>
    </row>
    <row r="310" spans="1:9" ht="14.4">
      <c r="A310" s="424"/>
      <c r="B310" s="424"/>
      <c r="C310" s="424"/>
      <c r="D310" s="424"/>
      <c r="E310" s="424"/>
      <c r="F310" s="424"/>
      <c r="G310" s="424"/>
      <c r="H310" s="424"/>
      <c r="I310" s="424"/>
    </row>
    <row r="311" spans="1:9" ht="14.4">
      <c r="A311" s="424"/>
      <c r="B311" s="424"/>
      <c r="C311" s="424"/>
      <c r="D311" s="424"/>
      <c r="E311" s="424"/>
      <c r="F311" s="424"/>
      <c r="G311" s="424"/>
      <c r="H311" s="424"/>
      <c r="I311" s="424"/>
    </row>
    <row r="312" spans="1:9" ht="14.4">
      <c r="A312" s="424"/>
      <c r="B312" s="424"/>
      <c r="C312" s="424"/>
      <c r="D312" s="424"/>
      <c r="E312" s="424"/>
      <c r="F312" s="424"/>
      <c r="G312" s="424"/>
      <c r="H312" s="424"/>
      <c r="I312" s="424"/>
    </row>
    <row r="313" spans="1:9" ht="14.4">
      <c r="A313" s="424"/>
      <c r="B313" s="424"/>
      <c r="C313" s="424"/>
      <c r="D313" s="424"/>
      <c r="E313" s="424"/>
      <c r="F313" s="424"/>
      <c r="G313" s="424"/>
      <c r="H313" s="424"/>
      <c r="I313" s="424"/>
    </row>
    <row r="314" spans="1:9" ht="14.4">
      <c r="A314" s="424"/>
      <c r="B314" s="424"/>
      <c r="C314" s="424"/>
      <c r="D314" s="424"/>
      <c r="E314" s="424"/>
      <c r="F314" s="424"/>
      <c r="G314" s="424"/>
      <c r="H314" s="424"/>
      <c r="I314" s="424"/>
    </row>
    <row r="315" spans="1:9" ht="14.4">
      <c r="A315" s="424"/>
      <c r="B315" s="424"/>
      <c r="C315" s="424"/>
      <c r="D315" s="424"/>
      <c r="E315" s="424"/>
      <c r="F315" s="424"/>
      <c r="G315" s="424"/>
      <c r="H315" s="424"/>
      <c r="I315" s="424"/>
    </row>
    <row r="316" spans="1:9" ht="14.4">
      <c r="A316" s="424"/>
      <c r="B316" s="424"/>
      <c r="C316" s="424"/>
      <c r="D316" s="424"/>
      <c r="E316" s="424"/>
      <c r="F316" s="424"/>
      <c r="G316" s="424"/>
      <c r="H316" s="424"/>
      <c r="I316" s="424"/>
    </row>
    <row r="317" spans="1:9" ht="14.4">
      <c r="A317" s="424"/>
      <c r="B317" s="424"/>
      <c r="C317" s="424"/>
      <c r="D317" s="424"/>
      <c r="E317" s="424"/>
      <c r="F317" s="424"/>
      <c r="G317" s="424"/>
      <c r="H317" s="424"/>
      <c r="I317" s="424"/>
    </row>
    <row r="318" spans="1:9" ht="14.4">
      <c r="A318" s="424"/>
      <c r="B318" s="424"/>
      <c r="C318" s="424"/>
      <c r="D318" s="424"/>
      <c r="E318" s="424"/>
      <c r="F318" s="424"/>
      <c r="G318" s="424"/>
      <c r="H318" s="424"/>
      <c r="I318" s="424"/>
    </row>
    <row r="319" spans="1:9" ht="14.4">
      <c r="A319" s="424"/>
      <c r="B319" s="424"/>
      <c r="C319" s="424"/>
      <c r="D319" s="424"/>
      <c r="E319" s="424"/>
      <c r="F319" s="424"/>
      <c r="G319" s="424"/>
      <c r="H319" s="424"/>
      <c r="I319" s="424"/>
    </row>
    <row r="320" spans="1:9" ht="14.4">
      <c r="A320" s="424"/>
      <c r="B320" s="424"/>
      <c r="C320" s="424"/>
      <c r="D320" s="424"/>
      <c r="E320" s="424"/>
      <c r="F320" s="424"/>
      <c r="G320" s="424"/>
      <c r="H320" s="424"/>
      <c r="I320" s="424"/>
    </row>
    <row r="321" spans="1:9" ht="14.4">
      <c r="A321" s="424"/>
      <c r="B321" s="424"/>
      <c r="C321" s="424"/>
      <c r="D321" s="424"/>
      <c r="E321" s="424"/>
      <c r="F321" s="424"/>
      <c r="G321" s="424"/>
      <c r="H321" s="424"/>
      <c r="I321" s="424"/>
    </row>
    <row r="322" spans="1:9" ht="14.4">
      <c r="A322" s="424"/>
      <c r="B322" s="424"/>
      <c r="C322" s="424"/>
      <c r="D322" s="424"/>
      <c r="E322" s="424"/>
      <c r="F322" s="424"/>
      <c r="G322" s="424"/>
      <c r="H322" s="424"/>
      <c r="I322" s="424"/>
    </row>
    <row r="323" spans="1:9" ht="14.4">
      <c r="A323" s="424"/>
      <c r="B323" s="424"/>
      <c r="C323" s="424"/>
      <c r="D323" s="424"/>
      <c r="E323" s="424"/>
      <c r="F323" s="424"/>
      <c r="G323" s="424"/>
      <c r="H323" s="424"/>
      <c r="I323" s="424"/>
    </row>
    <row r="324" spans="1:9" ht="14.4">
      <c r="A324" s="424"/>
      <c r="B324" s="424"/>
      <c r="C324" s="424"/>
      <c r="D324" s="424"/>
      <c r="E324" s="424"/>
      <c r="F324" s="424"/>
      <c r="G324" s="424"/>
      <c r="H324" s="424"/>
      <c r="I324" s="424"/>
    </row>
    <row r="325" spans="1:9" ht="14.4">
      <c r="A325" s="424"/>
      <c r="B325" s="424"/>
      <c r="C325" s="424"/>
      <c r="D325" s="424"/>
      <c r="E325" s="424"/>
      <c r="F325" s="424"/>
      <c r="G325" s="424"/>
      <c r="H325" s="424"/>
      <c r="I325" s="424"/>
    </row>
    <row r="326" spans="1:9" ht="14.4">
      <c r="A326" s="424"/>
      <c r="B326" s="424"/>
      <c r="C326" s="424"/>
      <c r="D326" s="424"/>
      <c r="E326" s="424"/>
      <c r="F326" s="424"/>
      <c r="G326" s="424"/>
      <c r="H326" s="424"/>
      <c r="I326" s="424"/>
    </row>
    <row r="327" spans="1:9" ht="14.4">
      <c r="A327" s="424"/>
      <c r="B327" s="424"/>
      <c r="C327" s="424"/>
      <c r="D327" s="424"/>
      <c r="E327" s="424"/>
      <c r="F327" s="424"/>
      <c r="G327" s="424"/>
      <c r="H327" s="424"/>
      <c r="I327" s="424"/>
    </row>
    <row r="328" spans="1:9" ht="14.4">
      <c r="A328" s="424"/>
      <c r="B328" s="424"/>
      <c r="C328" s="424"/>
      <c r="D328" s="424"/>
      <c r="E328" s="424"/>
      <c r="F328" s="424"/>
      <c r="G328" s="424"/>
      <c r="H328" s="424"/>
      <c r="I328" s="424"/>
    </row>
    <row r="329" spans="1:9" ht="14.4">
      <c r="A329" s="424"/>
      <c r="B329" s="424"/>
      <c r="C329" s="424"/>
      <c r="D329" s="424"/>
      <c r="E329" s="424"/>
      <c r="F329" s="424"/>
      <c r="G329" s="424"/>
      <c r="H329" s="424"/>
      <c r="I329" s="424"/>
    </row>
    <row r="330" spans="1:9" ht="14.4">
      <c r="A330" s="424"/>
      <c r="B330" s="424"/>
      <c r="C330" s="424"/>
      <c r="D330" s="424"/>
      <c r="E330" s="424"/>
      <c r="F330" s="424"/>
      <c r="G330" s="424"/>
      <c r="H330" s="424"/>
      <c r="I330" s="424"/>
    </row>
    <row r="331" spans="1:9" ht="14.4">
      <c r="A331" s="424"/>
      <c r="B331" s="424"/>
      <c r="C331" s="424"/>
      <c r="D331" s="424"/>
      <c r="E331" s="424"/>
      <c r="F331" s="424"/>
      <c r="G331" s="424"/>
      <c r="H331" s="424"/>
      <c r="I331" s="424"/>
    </row>
    <row r="332" spans="1:9" ht="14.4">
      <c r="A332" s="424"/>
      <c r="B332" s="424"/>
      <c r="C332" s="424"/>
      <c r="D332" s="424"/>
      <c r="E332" s="424"/>
      <c r="F332" s="424"/>
      <c r="G332" s="424"/>
      <c r="H332" s="424"/>
      <c r="I332" s="424"/>
    </row>
    <row r="333" spans="1:9" ht="14.4">
      <c r="A333" s="424"/>
      <c r="B333" s="424"/>
      <c r="C333" s="424"/>
      <c r="D333" s="424"/>
      <c r="E333" s="424"/>
      <c r="F333" s="424"/>
      <c r="G333" s="424"/>
      <c r="H333" s="424"/>
      <c r="I333" s="424"/>
    </row>
    <row r="334" spans="1:9" ht="14.4">
      <c r="A334" s="424"/>
      <c r="B334" s="424"/>
      <c r="C334" s="424"/>
      <c r="D334" s="424"/>
      <c r="E334" s="424"/>
      <c r="F334" s="424"/>
      <c r="G334" s="424"/>
      <c r="H334" s="424"/>
      <c r="I334" s="424"/>
    </row>
    <row r="335" spans="1:9" ht="14.4">
      <c r="A335" s="424"/>
      <c r="B335" s="424"/>
      <c r="C335" s="424"/>
      <c r="D335" s="424"/>
      <c r="E335" s="424"/>
      <c r="F335" s="424"/>
      <c r="G335" s="424"/>
      <c r="H335" s="424"/>
      <c r="I335" s="424"/>
    </row>
    <row r="336" spans="1:9" ht="14.4">
      <c r="A336" s="424"/>
      <c r="B336" s="424"/>
      <c r="C336" s="424"/>
      <c r="D336" s="424"/>
      <c r="E336" s="424"/>
      <c r="F336" s="424"/>
      <c r="G336" s="424"/>
      <c r="H336" s="424"/>
      <c r="I336" s="424"/>
    </row>
    <row r="337" spans="1:9" ht="14.4">
      <c r="A337" s="424"/>
      <c r="B337" s="424"/>
      <c r="C337" s="424"/>
      <c r="D337" s="424"/>
      <c r="E337" s="424"/>
      <c r="F337" s="424"/>
      <c r="G337" s="424"/>
      <c r="H337" s="424"/>
      <c r="I337" s="424"/>
    </row>
    <row r="338" spans="1:9" ht="14.4">
      <c r="A338" s="424"/>
      <c r="B338" s="424"/>
      <c r="C338" s="424"/>
      <c r="D338" s="424"/>
      <c r="E338" s="424"/>
      <c r="F338" s="424"/>
      <c r="G338" s="424"/>
      <c r="H338" s="424"/>
      <c r="I338" s="424"/>
    </row>
    <row r="339" spans="1:9" ht="14.4">
      <c r="A339" s="424"/>
      <c r="B339" s="424"/>
      <c r="C339" s="424"/>
      <c r="D339" s="424"/>
      <c r="E339" s="424"/>
      <c r="F339" s="424"/>
      <c r="G339" s="424"/>
      <c r="H339" s="424"/>
      <c r="I339" s="424"/>
    </row>
    <row r="340" spans="1:9" ht="14.4">
      <c r="A340" s="424"/>
      <c r="B340" s="424"/>
      <c r="C340" s="424"/>
      <c r="D340" s="424"/>
      <c r="E340" s="424"/>
      <c r="F340" s="424"/>
      <c r="G340" s="424"/>
      <c r="H340" s="424"/>
      <c r="I340" s="424"/>
    </row>
    <row r="341" spans="1:9" ht="14.4">
      <c r="A341" s="424"/>
      <c r="B341" s="424"/>
      <c r="C341" s="424"/>
      <c r="D341" s="424"/>
      <c r="E341" s="424"/>
      <c r="F341" s="424"/>
      <c r="G341" s="424"/>
      <c r="H341" s="424"/>
      <c r="I341" s="424"/>
    </row>
    <row r="342" spans="1:9" ht="14.4">
      <c r="A342" s="424"/>
      <c r="B342" s="424"/>
      <c r="C342" s="424"/>
      <c r="D342" s="424"/>
      <c r="E342" s="424"/>
      <c r="F342" s="424"/>
      <c r="G342" s="424"/>
      <c r="H342" s="424"/>
      <c r="I342" s="424"/>
    </row>
    <row r="343" spans="1:9" ht="14.4">
      <c r="A343" s="424"/>
      <c r="B343" s="424"/>
      <c r="C343" s="424"/>
      <c r="D343" s="424"/>
      <c r="E343" s="424"/>
      <c r="F343" s="424"/>
      <c r="G343" s="424"/>
      <c r="H343" s="424"/>
      <c r="I343" s="424"/>
    </row>
    <row r="344" spans="1:9" ht="14.4">
      <c r="A344" s="424"/>
      <c r="B344" s="424"/>
      <c r="C344" s="424"/>
      <c r="D344" s="424"/>
      <c r="E344" s="424"/>
      <c r="F344" s="424"/>
      <c r="G344" s="424"/>
      <c r="H344" s="424"/>
      <c r="I344" s="424"/>
    </row>
    <row r="345" spans="1:9" ht="14.4">
      <c r="A345" s="424"/>
      <c r="B345" s="424"/>
      <c r="C345" s="424"/>
      <c r="D345" s="424"/>
      <c r="E345" s="424"/>
      <c r="F345" s="424"/>
      <c r="G345" s="424"/>
      <c r="H345" s="424"/>
      <c r="I345" s="424"/>
    </row>
    <row r="346" spans="1:9" ht="14.4">
      <c r="A346" s="424"/>
      <c r="B346" s="424"/>
      <c r="C346" s="424"/>
      <c r="D346" s="424"/>
      <c r="E346" s="424"/>
      <c r="F346" s="424"/>
      <c r="G346" s="424"/>
      <c r="H346" s="424"/>
      <c r="I346" s="424"/>
    </row>
    <row r="347" spans="1:9" ht="14.4">
      <c r="A347" s="424"/>
      <c r="B347" s="424"/>
      <c r="C347" s="424"/>
      <c r="D347" s="424"/>
      <c r="E347" s="424"/>
      <c r="F347" s="424"/>
      <c r="G347" s="424"/>
      <c r="H347" s="424"/>
      <c r="I347" s="424"/>
    </row>
    <row r="348" spans="1:9" ht="14.4">
      <c r="A348" s="424"/>
      <c r="B348" s="424"/>
      <c r="C348" s="424"/>
      <c r="D348" s="424"/>
      <c r="E348" s="424"/>
      <c r="F348" s="424"/>
      <c r="G348" s="424"/>
      <c r="H348" s="424"/>
      <c r="I348" s="424"/>
    </row>
    <row r="349" spans="1:9" ht="14.4">
      <c r="A349" s="424"/>
      <c r="B349" s="424"/>
      <c r="C349" s="424"/>
      <c r="D349" s="424"/>
      <c r="E349" s="424"/>
      <c r="F349" s="424"/>
      <c r="G349" s="424"/>
      <c r="H349" s="424"/>
      <c r="I349" s="424"/>
    </row>
    <row r="350" spans="1:9" ht="14.4">
      <c r="A350" s="424"/>
      <c r="B350" s="424"/>
      <c r="C350" s="424"/>
      <c r="D350" s="424"/>
      <c r="E350" s="424"/>
      <c r="F350" s="424"/>
      <c r="G350" s="424"/>
      <c r="H350" s="424"/>
      <c r="I350" s="424"/>
    </row>
    <row r="351" spans="1:9" ht="14.4">
      <c r="A351" s="424"/>
      <c r="B351" s="424"/>
      <c r="C351" s="424"/>
      <c r="D351" s="424"/>
      <c r="E351" s="424"/>
      <c r="F351" s="424"/>
      <c r="G351" s="424"/>
      <c r="H351" s="424"/>
      <c r="I351" s="424"/>
    </row>
    <row r="352" spans="1:9" ht="14.4">
      <c r="A352" s="424"/>
      <c r="B352" s="424"/>
      <c r="C352" s="424"/>
      <c r="D352" s="424"/>
      <c r="E352" s="424"/>
      <c r="F352" s="424"/>
      <c r="G352" s="424"/>
      <c r="H352" s="424"/>
      <c r="I352" s="424"/>
    </row>
    <row r="353" spans="1:9" ht="14.4">
      <c r="A353" s="424"/>
      <c r="B353" s="424"/>
      <c r="C353" s="424"/>
      <c r="D353" s="424"/>
      <c r="E353" s="424"/>
      <c r="F353" s="424"/>
      <c r="G353" s="424"/>
      <c r="H353" s="424"/>
      <c r="I353" s="424"/>
    </row>
    <row r="354" spans="1:9" ht="14.4">
      <c r="A354" s="424"/>
      <c r="B354" s="424"/>
      <c r="C354" s="424"/>
      <c r="D354" s="424"/>
      <c r="E354" s="424"/>
      <c r="F354" s="424"/>
      <c r="G354" s="424"/>
      <c r="H354" s="424"/>
      <c r="I354" s="424"/>
    </row>
    <row r="355" spans="1:9" ht="14.4">
      <c r="A355" s="424"/>
      <c r="B355" s="424"/>
      <c r="C355" s="424"/>
      <c r="D355" s="424"/>
      <c r="E355" s="424"/>
      <c r="F355" s="424"/>
      <c r="G355" s="424"/>
      <c r="H355" s="424"/>
      <c r="I355" s="424"/>
    </row>
    <row r="356" spans="1:9" ht="14.4">
      <c r="A356" s="424"/>
      <c r="B356" s="424"/>
      <c r="C356" s="424"/>
      <c r="D356" s="424"/>
      <c r="E356" s="424"/>
      <c r="F356" s="424"/>
      <c r="G356" s="424"/>
      <c r="H356" s="424"/>
      <c r="I356" s="424"/>
    </row>
    <row r="357" spans="1:9" ht="14.4">
      <c r="A357" s="424"/>
      <c r="B357" s="424"/>
      <c r="C357" s="424"/>
      <c r="D357" s="424"/>
      <c r="E357" s="424"/>
      <c r="F357" s="424"/>
      <c r="G357" s="424"/>
      <c r="H357" s="424"/>
      <c r="I357" s="424"/>
    </row>
    <row r="358" spans="1:9" ht="14.4">
      <c r="A358" s="424"/>
      <c r="B358" s="424"/>
      <c r="C358" s="424"/>
      <c r="D358" s="424"/>
      <c r="E358" s="424"/>
      <c r="F358" s="424"/>
      <c r="G358" s="424"/>
      <c r="H358" s="424"/>
      <c r="I358" s="424"/>
    </row>
    <row r="359" spans="1:9" ht="14.4">
      <c r="A359" s="424"/>
      <c r="B359" s="424"/>
      <c r="C359" s="424"/>
      <c r="D359" s="424"/>
      <c r="E359" s="424"/>
      <c r="F359" s="424"/>
      <c r="G359" s="424"/>
      <c r="H359" s="424"/>
      <c r="I359" s="424"/>
    </row>
    <row r="360" spans="1:9" ht="14.4">
      <c r="A360" s="424"/>
      <c r="B360" s="424"/>
      <c r="C360" s="424"/>
      <c r="D360" s="424"/>
      <c r="E360" s="424"/>
      <c r="F360" s="424"/>
      <c r="G360" s="424"/>
      <c r="H360" s="424"/>
      <c r="I360" s="424"/>
    </row>
    <row r="361" spans="1:9" ht="14.4">
      <c r="A361" s="424"/>
      <c r="B361" s="424"/>
      <c r="C361" s="424"/>
      <c r="D361" s="424"/>
      <c r="E361" s="424"/>
      <c r="F361" s="424"/>
      <c r="G361" s="424"/>
      <c r="H361" s="424"/>
      <c r="I361" s="424"/>
    </row>
    <row r="362" spans="1:9" ht="14.4">
      <c r="A362" s="424"/>
      <c r="B362" s="424"/>
      <c r="C362" s="424"/>
      <c r="D362" s="424"/>
      <c r="E362" s="424"/>
      <c r="F362" s="424"/>
      <c r="G362" s="424"/>
      <c r="H362" s="424"/>
      <c r="I362" s="424"/>
    </row>
    <row r="363" spans="1:9" ht="14.4">
      <c r="A363" s="424"/>
      <c r="B363" s="424"/>
      <c r="C363" s="424"/>
      <c r="D363" s="424"/>
      <c r="E363" s="424"/>
      <c r="F363" s="424"/>
      <c r="G363" s="424"/>
      <c r="H363" s="424"/>
      <c r="I363" s="424"/>
    </row>
    <row r="364" spans="1:9" ht="14.4">
      <c r="A364" s="424"/>
      <c r="B364" s="424"/>
      <c r="C364" s="424"/>
      <c r="D364" s="424"/>
      <c r="E364" s="424"/>
      <c r="F364" s="424"/>
      <c r="G364" s="424"/>
      <c r="H364" s="424"/>
      <c r="I364" s="424"/>
    </row>
    <row r="365" spans="1:9" ht="14.4">
      <c r="A365" s="424"/>
      <c r="B365" s="424"/>
      <c r="C365" s="424"/>
      <c r="D365" s="424"/>
      <c r="E365" s="424"/>
      <c r="F365" s="424"/>
      <c r="G365" s="424"/>
      <c r="H365" s="424"/>
      <c r="I365" s="424"/>
    </row>
    <row r="366" spans="1:9" ht="14.4">
      <c r="A366" s="424"/>
      <c r="B366" s="424"/>
      <c r="C366" s="424"/>
      <c r="D366" s="424"/>
      <c r="E366" s="424"/>
      <c r="F366" s="424"/>
      <c r="G366" s="424"/>
      <c r="H366" s="424"/>
      <c r="I366" s="424"/>
    </row>
    <row r="367" spans="1:9" ht="14.4">
      <c r="A367" s="424"/>
      <c r="B367" s="424"/>
      <c r="C367" s="424"/>
      <c r="D367" s="424"/>
      <c r="E367" s="424"/>
      <c r="F367" s="424"/>
      <c r="G367" s="424"/>
      <c r="H367" s="424"/>
      <c r="I367" s="424"/>
    </row>
    <row r="368" spans="1:9" ht="14.4">
      <c r="A368" s="424"/>
      <c r="B368" s="424"/>
      <c r="C368" s="424"/>
      <c r="D368" s="424"/>
      <c r="E368" s="424"/>
      <c r="F368" s="424"/>
      <c r="G368" s="424"/>
      <c r="H368" s="424"/>
      <c r="I368" s="424"/>
    </row>
    <row r="369" spans="1:9" ht="14.4">
      <c r="A369" s="424"/>
      <c r="B369" s="424"/>
      <c r="C369" s="424"/>
      <c r="D369" s="424"/>
      <c r="E369" s="424"/>
      <c r="F369" s="424"/>
      <c r="G369" s="424"/>
      <c r="H369" s="424"/>
      <c r="I369" s="424"/>
    </row>
    <row r="370" spans="1:9" ht="14.4">
      <c r="A370" s="424"/>
      <c r="B370" s="424"/>
      <c r="C370" s="424"/>
      <c r="D370" s="424"/>
      <c r="E370" s="424"/>
      <c r="F370" s="424"/>
      <c r="G370" s="424"/>
      <c r="H370" s="424"/>
      <c r="I370" s="424"/>
    </row>
    <row r="371" spans="1:9" ht="14.4">
      <c r="A371" s="424"/>
      <c r="B371" s="424"/>
      <c r="C371" s="424"/>
      <c r="D371" s="424"/>
      <c r="E371" s="424"/>
      <c r="F371" s="424"/>
      <c r="G371" s="424"/>
      <c r="H371" s="424"/>
      <c r="I371" s="424"/>
    </row>
    <row r="372" spans="1:9" ht="14.4">
      <c r="A372" s="424"/>
      <c r="B372" s="424"/>
      <c r="C372" s="424"/>
      <c r="D372" s="424"/>
      <c r="E372" s="424"/>
      <c r="F372" s="424"/>
      <c r="G372" s="424"/>
      <c r="H372" s="424"/>
      <c r="I372" s="424"/>
    </row>
    <row r="373" spans="1:9" ht="14.4">
      <c r="A373" s="424"/>
      <c r="B373" s="424"/>
      <c r="C373" s="424"/>
      <c r="D373" s="424"/>
      <c r="E373" s="424"/>
      <c r="F373" s="424"/>
      <c r="G373" s="424"/>
      <c r="H373" s="424"/>
      <c r="I373" s="424"/>
    </row>
    <row r="374" spans="1:9" ht="14.4">
      <c r="A374" s="424"/>
      <c r="B374" s="424"/>
      <c r="C374" s="424"/>
      <c r="D374" s="424"/>
      <c r="E374" s="424"/>
      <c r="F374" s="424"/>
      <c r="G374" s="424"/>
      <c r="H374" s="424"/>
      <c r="I374" s="424"/>
    </row>
    <row r="375" spans="1:9" ht="14.4">
      <c r="A375" s="424"/>
      <c r="B375" s="424"/>
      <c r="C375" s="424"/>
      <c r="D375" s="424"/>
      <c r="E375" s="424"/>
      <c r="F375" s="424"/>
      <c r="G375" s="424"/>
      <c r="H375" s="424"/>
      <c r="I375" s="424"/>
    </row>
    <row r="376" spans="1:9" ht="14.4">
      <c r="A376" s="424"/>
      <c r="B376" s="424"/>
      <c r="C376" s="424"/>
      <c r="D376" s="424"/>
      <c r="E376" s="424"/>
      <c r="F376" s="424"/>
      <c r="G376" s="424"/>
      <c r="H376" s="424"/>
      <c r="I376" s="424"/>
    </row>
    <row r="377" spans="1:9" ht="14.4">
      <c r="A377" s="424"/>
      <c r="B377" s="424"/>
      <c r="C377" s="424"/>
      <c r="D377" s="424"/>
      <c r="E377" s="424"/>
      <c r="F377" s="424"/>
      <c r="G377" s="424"/>
      <c r="H377" s="424"/>
      <c r="I377" s="424"/>
    </row>
    <row r="378" spans="1:9" ht="14.4">
      <c r="A378" s="424"/>
      <c r="B378" s="424"/>
      <c r="C378" s="424"/>
      <c r="D378" s="424"/>
      <c r="E378" s="424"/>
      <c r="F378" s="424"/>
      <c r="G378" s="424"/>
      <c r="H378" s="424"/>
      <c r="I378" s="424"/>
    </row>
    <row r="379" spans="1:9" ht="14.4">
      <c r="A379" s="424"/>
      <c r="B379" s="424"/>
      <c r="C379" s="424"/>
      <c r="D379" s="424"/>
      <c r="E379" s="424"/>
      <c r="F379" s="424"/>
      <c r="G379" s="424"/>
      <c r="H379" s="424"/>
      <c r="I379" s="424"/>
    </row>
    <row r="380" spans="1:9" ht="14.4">
      <c r="A380" s="424"/>
      <c r="B380" s="424"/>
      <c r="C380" s="424"/>
      <c r="D380" s="424"/>
      <c r="E380" s="424"/>
      <c r="F380" s="424"/>
      <c r="G380" s="424"/>
      <c r="H380" s="424"/>
      <c r="I380" s="424"/>
    </row>
    <row r="381" spans="1:9" ht="14.4">
      <c r="A381" s="424"/>
      <c r="B381" s="424"/>
      <c r="C381" s="424"/>
      <c r="D381" s="424"/>
      <c r="E381" s="424"/>
      <c r="F381" s="424"/>
      <c r="G381" s="424"/>
      <c r="H381" s="424"/>
      <c r="I381" s="424"/>
    </row>
    <row r="382" spans="1:9" ht="14.4">
      <c r="A382" s="424"/>
      <c r="B382" s="424"/>
      <c r="C382" s="424"/>
      <c r="D382" s="424"/>
      <c r="E382" s="424"/>
      <c r="F382" s="424"/>
      <c r="G382" s="424"/>
      <c r="H382" s="424"/>
      <c r="I382" s="424"/>
    </row>
    <row r="383" spans="1:9" ht="14.4">
      <c r="A383" s="424"/>
      <c r="B383" s="424"/>
      <c r="C383" s="424"/>
      <c r="D383" s="424"/>
      <c r="E383" s="424"/>
      <c r="F383" s="424"/>
      <c r="G383" s="424"/>
      <c r="H383" s="424"/>
      <c r="I383" s="424"/>
    </row>
    <row r="384" spans="1:9" ht="14.4">
      <c r="A384" s="424"/>
      <c r="B384" s="424"/>
      <c r="C384" s="424"/>
      <c r="D384" s="424"/>
      <c r="E384" s="424"/>
      <c r="F384" s="424"/>
      <c r="G384" s="424"/>
      <c r="H384" s="424"/>
      <c r="I384" s="424"/>
    </row>
    <row r="385" spans="1:9" ht="14.4">
      <c r="A385" s="424"/>
      <c r="B385" s="424"/>
      <c r="C385" s="424"/>
      <c r="D385" s="424"/>
      <c r="E385" s="424"/>
      <c r="F385" s="424"/>
      <c r="G385" s="424"/>
      <c r="H385" s="424"/>
      <c r="I385" s="424"/>
    </row>
    <row r="386" spans="1:9" ht="14.4">
      <c r="A386" s="424"/>
      <c r="B386" s="424"/>
      <c r="C386" s="424"/>
      <c r="D386" s="424"/>
      <c r="E386" s="424"/>
      <c r="F386" s="424"/>
      <c r="G386" s="424"/>
      <c r="H386" s="424"/>
      <c r="I386" s="424"/>
    </row>
    <row r="387" spans="1:9" ht="14.4">
      <c r="A387" s="424"/>
      <c r="B387" s="424"/>
      <c r="C387" s="424"/>
      <c r="D387" s="424"/>
      <c r="E387" s="424"/>
      <c r="F387" s="424"/>
      <c r="G387" s="424"/>
      <c r="H387" s="424"/>
      <c r="I387" s="424"/>
    </row>
    <row r="388" spans="1:9" ht="14.4">
      <c r="A388" s="424"/>
      <c r="B388" s="424"/>
      <c r="C388" s="424"/>
      <c r="D388" s="424"/>
      <c r="E388" s="424"/>
      <c r="F388" s="424"/>
      <c r="G388" s="424"/>
      <c r="H388" s="424"/>
      <c r="I388" s="424"/>
    </row>
    <row r="389" spans="1:9" ht="14.4">
      <c r="A389" s="424"/>
      <c r="B389" s="424"/>
      <c r="C389" s="424"/>
      <c r="D389" s="424"/>
      <c r="E389" s="424"/>
      <c r="F389" s="424"/>
      <c r="G389" s="424"/>
      <c r="H389" s="424"/>
      <c r="I389" s="424"/>
    </row>
    <row r="390" spans="1:9" ht="14.4">
      <c r="A390" s="424"/>
      <c r="B390" s="424"/>
      <c r="C390" s="424"/>
      <c r="D390" s="424"/>
      <c r="E390" s="424"/>
      <c r="F390" s="424"/>
      <c r="G390" s="424"/>
      <c r="H390" s="424"/>
      <c r="I390" s="424"/>
    </row>
    <row r="391" spans="1:9" ht="14.4">
      <c r="A391" s="424"/>
      <c r="B391" s="424"/>
      <c r="C391" s="424"/>
      <c r="D391" s="424"/>
      <c r="E391" s="424"/>
      <c r="F391" s="424"/>
      <c r="G391" s="424"/>
      <c r="H391" s="424"/>
      <c r="I391" s="424"/>
    </row>
    <row r="392" spans="1:9" ht="14.4">
      <c r="A392" s="424"/>
      <c r="B392" s="424"/>
      <c r="C392" s="424"/>
      <c r="D392" s="424"/>
      <c r="E392" s="424"/>
      <c r="F392" s="424"/>
      <c r="G392" s="424"/>
      <c r="H392" s="424"/>
      <c r="I392" s="424"/>
    </row>
    <row r="393" spans="1:9" ht="14.4">
      <c r="A393" s="424"/>
      <c r="B393" s="424"/>
      <c r="C393" s="424"/>
      <c r="D393" s="424"/>
      <c r="E393" s="424"/>
      <c r="F393" s="424"/>
      <c r="G393" s="424"/>
      <c r="H393" s="424"/>
      <c r="I393" s="424"/>
    </row>
    <row r="394" spans="1:9" ht="14.4">
      <c r="A394" s="424"/>
      <c r="B394" s="424"/>
      <c r="C394" s="424"/>
      <c r="D394" s="424"/>
      <c r="E394" s="424"/>
      <c r="F394" s="424"/>
      <c r="G394" s="424"/>
      <c r="H394" s="424"/>
      <c r="I394" s="424"/>
    </row>
    <row r="395" spans="1:9" ht="14.4">
      <c r="A395" s="424"/>
      <c r="B395" s="424"/>
      <c r="C395" s="424"/>
      <c r="D395" s="424"/>
      <c r="E395" s="424"/>
      <c r="F395" s="424"/>
      <c r="G395" s="424"/>
      <c r="H395" s="424"/>
      <c r="I395" s="424"/>
    </row>
    <row r="396" spans="1:9" ht="14.4">
      <c r="A396" s="424"/>
      <c r="B396" s="424"/>
      <c r="C396" s="424"/>
      <c r="D396" s="424"/>
      <c r="E396" s="424"/>
      <c r="F396" s="424"/>
      <c r="G396" s="424"/>
      <c r="H396" s="424"/>
      <c r="I396" s="424"/>
    </row>
    <row r="397" spans="1:9" ht="14.4">
      <c r="A397" s="424"/>
      <c r="B397" s="424"/>
      <c r="C397" s="424"/>
      <c r="D397" s="424"/>
      <c r="E397" s="424"/>
      <c r="F397" s="424"/>
      <c r="G397" s="424"/>
      <c r="H397" s="424"/>
      <c r="I397" s="424"/>
    </row>
    <row r="398" spans="1:9" ht="14.4">
      <c r="A398" s="424"/>
      <c r="B398" s="424"/>
      <c r="C398" s="424"/>
      <c r="D398" s="424"/>
      <c r="E398" s="424"/>
      <c r="F398" s="424"/>
      <c r="G398" s="424"/>
      <c r="H398" s="424"/>
      <c r="I398" s="424"/>
    </row>
    <row r="399" spans="1:9" ht="14.4">
      <c r="A399" s="424"/>
      <c r="B399" s="424"/>
      <c r="C399" s="424"/>
      <c r="D399" s="424"/>
      <c r="E399" s="424"/>
      <c r="F399" s="424"/>
      <c r="G399" s="424"/>
      <c r="H399" s="424"/>
      <c r="I399" s="424"/>
    </row>
    <row r="400" spans="1:9" ht="14.4">
      <c r="A400" s="424"/>
      <c r="B400" s="424"/>
      <c r="C400" s="424"/>
      <c r="D400" s="424"/>
      <c r="E400" s="424"/>
      <c r="F400" s="424"/>
      <c r="G400" s="424"/>
      <c r="H400" s="424"/>
      <c r="I400" s="424"/>
    </row>
    <row r="401" spans="1:9" ht="14.4">
      <c r="A401" s="424"/>
      <c r="B401" s="424"/>
      <c r="C401" s="424"/>
      <c r="D401" s="424"/>
      <c r="E401" s="424"/>
      <c r="F401" s="424"/>
      <c r="G401" s="424"/>
      <c r="H401" s="424"/>
      <c r="I401" s="424"/>
    </row>
    <row r="402" spans="1:9" ht="14.4">
      <c r="A402" s="424"/>
      <c r="B402" s="424"/>
      <c r="C402" s="424"/>
      <c r="D402" s="424"/>
      <c r="E402" s="424"/>
      <c r="F402" s="424"/>
      <c r="G402" s="424"/>
      <c r="H402" s="424"/>
      <c r="I402" s="424"/>
    </row>
    <row r="403" spans="1:9" ht="14.4">
      <c r="A403" s="424"/>
      <c r="B403" s="424"/>
      <c r="C403" s="424"/>
      <c r="D403" s="424"/>
      <c r="E403" s="424"/>
      <c r="F403" s="424"/>
      <c r="G403" s="424"/>
      <c r="H403" s="424"/>
      <c r="I403" s="424"/>
    </row>
    <row r="404" spans="1:9" ht="14.4">
      <c r="A404" s="424"/>
      <c r="B404" s="424"/>
      <c r="C404" s="424"/>
      <c r="D404" s="424"/>
      <c r="E404" s="424"/>
      <c r="F404" s="424"/>
      <c r="G404" s="424"/>
      <c r="H404" s="424"/>
      <c r="I404" s="424"/>
    </row>
    <row r="405" spans="1:9" ht="14.4">
      <c r="A405" s="424"/>
      <c r="B405" s="424"/>
      <c r="C405" s="424"/>
      <c r="D405" s="424"/>
      <c r="E405" s="424"/>
      <c r="F405" s="424"/>
      <c r="G405" s="424"/>
      <c r="H405" s="424"/>
      <c r="I405" s="424"/>
    </row>
    <row r="406" spans="1:9" ht="14.4">
      <c r="A406" s="424"/>
      <c r="B406" s="424"/>
      <c r="C406" s="424"/>
      <c r="D406" s="424"/>
      <c r="E406" s="424"/>
      <c r="F406" s="424"/>
      <c r="G406" s="424"/>
      <c r="H406" s="424"/>
      <c r="I406" s="424"/>
    </row>
    <row r="407" spans="1:9" ht="14.4">
      <c r="A407" s="424"/>
      <c r="B407" s="424"/>
      <c r="C407" s="424"/>
      <c r="D407" s="424"/>
      <c r="E407" s="424"/>
      <c r="F407" s="424"/>
      <c r="G407" s="424"/>
      <c r="H407" s="424"/>
      <c r="I407" s="424"/>
    </row>
    <row r="408" spans="1:9" ht="14.4">
      <c r="A408" s="424"/>
      <c r="B408" s="424"/>
      <c r="C408" s="424"/>
      <c r="D408" s="424"/>
      <c r="E408" s="424"/>
      <c r="F408" s="424"/>
      <c r="G408" s="424"/>
      <c r="H408" s="424"/>
      <c r="I408" s="424"/>
    </row>
    <row r="409" spans="1:9" ht="14.4">
      <c r="A409" s="424"/>
      <c r="B409" s="424"/>
      <c r="C409" s="424"/>
      <c r="D409" s="424"/>
      <c r="E409" s="424"/>
      <c r="F409" s="424"/>
      <c r="G409" s="424"/>
      <c r="H409" s="424"/>
      <c r="I409" s="424"/>
    </row>
    <row r="410" spans="1:9" ht="14.4">
      <c r="A410" s="424"/>
      <c r="B410" s="424"/>
      <c r="C410" s="424"/>
      <c r="D410" s="424"/>
      <c r="E410" s="424"/>
      <c r="F410" s="424"/>
      <c r="G410" s="424"/>
      <c r="H410" s="424"/>
      <c r="I410" s="424"/>
    </row>
    <row r="411" spans="1:9" ht="14.4">
      <c r="A411" s="424"/>
      <c r="B411" s="424"/>
      <c r="C411" s="424"/>
      <c r="D411" s="424"/>
      <c r="E411" s="424"/>
      <c r="F411" s="424"/>
      <c r="G411" s="424"/>
      <c r="H411" s="424"/>
      <c r="I411" s="424"/>
    </row>
    <row r="412" spans="1:9" ht="14.4">
      <c r="A412" s="424"/>
      <c r="B412" s="424"/>
      <c r="C412" s="424"/>
      <c r="D412" s="424"/>
      <c r="E412" s="424"/>
      <c r="F412" s="424"/>
      <c r="G412" s="424"/>
      <c r="H412" s="424"/>
      <c r="I412" s="424"/>
    </row>
    <row r="413" spans="1:9" ht="14.4">
      <c r="A413" s="424"/>
      <c r="B413" s="424"/>
      <c r="C413" s="424"/>
      <c r="D413" s="424"/>
      <c r="E413" s="424"/>
      <c r="F413" s="424"/>
      <c r="G413" s="424"/>
      <c r="H413" s="424"/>
      <c r="I413" s="424"/>
    </row>
    <row r="414" spans="1:9" ht="14.4">
      <c r="A414" s="424"/>
      <c r="B414" s="424"/>
      <c r="C414" s="424"/>
      <c r="D414" s="424"/>
      <c r="E414" s="424"/>
      <c r="F414" s="424"/>
      <c r="G414" s="424"/>
      <c r="H414" s="424"/>
      <c r="I414" s="424"/>
    </row>
    <row r="415" spans="1:9" ht="14.4">
      <c r="A415" s="424"/>
      <c r="B415" s="424"/>
      <c r="C415" s="424"/>
      <c r="D415" s="424"/>
      <c r="E415" s="424"/>
      <c r="F415" s="424"/>
      <c r="G415" s="424"/>
      <c r="H415" s="424"/>
      <c r="I415" s="424"/>
    </row>
    <row r="416" spans="1:9" ht="14.4">
      <c r="A416" s="424"/>
      <c r="B416" s="424"/>
      <c r="C416" s="424"/>
      <c r="D416" s="424"/>
      <c r="E416" s="424"/>
      <c r="F416" s="424"/>
      <c r="G416" s="424"/>
      <c r="H416" s="424"/>
      <c r="I416" s="424"/>
    </row>
    <row r="417" spans="1:9" ht="14.4">
      <c r="A417" s="424"/>
      <c r="B417" s="424"/>
      <c r="C417" s="424"/>
      <c r="D417" s="424"/>
      <c r="E417" s="424"/>
      <c r="F417" s="424"/>
      <c r="G417" s="424"/>
      <c r="H417" s="424"/>
      <c r="I417" s="424"/>
    </row>
    <row r="418" spans="1:9" ht="14.4">
      <c r="A418" s="424"/>
      <c r="B418" s="424"/>
      <c r="C418" s="424"/>
      <c r="D418" s="424"/>
      <c r="E418" s="424"/>
      <c r="F418" s="424"/>
      <c r="G418" s="424"/>
      <c r="H418" s="424"/>
      <c r="I418" s="424"/>
    </row>
    <row r="419" spans="1:9" ht="14.4">
      <c r="A419" s="424"/>
      <c r="B419" s="424"/>
      <c r="C419" s="424"/>
      <c r="D419" s="424"/>
      <c r="E419" s="424"/>
      <c r="F419" s="424"/>
      <c r="G419" s="424"/>
      <c r="H419" s="424"/>
      <c r="I419" s="424"/>
    </row>
    <row r="420" spans="1:9" ht="14.4">
      <c r="A420" s="424"/>
      <c r="B420" s="424"/>
      <c r="C420" s="424"/>
      <c r="D420" s="424"/>
      <c r="E420" s="424"/>
      <c r="F420" s="424"/>
      <c r="G420" s="424"/>
      <c r="H420" s="424"/>
      <c r="I420" s="424"/>
    </row>
    <row r="421" spans="1:9" ht="14.4">
      <c r="A421" s="424"/>
      <c r="B421" s="424"/>
      <c r="C421" s="424"/>
      <c r="D421" s="424"/>
      <c r="E421" s="424"/>
      <c r="F421" s="424"/>
      <c r="G421" s="424"/>
      <c r="H421" s="424"/>
      <c r="I421" s="424"/>
    </row>
    <row r="422" spans="1:9" ht="14.4">
      <c r="A422" s="424"/>
      <c r="B422" s="424"/>
      <c r="C422" s="424"/>
      <c r="D422" s="424"/>
      <c r="E422" s="424"/>
      <c r="F422" s="424"/>
      <c r="G422" s="424"/>
      <c r="H422" s="424"/>
      <c r="I422" s="424"/>
    </row>
    <row r="423" spans="1:9" ht="14.4">
      <c r="A423" s="424"/>
      <c r="B423" s="424"/>
      <c r="C423" s="424"/>
      <c r="D423" s="424"/>
      <c r="E423" s="424"/>
      <c r="F423" s="424"/>
      <c r="G423" s="424"/>
      <c r="H423" s="424"/>
      <c r="I423" s="424"/>
    </row>
    <row r="424" spans="1:9" ht="14.4">
      <c r="A424" s="424"/>
      <c r="B424" s="424"/>
      <c r="C424" s="424"/>
      <c r="D424" s="424"/>
      <c r="E424" s="424"/>
      <c r="F424" s="424"/>
      <c r="G424" s="424"/>
      <c r="H424" s="424"/>
      <c r="I424" s="424"/>
    </row>
    <row r="425" spans="1:9" ht="14.4">
      <c r="A425" s="424"/>
      <c r="B425" s="424"/>
      <c r="C425" s="424"/>
      <c r="D425" s="424"/>
      <c r="E425" s="424"/>
      <c r="F425" s="424"/>
      <c r="G425" s="424"/>
      <c r="H425" s="424"/>
      <c r="I425" s="424"/>
    </row>
    <row r="426" spans="1:9" ht="14.4">
      <c r="A426" s="424"/>
      <c r="B426" s="424"/>
      <c r="C426" s="424"/>
      <c r="D426" s="424"/>
      <c r="E426" s="424"/>
      <c r="F426" s="424"/>
      <c r="G426" s="424"/>
      <c r="H426" s="424"/>
      <c r="I426" s="424"/>
    </row>
    <row r="427" spans="1:9" ht="14.4">
      <c r="A427" s="424"/>
      <c r="B427" s="424"/>
      <c r="C427" s="424"/>
      <c r="D427" s="424"/>
      <c r="E427" s="424"/>
      <c r="F427" s="424"/>
      <c r="G427" s="424"/>
      <c r="H427" s="424"/>
      <c r="I427" s="424"/>
    </row>
    <row r="428" spans="1:9" ht="14.4">
      <c r="A428" s="424"/>
      <c r="B428" s="424"/>
      <c r="C428" s="424"/>
      <c r="D428" s="424"/>
      <c r="E428" s="424"/>
      <c r="F428" s="424"/>
      <c r="G428" s="424"/>
      <c r="H428" s="424"/>
      <c r="I428" s="424"/>
    </row>
    <row r="429" spans="1:9" ht="14.4">
      <c r="A429" s="424"/>
      <c r="B429" s="424"/>
      <c r="C429" s="424"/>
      <c r="D429" s="424"/>
      <c r="E429" s="424"/>
      <c r="F429" s="424"/>
      <c r="G429" s="424"/>
      <c r="H429" s="424"/>
      <c r="I429" s="424"/>
    </row>
    <row r="430" spans="1:9" ht="14.4">
      <c r="A430" s="424"/>
      <c r="B430" s="424"/>
      <c r="C430" s="424"/>
      <c r="D430" s="424"/>
      <c r="E430" s="424"/>
      <c r="F430" s="424"/>
      <c r="G430" s="424"/>
      <c r="H430" s="424"/>
      <c r="I430" s="424"/>
    </row>
    <row r="431" spans="1:9" ht="14.4">
      <c r="A431" s="424"/>
      <c r="B431" s="424"/>
      <c r="C431" s="424"/>
      <c r="D431" s="424"/>
      <c r="E431" s="424"/>
      <c r="F431" s="424"/>
      <c r="G431" s="424"/>
      <c r="H431" s="424"/>
      <c r="I431" s="424"/>
    </row>
    <row r="432" spans="1:9" ht="14.4">
      <c r="A432" s="424"/>
      <c r="B432" s="424"/>
      <c r="C432" s="424"/>
      <c r="D432" s="424"/>
      <c r="E432" s="424"/>
      <c r="F432" s="424"/>
      <c r="G432" s="424"/>
      <c r="H432" s="424"/>
      <c r="I432" s="424"/>
    </row>
    <row r="433" spans="1:9" ht="14.4">
      <c r="A433" s="424"/>
      <c r="B433" s="424"/>
      <c r="C433" s="424"/>
      <c r="D433" s="424"/>
      <c r="E433" s="424"/>
      <c r="F433" s="424"/>
      <c r="G433" s="424"/>
      <c r="H433" s="424"/>
      <c r="I433" s="424"/>
    </row>
    <row r="434" spans="1:9" ht="14.4">
      <c r="A434" s="424"/>
      <c r="B434" s="424"/>
      <c r="C434" s="424"/>
      <c r="D434" s="424"/>
      <c r="E434" s="424"/>
      <c r="F434" s="424"/>
      <c r="G434" s="424"/>
      <c r="H434" s="424"/>
      <c r="I434" s="424"/>
    </row>
    <row r="435" spans="1:9" ht="14.4">
      <c r="A435" s="424"/>
      <c r="B435" s="424"/>
      <c r="C435" s="424"/>
      <c r="D435" s="424"/>
      <c r="E435" s="424"/>
      <c r="F435" s="424"/>
      <c r="G435" s="424"/>
      <c r="H435" s="424"/>
      <c r="I435" s="424"/>
    </row>
    <row r="436" spans="1:9" ht="14.4">
      <c r="A436" s="424"/>
      <c r="B436" s="424"/>
      <c r="C436" s="424"/>
      <c r="D436" s="424"/>
      <c r="E436" s="424"/>
      <c r="F436" s="424"/>
      <c r="G436" s="424"/>
      <c r="H436" s="424"/>
      <c r="I436" s="424"/>
    </row>
    <row r="437" spans="1:9" ht="14.4">
      <c r="A437" s="424"/>
      <c r="B437" s="424"/>
      <c r="C437" s="424"/>
      <c r="D437" s="424"/>
      <c r="E437" s="424"/>
      <c r="F437" s="424"/>
      <c r="G437" s="424"/>
      <c r="H437" s="424"/>
      <c r="I437" s="424"/>
    </row>
    <row r="438" spans="1:9" ht="14.4">
      <c r="A438" s="424"/>
      <c r="B438" s="424"/>
      <c r="C438" s="424"/>
      <c r="D438" s="424"/>
      <c r="E438" s="424"/>
      <c r="F438" s="424"/>
      <c r="G438" s="424"/>
      <c r="H438" s="424"/>
      <c r="I438" s="424"/>
    </row>
    <row r="439" spans="1:9" ht="14.4">
      <c r="A439" s="424"/>
      <c r="B439" s="424"/>
      <c r="C439" s="424"/>
      <c r="D439" s="424"/>
      <c r="E439" s="424"/>
      <c r="F439" s="424"/>
      <c r="G439" s="424"/>
      <c r="H439" s="424"/>
      <c r="I439" s="424"/>
    </row>
    <row r="440" spans="1:9" ht="14.4">
      <c r="A440" s="424"/>
      <c r="B440" s="424"/>
      <c r="C440" s="424"/>
      <c r="D440" s="424"/>
      <c r="E440" s="424"/>
      <c r="F440" s="424"/>
      <c r="G440" s="424"/>
      <c r="H440" s="424"/>
      <c r="I440" s="424"/>
    </row>
    <row r="441" spans="1:9" ht="14.4">
      <c r="A441" s="424"/>
      <c r="B441" s="424"/>
      <c r="C441" s="424"/>
      <c r="D441" s="424"/>
      <c r="E441" s="424"/>
      <c r="F441" s="424"/>
      <c r="G441" s="424"/>
      <c r="H441" s="424"/>
      <c r="I441" s="424"/>
    </row>
    <row r="442" spans="1:9" ht="14.4">
      <c r="A442" s="424"/>
      <c r="B442" s="424"/>
      <c r="C442" s="424"/>
      <c r="D442" s="424"/>
      <c r="E442" s="424"/>
      <c r="F442" s="424"/>
      <c r="G442" s="424"/>
      <c r="H442" s="424"/>
      <c r="I442" s="424"/>
    </row>
    <row r="443" spans="1:9" ht="14.4">
      <c r="A443" s="424"/>
      <c r="B443" s="424"/>
      <c r="C443" s="424"/>
      <c r="D443" s="424"/>
      <c r="E443" s="424"/>
      <c r="F443" s="424"/>
      <c r="G443" s="424"/>
      <c r="H443" s="424"/>
      <c r="I443" s="424"/>
    </row>
    <row r="444" spans="1:9" ht="14.4">
      <c r="A444" s="424"/>
      <c r="B444" s="424"/>
      <c r="C444" s="424"/>
      <c r="D444" s="424"/>
      <c r="E444" s="424"/>
      <c r="F444" s="424"/>
      <c r="G444" s="424"/>
      <c r="H444" s="424"/>
      <c r="I444" s="424"/>
    </row>
    <row r="445" spans="1:9" ht="14.4">
      <c r="A445" s="424"/>
      <c r="B445" s="424"/>
      <c r="C445" s="424"/>
      <c r="D445" s="424"/>
      <c r="E445" s="424"/>
      <c r="F445" s="424"/>
      <c r="G445" s="424"/>
      <c r="H445" s="424"/>
      <c r="I445" s="424"/>
    </row>
    <row r="446" spans="1:9" ht="14.4">
      <c r="A446" s="424"/>
      <c r="B446" s="424"/>
      <c r="C446" s="424"/>
      <c r="D446" s="424"/>
      <c r="E446" s="424"/>
      <c r="F446" s="424"/>
      <c r="G446" s="424"/>
      <c r="H446" s="424"/>
      <c r="I446" s="424"/>
    </row>
    <row r="447" spans="1:9" ht="14.4">
      <c r="A447" s="424"/>
      <c r="B447" s="424"/>
      <c r="C447" s="424"/>
      <c r="D447" s="424"/>
      <c r="E447" s="424"/>
      <c r="F447" s="424"/>
      <c r="G447" s="424"/>
      <c r="H447" s="424"/>
      <c r="I447" s="424"/>
    </row>
    <row r="448" spans="1:9" ht="14.4">
      <c r="A448" s="424"/>
      <c r="B448" s="424"/>
      <c r="C448" s="424"/>
      <c r="D448" s="424"/>
      <c r="E448" s="424"/>
      <c r="F448" s="424"/>
      <c r="G448" s="424"/>
      <c r="H448" s="424"/>
      <c r="I448" s="424"/>
    </row>
    <row r="449" spans="1:9" ht="14.4">
      <c r="A449" s="424"/>
      <c r="B449" s="424"/>
      <c r="C449" s="424"/>
      <c r="D449" s="424"/>
      <c r="E449" s="424"/>
      <c r="F449" s="424"/>
      <c r="G449" s="424"/>
      <c r="H449" s="424"/>
      <c r="I449" s="424"/>
    </row>
    <row r="450" spans="1:9" ht="14.4">
      <c r="A450" s="424"/>
      <c r="B450" s="424"/>
      <c r="C450" s="424"/>
      <c r="D450" s="424"/>
      <c r="E450" s="424"/>
      <c r="F450" s="424"/>
      <c r="G450" s="424"/>
      <c r="H450" s="424"/>
      <c r="I450" s="424"/>
    </row>
    <row r="451" spans="1:9" ht="14.4">
      <c r="A451" s="424"/>
      <c r="B451" s="424"/>
      <c r="C451" s="424"/>
      <c r="D451" s="424"/>
      <c r="E451" s="424"/>
      <c r="F451" s="424"/>
      <c r="G451" s="424"/>
      <c r="H451" s="424"/>
      <c r="I451" s="424"/>
    </row>
    <row r="452" spans="1:9" ht="14.4">
      <c r="A452" s="424"/>
      <c r="B452" s="424"/>
      <c r="C452" s="424"/>
      <c r="D452" s="424"/>
      <c r="E452" s="424"/>
      <c r="F452" s="424"/>
      <c r="G452" s="424"/>
      <c r="H452" s="424"/>
      <c r="I452" s="424"/>
    </row>
    <row r="453" spans="1:9" ht="14.4">
      <c r="A453" s="424"/>
      <c r="B453" s="424"/>
      <c r="C453" s="424"/>
      <c r="D453" s="424"/>
      <c r="E453" s="424"/>
      <c r="F453" s="424"/>
      <c r="G453" s="424"/>
      <c r="H453" s="424"/>
      <c r="I453" s="424"/>
    </row>
    <row r="454" spans="1:9" ht="14.4">
      <c r="A454" s="424"/>
      <c r="B454" s="424"/>
      <c r="C454" s="424"/>
      <c r="D454" s="424"/>
      <c r="E454" s="424"/>
      <c r="F454" s="424"/>
      <c r="G454" s="424"/>
      <c r="H454" s="424"/>
      <c r="I454" s="424"/>
    </row>
    <row r="455" spans="1:9" ht="14.4">
      <c r="A455" s="424"/>
      <c r="B455" s="424"/>
      <c r="C455" s="424"/>
      <c r="D455" s="424"/>
      <c r="E455" s="424"/>
      <c r="F455" s="424"/>
      <c r="G455" s="424"/>
      <c r="H455" s="424"/>
      <c r="I455" s="424"/>
    </row>
    <row r="456" spans="1:9" ht="14.4">
      <c r="A456" s="424"/>
      <c r="B456" s="424"/>
      <c r="C456" s="424"/>
      <c r="D456" s="424"/>
      <c r="E456" s="424"/>
      <c r="F456" s="424"/>
      <c r="G456" s="424"/>
      <c r="H456" s="424"/>
      <c r="I456" s="424"/>
    </row>
    <row r="457" spans="1:9" ht="14.4">
      <c r="A457" s="424"/>
      <c r="B457" s="424"/>
      <c r="C457" s="424"/>
      <c r="D457" s="424"/>
      <c r="E457" s="424"/>
      <c r="F457" s="424"/>
      <c r="G457" s="424"/>
      <c r="H457" s="424"/>
      <c r="I457" s="424"/>
    </row>
    <row r="458" spans="1:9" ht="14.4">
      <c r="A458" s="424"/>
      <c r="B458" s="424"/>
      <c r="C458" s="424"/>
      <c r="D458" s="424"/>
      <c r="E458" s="424"/>
      <c r="F458" s="424"/>
      <c r="G458" s="424"/>
      <c r="H458" s="424"/>
      <c r="I458" s="424"/>
    </row>
    <row r="459" spans="1:9" ht="14.4">
      <c r="A459" s="424"/>
      <c r="B459" s="424"/>
      <c r="C459" s="424"/>
      <c r="D459" s="424"/>
      <c r="E459" s="424"/>
      <c r="F459" s="424"/>
      <c r="G459" s="424"/>
      <c r="H459" s="424"/>
      <c r="I459" s="424"/>
    </row>
    <row r="460" spans="1:9" ht="14.4">
      <c r="A460" s="424"/>
      <c r="B460" s="424"/>
      <c r="C460" s="424"/>
      <c r="D460" s="424"/>
      <c r="E460" s="424"/>
      <c r="F460" s="424"/>
      <c r="G460" s="424"/>
      <c r="H460" s="424"/>
      <c r="I460" s="424"/>
    </row>
    <row r="461" spans="1:9" ht="14.4">
      <c r="A461" s="424"/>
      <c r="B461" s="424"/>
      <c r="C461" s="424"/>
      <c r="D461" s="424"/>
      <c r="E461" s="424"/>
      <c r="F461" s="424"/>
      <c r="G461" s="424"/>
      <c r="H461" s="424"/>
      <c r="I461" s="424"/>
    </row>
    <row r="462" spans="1:9" ht="14.4">
      <c r="A462" s="424"/>
      <c r="B462" s="424"/>
      <c r="C462" s="424"/>
      <c r="D462" s="424"/>
      <c r="E462" s="424"/>
      <c r="F462" s="424"/>
      <c r="G462" s="424"/>
      <c r="H462" s="424"/>
      <c r="I462" s="424"/>
    </row>
    <row r="463" spans="1:9" ht="14.4">
      <c r="A463" s="424"/>
      <c r="B463" s="424"/>
      <c r="C463" s="424"/>
      <c r="D463" s="424"/>
      <c r="E463" s="424"/>
      <c r="F463" s="424"/>
      <c r="G463" s="424"/>
      <c r="H463" s="424"/>
      <c r="I463" s="424"/>
    </row>
    <row r="464" spans="1:9" ht="14.4">
      <c r="A464" s="424"/>
      <c r="B464" s="424"/>
      <c r="C464" s="424"/>
      <c r="D464" s="424"/>
      <c r="E464" s="424"/>
      <c r="F464" s="424"/>
      <c r="G464" s="424"/>
      <c r="H464" s="424"/>
      <c r="I464" s="424"/>
    </row>
    <row r="465" spans="1:9" ht="14.4">
      <c r="A465" s="424"/>
      <c r="B465" s="424"/>
      <c r="C465" s="424"/>
      <c r="D465" s="424"/>
      <c r="E465" s="424"/>
      <c r="F465" s="424"/>
      <c r="G465" s="424"/>
      <c r="H465" s="424"/>
      <c r="I465" s="424"/>
    </row>
    <row r="466" spans="1:9" ht="14.4">
      <c r="A466" s="424"/>
      <c r="B466" s="424"/>
      <c r="C466" s="424"/>
      <c r="D466" s="424"/>
      <c r="E466" s="424"/>
      <c r="F466" s="424"/>
      <c r="G466" s="424"/>
      <c r="H466" s="424"/>
      <c r="I466" s="424"/>
    </row>
    <row r="467" spans="1:9" ht="14.4">
      <c r="A467" s="424"/>
      <c r="B467" s="424"/>
      <c r="C467" s="424"/>
      <c r="D467" s="424"/>
      <c r="E467" s="424"/>
      <c r="F467" s="424"/>
      <c r="G467" s="424"/>
      <c r="H467" s="424"/>
      <c r="I467" s="424"/>
    </row>
    <row r="468" spans="1:9" ht="14.4">
      <c r="A468" s="424"/>
      <c r="B468" s="424"/>
      <c r="C468" s="424"/>
      <c r="D468" s="424"/>
      <c r="E468" s="424"/>
      <c r="F468" s="424"/>
      <c r="G468" s="424"/>
      <c r="H468" s="424"/>
      <c r="I468" s="424"/>
    </row>
    <row r="469" spans="1:9" ht="14.4">
      <c r="A469" s="424"/>
      <c r="B469" s="424"/>
      <c r="C469" s="424"/>
      <c r="D469" s="424"/>
      <c r="E469" s="424"/>
      <c r="F469" s="424"/>
      <c r="G469" s="424"/>
      <c r="H469" s="424"/>
      <c r="I469" s="424"/>
    </row>
    <row r="470" spans="1:9" ht="14.4">
      <c r="A470" s="424"/>
      <c r="B470" s="424"/>
      <c r="C470" s="424"/>
      <c r="D470" s="424"/>
      <c r="E470" s="424"/>
      <c r="F470" s="424"/>
      <c r="G470" s="424"/>
      <c r="H470" s="424"/>
      <c r="I470" s="424"/>
    </row>
    <row r="471" spans="1:9" ht="14.4">
      <c r="A471" s="424"/>
      <c r="B471" s="424"/>
      <c r="C471" s="424"/>
      <c r="D471" s="424"/>
      <c r="E471" s="424"/>
      <c r="F471" s="424"/>
      <c r="G471" s="424"/>
      <c r="H471" s="424"/>
      <c r="I471" s="424"/>
    </row>
    <row r="472" spans="1:9" ht="14.4">
      <c r="A472" s="424"/>
      <c r="B472" s="424"/>
      <c r="C472" s="424"/>
      <c r="D472" s="424"/>
      <c r="E472" s="424"/>
      <c r="F472" s="424"/>
      <c r="G472" s="424"/>
      <c r="H472" s="424"/>
      <c r="I472" s="424"/>
    </row>
    <row r="473" spans="1:9" ht="14.4">
      <c r="A473" s="424"/>
      <c r="B473" s="424"/>
      <c r="C473" s="424"/>
      <c r="D473" s="424"/>
      <c r="E473" s="424"/>
      <c r="F473" s="424"/>
      <c r="G473" s="424"/>
      <c r="H473" s="424"/>
      <c r="I473" s="424"/>
    </row>
    <row r="474" spans="1:9" ht="14.4">
      <c r="A474" s="424"/>
      <c r="B474" s="424"/>
      <c r="C474" s="424"/>
      <c r="D474" s="424"/>
      <c r="E474" s="424"/>
      <c r="F474" s="424"/>
      <c r="G474" s="424"/>
      <c r="H474" s="424"/>
      <c r="I474" s="424"/>
    </row>
    <row r="475" spans="1:9" ht="14.4">
      <c r="A475" s="424"/>
      <c r="B475" s="424"/>
      <c r="C475" s="424"/>
      <c r="D475" s="424"/>
      <c r="E475" s="424"/>
      <c r="F475" s="424"/>
      <c r="G475" s="424"/>
      <c r="H475" s="424"/>
      <c r="I475" s="424"/>
    </row>
    <row r="476" spans="1:9" ht="14.4">
      <c r="A476" s="424"/>
      <c r="B476" s="424"/>
      <c r="C476" s="424"/>
      <c r="D476" s="424"/>
      <c r="E476" s="424"/>
      <c r="F476" s="424"/>
      <c r="G476" s="424"/>
      <c r="H476" s="424"/>
      <c r="I476" s="424"/>
    </row>
    <row r="477" spans="1:9" ht="14.4">
      <c r="A477" s="424"/>
      <c r="B477" s="424"/>
      <c r="C477" s="424"/>
      <c r="D477" s="424"/>
      <c r="E477" s="424"/>
      <c r="F477" s="424"/>
      <c r="G477" s="424"/>
      <c r="H477" s="424"/>
      <c r="I477" s="424"/>
    </row>
    <row r="478" spans="1:9" ht="14.4">
      <c r="A478" s="424"/>
      <c r="B478" s="424"/>
      <c r="C478" s="424"/>
      <c r="D478" s="424"/>
      <c r="E478" s="424"/>
      <c r="F478" s="424"/>
      <c r="G478" s="424"/>
      <c r="H478" s="424"/>
      <c r="I478" s="424"/>
    </row>
    <row r="479" spans="1:9" ht="14.4">
      <c r="A479" s="424"/>
      <c r="B479" s="424"/>
      <c r="C479" s="424"/>
      <c r="D479" s="424"/>
      <c r="E479" s="424"/>
      <c r="F479" s="424"/>
      <c r="G479" s="424"/>
      <c r="H479" s="424"/>
      <c r="I479" s="424"/>
    </row>
    <row r="480" spans="1:9" ht="14.4">
      <c r="A480" s="424"/>
      <c r="B480" s="424"/>
      <c r="C480" s="424"/>
      <c r="D480" s="424"/>
      <c r="E480" s="424"/>
      <c r="F480" s="424"/>
      <c r="G480" s="424"/>
      <c r="H480" s="424"/>
      <c r="I480" s="424"/>
    </row>
    <row r="481" spans="1:9" ht="14.4">
      <c r="A481" s="424"/>
      <c r="B481" s="424"/>
      <c r="C481" s="424"/>
      <c r="D481" s="424"/>
      <c r="E481" s="424"/>
      <c r="F481" s="424"/>
      <c r="G481" s="424"/>
      <c r="H481" s="424"/>
      <c r="I481" s="424"/>
    </row>
    <row r="482" spans="1:9" ht="14.4">
      <c r="A482" s="424"/>
      <c r="B482" s="424"/>
      <c r="C482" s="424"/>
      <c r="D482" s="424"/>
      <c r="E482" s="424"/>
      <c r="F482" s="424"/>
      <c r="G482" s="424"/>
      <c r="H482" s="424"/>
      <c r="I482" s="424"/>
    </row>
    <row r="483" spans="1:9" ht="14.4">
      <c r="A483" s="424"/>
      <c r="B483" s="424"/>
      <c r="C483" s="424"/>
      <c r="D483" s="424"/>
      <c r="E483" s="424"/>
      <c r="F483" s="424"/>
      <c r="G483" s="424"/>
      <c r="H483" s="424"/>
      <c r="I483" s="424"/>
    </row>
    <row r="484" spans="1:9" ht="14.4">
      <c r="A484" s="424"/>
      <c r="B484" s="424"/>
      <c r="C484" s="424"/>
      <c r="D484" s="424"/>
      <c r="E484" s="424"/>
      <c r="F484" s="424"/>
      <c r="G484" s="424"/>
      <c r="H484" s="424"/>
      <c r="I484" s="424"/>
    </row>
    <row r="485" spans="1:9" ht="14.4">
      <c r="A485" s="424"/>
      <c r="B485" s="424"/>
      <c r="C485" s="424"/>
      <c r="D485" s="424"/>
      <c r="E485" s="424"/>
      <c r="F485" s="424"/>
      <c r="G485" s="424"/>
      <c r="H485" s="424"/>
      <c r="I485" s="424"/>
    </row>
    <row r="486" spans="1:9" ht="14.4">
      <c r="A486" s="424"/>
      <c r="B486" s="424"/>
      <c r="C486" s="424"/>
      <c r="D486" s="424"/>
      <c r="E486" s="424"/>
      <c r="F486" s="424"/>
      <c r="G486" s="424"/>
      <c r="H486" s="424"/>
      <c r="I486" s="424"/>
    </row>
    <row r="487" spans="1:9" ht="14.4">
      <c r="A487" s="424"/>
      <c r="B487" s="424"/>
      <c r="C487" s="424"/>
      <c r="D487" s="424"/>
      <c r="E487" s="424"/>
      <c r="F487" s="424"/>
      <c r="G487" s="424"/>
      <c r="H487" s="424"/>
      <c r="I487" s="424"/>
    </row>
    <row r="488" spans="1:9" ht="14.4">
      <c r="A488" s="424"/>
      <c r="B488" s="424"/>
      <c r="C488" s="424"/>
      <c r="D488" s="424"/>
      <c r="E488" s="424"/>
      <c r="F488" s="424"/>
      <c r="G488" s="424"/>
      <c r="H488" s="424"/>
      <c r="I488" s="424"/>
    </row>
    <row r="489" spans="1:9" ht="14.4">
      <c r="A489" s="424"/>
      <c r="B489" s="424"/>
      <c r="C489" s="424"/>
      <c r="D489" s="424"/>
      <c r="E489" s="424"/>
      <c r="F489" s="424"/>
      <c r="G489" s="424"/>
      <c r="H489" s="424"/>
      <c r="I489" s="424"/>
    </row>
    <row r="490" spans="1:9" ht="14.4">
      <c r="A490" s="424"/>
      <c r="B490" s="424"/>
      <c r="C490" s="424"/>
      <c r="D490" s="424"/>
      <c r="E490" s="424"/>
      <c r="F490" s="424"/>
      <c r="G490" s="424"/>
      <c r="H490" s="424"/>
      <c r="I490" s="424"/>
    </row>
    <row r="491" spans="1:9" ht="14.4">
      <c r="A491" s="424"/>
      <c r="B491" s="424"/>
      <c r="C491" s="424"/>
      <c r="D491" s="424"/>
      <c r="E491" s="424"/>
      <c r="F491" s="424"/>
      <c r="G491" s="424"/>
      <c r="H491" s="424"/>
      <c r="I491" s="424"/>
    </row>
    <row r="492" spans="1:9" ht="14.4">
      <c r="A492" s="424"/>
      <c r="B492" s="424"/>
      <c r="C492" s="424"/>
      <c r="D492" s="424"/>
      <c r="E492" s="424"/>
      <c r="F492" s="424"/>
      <c r="G492" s="424"/>
      <c r="H492" s="424"/>
      <c r="I492" s="424"/>
    </row>
    <row r="493" spans="1:9" ht="14.4">
      <c r="A493" s="424"/>
      <c r="B493" s="424"/>
      <c r="C493" s="424"/>
      <c r="D493" s="424"/>
      <c r="E493" s="424"/>
      <c r="F493" s="424"/>
      <c r="G493" s="424"/>
      <c r="H493" s="424"/>
      <c r="I493" s="424"/>
    </row>
    <row r="494" spans="1:9" ht="14.4">
      <c r="A494" s="424"/>
      <c r="B494" s="424"/>
      <c r="C494" s="424"/>
      <c r="D494" s="424"/>
      <c r="E494" s="424"/>
      <c r="F494" s="424"/>
      <c r="G494" s="424"/>
      <c r="H494" s="424"/>
      <c r="I494" s="424"/>
    </row>
    <row r="495" spans="1:9" ht="14.4">
      <c r="A495" s="424"/>
      <c r="B495" s="424"/>
      <c r="C495" s="424"/>
      <c r="D495" s="424"/>
      <c r="E495" s="424"/>
      <c r="F495" s="424"/>
      <c r="G495" s="424"/>
      <c r="H495" s="424"/>
      <c r="I495" s="424"/>
    </row>
    <row r="496" spans="1:9" ht="14.4">
      <c r="A496" s="424"/>
      <c r="B496" s="424"/>
      <c r="C496" s="424"/>
      <c r="D496" s="424"/>
      <c r="E496" s="424"/>
      <c r="F496" s="424"/>
      <c r="G496" s="424"/>
      <c r="H496" s="424"/>
      <c r="I496" s="424"/>
    </row>
    <row r="497" spans="1:9" ht="14.4">
      <c r="A497" s="424"/>
      <c r="B497" s="424"/>
      <c r="C497" s="424"/>
      <c r="D497" s="424"/>
      <c r="E497" s="424"/>
      <c r="F497" s="424"/>
      <c r="G497" s="424"/>
      <c r="H497" s="424"/>
      <c r="I497" s="424"/>
    </row>
    <row r="498" spans="1:9" ht="14.4">
      <c r="A498" s="424"/>
      <c r="B498" s="424"/>
      <c r="C498" s="424"/>
      <c r="D498" s="424"/>
      <c r="E498" s="424"/>
      <c r="F498" s="424"/>
      <c r="G498" s="424"/>
      <c r="H498" s="424"/>
      <c r="I498" s="424"/>
    </row>
    <row r="499" spans="1:9" ht="14.4">
      <c r="A499" s="424"/>
      <c r="B499" s="424"/>
      <c r="C499" s="424"/>
      <c r="D499" s="424"/>
      <c r="E499" s="424"/>
      <c r="F499" s="424"/>
      <c r="G499" s="424"/>
      <c r="H499" s="424"/>
      <c r="I499" s="424"/>
    </row>
    <row r="500" spans="1:9" ht="14.4">
      <c r="A500" s="424"/>
      <c r="B500" s="424"/>
      <c r="C500" s="424"/>
      <c r="D500" s="424"/>
      <c r="E500" s="424"/>
      <c r="F500" s="424"/>
      <c r="G500" s="424"/>
      <c r="H500" s="424"/>
      <c r="I500" s="424"/>
    </row>
    <row r="501" spans="1:9" ht="14.4">
      <c r="A501" s="424"/>
      <c r="B501" s="424"/>
      <c r="C501" s="424"/>
      <c r="D501" s="424"/>
      <c r="E501" s="424"/>
      <c r="F501" s="424"/>
      <c r="G501" s="424"/>
      <c r="H501" s="424"/>
      <c r="I501" s="424"/>
    </row>
    <row r="502" spans="1:9" ht="14.4">
      <c r="A502" s="424"/>
      <c r="B502" s="424"/>
      <c r="C502" s="424"/>
      <c r="D502" s="424"/>
      <c r="E502" s="424"/>
      <c r="F502" s="424"/>
      <c r="G502" s="424"/>
      <c r="H502" s="424"/>
      <c r="I502" s="424"/>
    </row>
    <row r="503" spans="1:9" ht="14.4">
      <c r="A503" s="424"/>
      <c r="B503" s="424"/>
      <c r="C503" s="424"/>
      <c r="D503" s="424"/>
      <c r="E503" s="424"/>
      <c r="F503" s="424"/>
      <c r="G503" s="424"/>
      <c r="H503" s="424"/>
      <c r="I503" s="424"/>
    </row>
    <row r="504" spans="1:9" ht="14.4">
      <c r="A504" s="424"/>
      <c r="B504" s="424"/>
      <c r="C504" s="424"/>
      <c r="D504" s="424"/>
      <c r="E504" s="424"/>
      <c r="F504" s="424"/>
      <c r="G504" s="424"/>
      <c r="H504" s="424"/>
      <c r="I504" s="424"/>
    </row>
    <row r="505" spans="1:9" ht="14.4">
      <c r="A505" s="424"/>
      <c r="B505" s="424"/>
      <c r="C505" s="424"/>
      <c r="D505" s="424"/>
      <c r="E505" s="424"/>
      <c r="F505" s="424"/>
      <c r="G505" s="424"/>
      <c r="H505" s="424"/>
      <c r="I505" s="424"/>
    </row>
    <row r="506" spans="1:9" ht="14.4">
      <c r="A506" s="424"/>
      <c r="B506" s="424"/>
      <c r="C506" s="424"/>
      <c r="D506" s="424"/>
      <c r="E506" s="424"/>
      <c r="F506" s="424"/>
      <c r="G506" s="424"/>
      <c r="H506" s="424"/>
      <c r="I506" s="424"/>
    </row>
    <row r="507" spans="1:9" ht="14.4">
      <c r="A507" s="424"/>
      <c r="B507" s="424"/>
      <c r="C507" s="424"/>
      <c r="D507" s="424"/>
      <c r="E507" s="424"/>
      <c r="F507" s="424"/>
      <c r="G507" s="424"/>
      <c r="H507" s="424"/>
      <c r="I507" s="424"/>
    </row>
    <row r="508" spans="1:9" ht="14.4">
      <c r="A508" s="424"/>
      <c r="B508" s="424"/>
      <c r="C508" s="424"/>
      <c r="D508" s="424"/>
      <c r="E508" s="424"/>
      <c r="F508" s="424"/>
      <c r="G508" s="424"/>
      <c r="H508" s="424"/>
      <c r="I508" s="424"/>
    </row>
    <row r="509" spans="1:9" ht="14.4">
      <c r="A509" s="424"/>
      <c r="B509" s="424"/>
      <c r="C509" s="424"/>
      <c r="D509" s="424"/>
      <c r="E509" s="424"/>
      <c r="F509" s="424"/>
      <c r="G509" s="424"/>
      <c r="H509" s="424"/>
      <c r="I509" s="424"/>
    </row>
    <row r="510" spans="1:9" ht="14.4">
      <c r="A510" s="424"/>
      <c r="B510" s="424"/>
      <c r="C510" s="424"/>
      <c r="D510" s="424"/>
      <c r="E510" s="424"/>
      <c r="F510" s="424"/>
      <c r="G510" s="424"/>
      <c r="H510" s="424"/>
      <c r="I510" s="424"/>
    </row>
    <row r="511" spans="1:9" ht="14.4">
      <c r="A511" s="424"/>
      <c r="B511" s="424"/>
      <c r="C511" s="424"/>
      <c r="D511" s="424"/>
      <c r="E511" s="424"/>
      <c r="F511" s="424"/>
      <c r="G511" s="424"/>
      <c r="H511" s="424"/>
      <c r="I511" s="424"/>
    </row>
    <row r="512" spans="1:9" ht="14.4">
      <c r="A512" s="424"/>
      <c r="B512" s="424"/>
      <c r="C512" s="424"/>
      <c r="D512" s="424"/>
      <c r="E512" s="424"/>
      <c r="F512" s="424"/>
      <c r="G512" s="424"/>
      <c r="H512" s="424"/>
      <c r="I512" s="424"/>
    </row>
    <row r="513" spans="1:9" ht="14.4">
      <c r="A513" s="424"/>
      <c r="B513" s="424"/>
      <c r="C513" s="424"/>
      <c r="D513" s="424"/>
      <c r="E513" s="424"/>
      <c r="F513" s="424"/>
      <c r="G513" s="424"/>
      <c r="H513" s="424"/>
      <c r="I513" s="424"/>
    </row>
    <row r="514" spans="1:9" ht="14.4">
      <c r="A514" s="424"/>
      <c r="B514" s="424"/>
      <c r="C514" s="424"/>
      <c r="D514" s="424"/>
      <c r="E514" s="424"/>
      <c r="F514" s="424"/>
      <c r="G514" s="424"/>
      <c r="H514" s="424"/>
      <c r="I514" s="424"/>
    </row>
    <row r="515" spans="1:9" ht="14.4">
      <c r="A515" s="424"/>
      <c r="B515" s="424"/>
      <c r="C515" s="424"/>
      <c r="D515" s="424"/>
      <c r="E515" s="424"/>
      <c r="F515" s="424"/>
      <c r="G515" s="424"/>
      <c r="H515" s="424"/>
      <c r="I515" s="424"/>
    </row>
    <row r="516" spans="1:9" ht="14.4">
      <c r="A516" s="424"/>
      <c r="B516" s="424"/>
      <c r="C516" s="424"/>
      <c r="D516" s="424"/>
      <c r="E516" s="424"/>
      <c r="F516" s="424"/>
      <c r="G516" s="424"/>
      <c r="H516" s="424"/>
      <c r="I516" s="424"/>
    </row>
    <row r="517" spans="1:9" ht="14.4">
      <c r="A517" s="424"/>
      <c r="B517" s="424"/>
      <c r="C517" s="424"/>
      <c r="D517" s="424"/>
      <c r="E517" s="424"/>
      <c r="F517" s="424"/>
      <c r="G517" s="424"/>
      <c r="H517" s="424"/>
      <c r="I517" s="424"/>
    </row>
    <row r="518" spans="1:9" ht="14.4">
      <c r="A518" s="424"/>
      <c r="B518" s="424"/>
      <c r="C518" s="424"/>
      <c r="D518" s="424"/>
      <c r="E518" s="424"/>
      <c r="F518" s="424"/>
      <c r="G518" s="424"/>
      <c r="H518" s="424"/>
      <c r="I518" s="424"/>
    </row>
    <row r="519" spans="1:9" ht="14.4">
      <c r="A519" s="424"/>
      <c r="B519" s="424"/>
      <c r="C519" s="424"/>
      <c r="D519" s="424"/>
      <c r="E519" s="424"/>
      <c r="F519" s="424"/>
      <c r="G519" s="424"/>
      <c r="H519" s="424"/>
      <c r="I519" s="424"/>
    </row>
    <row r="520" spans="1:9" ht="14.4">
      <c r="A520" s="424"/>
      <c r="B520" s="424"/>
      <c r="C520" s="424"/>
      <c r="D520" s="424"/>
      <c r="E520" s="424"/>
      <c r="F520" s="424"/>
      <c r="G520" s="424"/>
      <c r="H520" s="424"/>
      <c r="I520" s="424"/>
    </row>
    <row r="521" spans="1:9" ht="14.4">
      <c r="A521" s="424"/>
      <c r="B521" s="424"/>
      <c r="C521" s="424"/>
      <c r="D521" s="424"/>
      <c r="E521" s="424"/>
      <c r="F521" s="424"/>
      <c r="G521" s="424"/>
      <c r="H521" s="424"/>
      <c r="I521" s="424"/>
    </row>
    <row r="522" spans="1:9" ht="14.4">
      <c r="A522" s="424"/>
      <c r="B522" s="424"/>
      <c r="C522" s="424"/>
      <c r="D522" s="424"/>
      <c r="E522" s="424"/>
      <c r="F522" s="424"/>
      <c r="G522" s="424"/>
      <c r="H522" s="424"/>
      <c r="I522" s="424"/>
    </row>
    <row r="523" spans="1:9" ht="14.4">
      <c r="A523" s="424"/>
      <c r="B523" s="424"/>
      <c r="C523" s="424"/>
      <c r="D523" s="424"/>
      <c r="E523" s="424"/>
      <c r="F523" s="424"/>
      <c r="G523" s="424"/>
      <c r="H523" s="424"/>
      <c r="I523" s="424"/>
    </row>
    <row r="524" spans="1:9" ht="14.4">
      <c r="A524" s="424"/>
      <c r="B524" s="424"/>
      <c r="C524" s="424"/>
      <c r="D524" s="424"/>
      <c r="E524" s="424"/>
      <c r="F524" s="424"/>
      <c r="G524" s="424"/>
      <c r="H524" s="424"/>
      <c r="I524" s="424"/>
    </row>
    <row r="525" spans="1:9" ht="14.4">
      <c r="A525" s="424"/>
      <c r="B525" s="424"/>
      <c r="C525" s="424"/>
      <c r="D525" s="424"/>
      <c r="E525" s="424"/>
      <c r="F525" s="424"/>
      <c r="G525" s="424"/>
      <c r="H525" s="424"/>
      <c r="I525" s="424"/>
    </row>
    <row r="526" spans="1:9" ht="14.4">
      <c r="A526" s="424"/>
      <c r="B526" s="424"/>
      <c r="C526" s="424"/>
      <c r="D526" s="424"/>
      <c r="E526" s="424"/>
      <c r="F526" s="424"/>
      <c r="G526" s="424"/>
      <c r="H526" s="424"/>
      <c r="I526" s="424"/>
    </row>
    <row r="527" spans="1:9" ht="14.4">
      <c r="A527" s="424"/>
      <c r="B527" s="424"/>
      <c r="C527" s="424"/>
      <c r="D527" s="424"/>
      <c r="E527" s="424"/>
      <c r="F527" s="424"/>
      <c r="G527" s="424"/>
      <c r="H527" s="424"/>
      <c r="I527" s="424"/>
    </row>
    <row r="528" spans="1:9" ht="14.4">
      <c r="A528" s="424"/>
      <c r="B528" s="424"/>
      <c r="C528" s="424"/>
      <c r="D528" s="424"/>
      <c r="E528" s="424"/>
      <c r="F528" s="424"/>
      <c r="G528" s="424"/>
      <c r="H528" s="424"/>
      <c r="I528" s="424"/>
    </row>
    <row r="529" spans="1:9" ht="14.4">
      <c r="A529" s="424"/>
      <c r="B529" s="424"/>
      <c r="C529" s="424"/>
      <c r="D529" s="424"/>
      <c r="E529" s="424"/>
      <c r="F529" s="424"/>
      <c r="G529" s="424"/>
      <c r="H529" s="424"/>
      <c r="I529" s="424"/>
    </row>
    <row r="530" spans="1:9" ht="14.4">
      <c r="A530" s="424"/>
      <c r="B530" s="424"/>
      <c r="C530" s="424"/>
      <c r="D530" s="424"/>
      <c r="E530" s="424"/>
      <c r="F530" s="424"/>
      <c r="G530" s="424"/>
      <c r="H530" s="424"/>
      <c r="I530" s="424"/>
    </row>
    <row r="531" spans="1:9" ht="14.4">
      <c r="A531" s="424"/>
      <c r="B531" s="424"/>
      <c r="C531" s="424"/>
      <c r="D531" s="424"/>
      <c r="E531" s="424"/>
      <c r="F531" s="424"/>
      <c r="G531" s="424"/>
      <c r="H531" s="424"/>
      <c r="I531" s="424"/>
    </row>
    <row r="532" spans="1:9" ht="14.4">
      <c r="A532" s="424"/>
      <c r="B532" s="424"/>
      <c r="C532" s="424"/>
      <c r="D532" s="424"/>
      <c r="E532" s="424"/>
      <c r="F532" s="424"/>
      <c r="G532" s="424"/>
      <c r="H532" s="424"/>
      <c r="I532" s="424"/>
    </row>
    <row r="533" spans="1:9" ht="14.4">
      <c r="A533" s="424"/>
      <c r="B533" s="424"/>
      <c r="C533" s="424"/>
      <c r="D533" s="424"/>
      <c r="E533" s="424"/>
      <c r="F533" s="424"/>
      <c r="G533" s="424"/>
      <c r="H533" s="424"/>
      <c r="I533" s="424"/>
    </row>
    <row r="534" spans="1:9" ht="14.4">
      <c r="A534" s="424"/>
      <c r="B534" s="424"/>
      <c r="C534" s="424"/>
      <c r="D534" s="424"/>
      <c r="E534" s="424"/>
      <c r="F534" s="424"/>
      <c r="G534" s="424"/>
      <c r="H534" s="424"/>
      <c r="I534" s="424"/>
    </row>
    <row r="535" spans="1:9" ht="14.4">
      <c r="A535" s="424"/>
      <c r="B535" s="424"/>
      <c r="C535" s="424"/>
      <c r="D535" s="424"/>
      <c r="E535" s="424"/>
      <c r="F535" s="424"/>
      <c r="G535" s="424"/>
      <c r="H535" s="424"/>
      <c r="I535" s="424"/>
    </row>
    <row r="536" spans="1:9" ht="14.4">
      <c r="A536" s="424"/>
      <c r="B536" s="424"/>
      <c r="C536" s="424"/>
      <c r="D536" s="424"/>
      <c r="E536" s="424"/>
      <c r="F536" s="424"/>
      <c r="G536" s="424"/>
      <c r="H536" s="424"/>
      <c r="I536" s="424"/>
    </row>
    <row r="537" spans="1:9" ht="14.4">
      <c r="A537" s="424"/>
      <c r="B537" s="424"/>
      <c r="C537" s="424"/>
      <c r="D537" s="424"/>
      <c r="E537" s="424"/>
      <c r="F537" s="424"/>
      <c r="G537" s="424"/>
      <c r="H537" s="424"/>
      <c r="I537" s="424"/>
    </row>
    <row r="538" spans="1:9" ht="14.4">
      <c r="A538" s="424"/>
      <c r="B538" s="424"/>
      <c r="C538" s="424"/>
      <c r="D538" s="424"/>
      <c r="E538" s="424"/>
      <c r="F538" s="424"/>
      <c r="G538" s="424"/>
      <c r="H538" s="424"/>
      <c r="I538" s="424"/>
    </row>
    <row r="539" spans="1:9" ht="14.4">
      <c r="A539" s="424"/>
      <c r="B539" s="424"/>
      <c r="C539" s="424"/>
      <c r="D539" s="424"/>
      <c r="E539" s="424"/>
      <c r="F539" s="424"/>
      <c r="G539" s="424"/>
      <c r="H539" s="424"/>
      <c r="I539" s="424"/>
    </row>
    <row r="540" spans="1:9" ht="14.4">
      <c r="A540" s="424"/>
      <c r="B540" s="424"/>
      <c r="C540" s="424"/>
      <c r="D540" s="424"/>
      <c r="E540" s="424"/>
      <c r="F540" s="424"/>
      <c r="G540" s="424"/>
      <c r="H540" s="424"/>
      <c r="I540" s="424"/>
    </row>
    <row r="541" spans="1:9" ht="14.4">
      <c r="A541" s="424"/>
      <c r="B541" s="424"/>
      <c r="C541" s="424"/>
      <c r="D541" s="424"/>
      <c r="E541" s="424"/>
      <c r="F541" s="424"/>
      <c r="G541" s="424"/>
      <c r="H541" s="424"/>
      <c r="I541" s="424"/>
    </row>
    <row r="542" spans="1:9" ht="14.4">
      <c r="A542" s="424"/>
      <c r="B542" s="424"/>
      <c r="C542" s="424"/>
      <c r="D542" s="424"/>
      <c r="E542" s="424"/>
      <c r="F542" s="424"/>
      <c r="G542" s="424"/>
      <c r="H542" s="424"/>
      <c r="I542" s="424"/>
    </row>
    <row r="543" spans="1:9" ht="14.4">
      <c r="A543" s="424"/>
      <c r="B543" s="424"/>
      <c r="C543" s="424"/>
      <c r="D543" s="424"/>
      <c r="E543" s="424"/>
      <c r="F543" s="424"/>
      <c r="G543" s="424"/>
      <c r="H543" s="424"/>
      <c r="I543" s="424"/>
    </row>
    <row r="544" spans="1:9" ht="14.4">
      <c r="A544" s="424"/>
      <c r="B544" s="424"/>
      <c r="C544" s="424"/>
      <c r="D544" s="424"/>
      <c r="E544" s="424"/>
      <c r="F544" s="424"/>
      <c r="G544" s="424"/>
      <c r="H544" s="424"/>
      <c r="I544" s="424"/>
    </row>
    <row r="545" spans="1:9" ht="14.4">
      <c r="A545" s="424"/>
      <c r="B545" s="424"/>
      <c r="C545" s="424"/>
      <c r="D545" s="424"/>
      <c r="E545" s="424"/>
      <c r="F545" s="424"/>
      <c r="G545" s="424"/>
      <c r="H545" s="424"/>
      <c r="I545" s="424"/>
    </row>
    <row r="546" spans="1:9" ht="14.4">
      <c r="A546" s="424"/>
      <c r="B546" s="424"/>
      <c r="C546" s="424"/>
      <c r="D546" s="424"/>
      <c r="E546" s="424"/>
      <c r="F546" s="424"/>
      <c r="G546" s="424"/>
      <c r="H546" s="424"/>
      <c r="I546" s="424"/>
    </row>
    <row r="547" spans="1:9" ht="14.4">
      <c r="A547" s="424"/>
      <c r="B547" s="424"/>
      <c r="C547" s="424"/>
      <c r="D547" s="424"/>
      <c r="E547" s="424"/>
      <c r="F547" s="424"/>
      <c r="G547" s="424"/>
      <c r="H547" s="424"/>
      <c r="I547" s="424"/>
    </row>
    <row r="548" spans="1:9" ht="14.4">
      <c r="A548" s="424"/>
      <c r="B548" s="424"/>
      <c r="C548" s="424"/>
      <c r="D548" s="424"/>
      <c r="E548" s="424"/>
      <c r="F548" s="424"/>
      <c r="G548" s="424"/>
      <c r="H548" s="424"/>
      <c r="I548" s="424"/>
    </row>
    <row r="549" spans="1:9" ht="14.4">
      <c r="A549" s="424"/>
      <c r="B549" s="424"/>
      <c r="C549" s="424"/>
      <c r="D549" s="424"/>
      <c r="E549" s="424"/>
      <c r="F549" s="424"/>
      <c r="G549" s="424"/>
      <c r="H549" s="424"/>
      <c r="I549" s="424"/>
    </row>
    <row r="550" spans="1:9" ht="14.4">
      <c r="A550" s="424"/>
      <c r="B550" s="424"/>
      <c r="C550" s="424"/>
      <c r="D550" s="424"/>
      <c r="E550" s="424"/>
      <c r="F550" s="424"/>
      <c r="G550" s="424"/>
      <c r="H550" s="424"/>
      <c r="I550" s="424"/>
    </row>
    <row r="551" spans="1:9" ht="14.4">
      <c r="A551" s="424"/>
      <c r="B551" s="424"/>
      <c r="C551" s="424"/>
      <c r="D551" s="424"/>
      <c r="E551" s="424"/>
      <c r="F551" s="424"/>
      <c r="G551" s="424"/>
      <c r="H551" s="424"/>
      <c r="I551" s="424"/>
    </row>
    <row r="552" spans="1:9" ht="14.4">
      <c r="A552" s="424"/>
      <c r="B552" s="424"/>
      <c r="C552" s="424"/>
      <c r="D552" s="424"/>
      <c r="E552" s="424"/>
      <c r="F552" s="424"/>
      <c r="G552" s="424"/>
      <c r="H552" s="424"/>
      <c r="I552" s="424"/>
    </row>
    <row r="553" spans="1:9" ht="14.4">
      <c r="A553" s="424"/>
      <c r="B553" s="424"/>
      <c r="C553" s="424"/>
      <c r="D553" s="424"/>
      <c r="E553" s="424"/>
      <c r="F553" s="424"/>
      <c r="G553" s="424"/>
      <c r="H553" s="424"/>
      <c r="I553" s="424"/>
    </row>
    <row r="554" spans="1:9" ht="14.4">
      <c r="A554" s="424"/>
      <c r="B554" s="424"/>
      <c r="C554" s="424"/>
      <c r="D554" s="424"/>
      <c r="E554" s="424"/>
      <c r="F554" s="424"/>
      <c r="G554" s="424"/>
      <c r="H554" s="424"/>
      <c r="I554" s="424"/>
    </row>
    <row r="555" spans="1:9" ht="14.4">
      <c r="A555" s="424"/>
      <c r="B555" s="424"/>
      <c r="C555" s="424"/>
      <c r="D555" s="424"/>
      <c r="E555" s="424"/>
      <c r="F555" s="424"/>
      <c r="G555" s="424"/>
      <c r="H555" s="424"/>
      <c r="I555" s="424"/>
    </row>
    <row r="556" spans="1:9" ht="14.4">
      <c r="A556" s="424"/>
      <c r="B556" s="424"/>
      <c r="C556" s="424"/>
      <c r="D556" s="424"/>
      <c r="E556" s="424"/>
      <c r="F556" s="424"/>
      <c r="G556" s="424"/>
      <c r="H556" s="424"/>
      <c r="I556" s="424"/>
    </row>
    <row r="557" spans="1:9" ht="14.4">
      <c r="A557" s="424"/>
      <c r="B557" s="424"/>
      <c r="C557" s="424"/>
      <c r="D557" s="424"/>
      <c r="E557" s="424"/>
      <c r="F557" s="424"/>
      <c r="G557" s="424"/>
      <c r="H557" s="424"/>
      <c r="I557" s="424"/>
    </row>
    <row r="558" spans="1:9" ht="14.4">
      <c r="A558" s="424"/>
      <c r="B558" s="424"/>
      <c r="C558" s="424"/>
      <c r="D558" s="424"/>
      <c r="E558" s="424"/>
      <c r="F558" s="424"/>
      <c r="G558" s="424"/>
      <c r="H558" s="424"/>
      <c r="I558" s="424"/>
    </row>
    <row r="559" spans="1:9" ht="14.4">
      <c r="A559" s="424"/>
      <c r="B559" s="424"/>
      <c r="C559" s="424"/>
      <c r="D559" s="424"/>
      <c r="E559" s="424"/>
      <c r="F559" s="424"/>
      <c r="G559" s="424"/>
      <c r="H559" s="424"/>
      <c r="I559" s="424"/>
    </row>
    <row r="560" spans="1:9" ht="14.4">
      <c r="A560" s="424"/>
      <c r="B560" s="424"/>
      <c r="C560" s="424"/>
      <c r="D560" s="424"/>
      <c r="E560" s="424"/>
      <c r="F560" s="424"/>
      <c r="G560" s="424"/>
      <c r="H560" s="424"/>
      <c r="I560" s="424"/>
    </row>
    <row r="561" spans="1:9" ht="14.4">
      <c r="A561" s="424"/>
      <c r="B561" s="424"/>
      <c r="C561" s="424"/>
      <c r="D561" s="424"/>
      <c r="E561" s="424"/>
      <c r="F561" s="424"/>
      <c r="G561" s="424"/>
      <c r="H561" s="424"/>
      <c r="I561" s="424"/>
    </row>
    <row r="562" spans="1:9" ht="14.4">
      <c r="A562" s="424"/>
      <c r="B562" s="424"/>
      <c r="C562" s="424"/>
      <c r="D562" s="424"/>
      <c r="E562" s="424"/>
      <c r="F562" s="424"/>
      <c r="G562" s="424"/>
      <c r="H562" s="424"/>
      <c r="I562" s="424"/>
    </row>
    <row r="563" spans="1:9" ht="14.4">
      <c r="A563" s="424"/>
      <c r="B563" s="424"/>
      <c r="C563" s="424"/>
      <c r="D563" s="424"/>
      <c r="E563" s="424"/>
      <c r="F563" s="424"/>
      <c r="G563" s="424"/>
      <c r="H563" s="424"/>
      <c r="I563" s="424"/>
    </row>
    <row r="564" spans="1:9" ht="14.4">
      <c r="A564" s="424"/>
      <c r="B564" s="424"/>
      <c r="C564" s="424"/>
      <c r="D564" s="424"/>
      <c r="E564" s="424"/>
      <c r="F564" s="424"/>
      <c r="G564" s="424"/>
      <c r="H564" s="424"/>
      <c r="I564" s="424"/>
    </row>
    <row r="565" spans="1:9" ht="14.4">
      <c r="A565" s="424"/>
      <c r="B565" s="424"/>
      <c r="C565" s="424"/>
      <c r="D565" s="424"/>
      <c r="E565" s="424"/>
      <c r="F565" s="424"/>
      <c r="G565" s="424"/>
      <c r="H565" s="424"/>
      <c r="I565" s="424"/>
    </row>
    <row r="566" spans="1:9" ht="14.4">
      <c r="A566" s="424"/>
      <c r="B566" s="424"/>
      <c r="C566" s="424"/>
      <c r="D566" s="424"/>
      <c r="E566" s="424"/>
      <c r="F566" s="424"/>
      <c r="G566" s="424"/>
      <c r="H566" s="424"/>
      <c r="I566" s="424"/>
    </row>
    <row r="567" spans="1:9" ht="14.4">
      <c r="A567" s="424"/>
      <c r="B567" s="424"/>
      <c r="C567" s="424"/>
      <c r="D567" s="424"/>
      <c r="E567" s="424"/>
      <c r="F567" s="424"/>
      <c r="G567" s="424"/>
      <c r="H567" s="424"/>
      <c r="I567" s="424"/>
    </row>
    <row r="568" spans="1:9" ht="14.4">
      <c r="A568" s="424"/>
      <c r="B568" s="424"/>
      <c r="C568" s="424"/>
      <c r="D568" s="424"/>
      <c r="E568" s="424"/>
      <c r="F568" s="424"/>
      <c r="G568" s="424"/>
      <c r="H568" s="424"/>
      <c r="I568" s="424"/>
    </row>
    <row r="569" spans="1:9" ht="14.4">
      <c r="A569" s="424"/>
      <c r="B569" s="424"/>
      <c r="C569" s="424"/>
      <c r="D569" s="424"/>
      <c r="E569" s="424"/>
      <c r="F569" s="424"/>
      <c r="G569" s="424"/>
      <c r="H569" s="424"/>
      <c r="I569" s="424"/>
    </row>
    <row r="570" spans="1:9" ht="14.4">
      <c r="A570" s="424"/>
      <c r="B570" s="424"/>
      <c r="C570" s="424"/>
      <c r="D570" s="424"/>
      <c r="E570" s="424"/>
      <c r="F570" s="424"/>
      <c r="G570" s="424"/>
      <c r="H570" s="424"/>
      <c r="I570" s="424"/>
    </row>
    <row r="571" spans="1:9" ht="14.4">
      <c r="A571" s="424"/>
      <c r="B571" s="424"/>
      <c r="C571" s="424"/>
      <c r="D571" s="424"/>
      <c r="E571" s="424"/>
      <c r="F571" s="424"/>
      <c r="G571" s="424"/>
      <c r="H571" s="424"/>
      <c r="I571" s="424"/>
    </row>
    <row r="572" spans="1:9" ht="14.4">
      <c r="A572" s="424"/>
      <c r="B572" s="424"/>
      <c r="C572" s="424"/>
      <c r="D572" s="424"/>
      <c r="E572" s="424"/>
      <c r="F572" s="424"/>
      <c r="G572" s="424"/>
      <c r="H572" s="424"/>
      <c r="I572" s="424"/>
    </row>
    <row r="573" spans="1:9" ht="14.4">
      <c r="A573" s="424"/>
      <c r="B573" s="424"/>
      <c r="C573" s="424"/>
      <c r="D573" s="424"/>
      <c r="E573" s="424"/>
      <c r="F573" s="424"/>
      <c r="G573" s="424"/>
      <c r="H573" s="424"/>
      <c r="I573" s="424"/>
    </row>
    <row r="574" spans="1:9" ht="14.4">
      <c r="A574" s="424"/>
      <c r="B574" s="424"/>
      <c r="C574" s="424"/>
      <c r="D574" s="424"/>
      <c r="E574" s="424"/>
      <c r="F574" s="424"/>
      <c r="G574" s="424"/>
      <c r="H574" s="424"/>
      <c r="I574" s="424"/>
    </row>
    <row r="575" spans="1:9" ht="14.4">
      <c r="A575" s="424"/>
      <c r="B575" s="424"/>
      <c r="C575" s="424"/>
      <c r="D575" s="424"/>
      <c r="E575" s="424"/>
      <c r="F575" s="424"/>
      <c r="G575" s="424"/>
      <c r="H575" s="424"/>
      <c r="I575" s="424"/>
    </row>
    <row r="576" spans="1:9" ht="14.4">
      <c r="A576" s="424"/>
      <c r="B576" s="424"/>
      <c r="C576" s="424"/>
      <c r="D576" s="424"/>
      <c r="E576" s="424"/>
      <c r="F576" s="424"/>
      <c r="G576" s="424"/>
      <c r="H576" s="424"/>
      <c r="I576" s="424"/>
    </row>
    <row r="577" spans="1:9" ht="14.4">
      <c r="A577" s="424"/>
      <c r="B577" s="424"/>
      <c r="C577" s="424"/>
      <c r="D577" s="424"/>
      <c r="E577" s="424"/>
      <c r="F577" s="424"/>
      <c r="G577" s="424"/>
      <c r="H577" s="424"/>
      <c r="I577" s="424"/>
    </row>
    <row r="578" spans="1:9" ht="14.4">
      <c r="A578" s="424"/>
      <c r="B578" s="424"/>
      <c r="C578" s="424"/>
      <c r="D578" s="424"/>
      <c r="E578" s="424"/>
      <c r="F578" s="424"/>
      <c r="G578" s="424"/>
      <c r="H578" s="424"/>
      <c r="I578" s="424"/>
    </row>
    <row r="579" spans="1:9" ht="14.4">
      <c r="A579" s="424"/>
      <c r="B579" s="424"/>
      <c r="C579" s="424"/>
      <c r="D579" s="424"/>
      <c r="E579" s="424"/>
      <c r="F579" s="424"/>
      <c r="G579" s="424"/>
      <c r="H579" s="424"/>
      <c r="I579" s="424"/>
    </row>
    <row r="580" spans="1:9" ht="14.4">
      <c r="A580" s="424"/>
      <c r="B580" s="424"/>
      <c r="C580" s="424"/>
      <c r="D580" s="424"/>
      <c r="E580" s="424"/>
      <c r="F580" s="424"/>
      <c r="G580" s="424"/>
      <c r="H580" s="424"/>
      <c r="I580" s="424"/>
    </row>
    <row r="581" spans="1:9" ht="14.4">
      <c r="A581" s="424"/>
      <c r="B581" s="424"/>
      <c r="C581" s="424"/>
      <c r="D581" s="424"/>
      <c r="E581" s="424"/>
      <c r="F581" s="424"/>
      <c r="G581" s="424"/>
      <c r="H581" s="424"/>
      <c r="I581" s="424"/>
    </row>
    <row r="582" spans="1:9" ht="14.4">
      <c r="A582" s="424"/>
      <c r="B582" s="424"/>
      <c r="C582" s="424"/>
      <c r="D582" s="424"/>
      <c r="E582" s="424"/>
      <c r="F582" s="424"/>
      <c r="G582" s="424"/>
      <c r="H582" s="424"/>
      <c r="I582" s="424"/>
    </row>
    <row r="583" spans="1:9" ht="14.4">
      <c r="A583" s="424"/>
      <c r="B583" s="424"/>
      <c r="C583" s="424"/>
      <c r="D583" s="424"/>
      <c r="E583" s="424"/>
      <c r="F583" s="424"/>
      <c r="G583" s="424"/>
      <c r="H583" s="424"/>
      <c r="I583" s="424"/>
    </row>
    <row r="584" spans="1:9" ht="14.4">
      <c r="A584" s="424"/>
      <c r="B584" s="424"/>
      <c r="C584" s="424"/>
      <c r="D584" s="424"/>
      <c r="E584" s="424"/>
      <c r="F584" s="424"/>
      <c r="G584" s="424"/>
      <c r="H584" s="424"/>
      <c r="I584" s="424"/>
    </row>
    <row r="585" spans="1:9" ht="14.4">
      <c r="A585" s="424"/>
      <c r="B585" s="424"/>
      <c r="C585" s="424"/>
      <c r="D585" s="424"/>
      <c r="E585" s="424"/>
      <c r="F585" s="424"/>
      <c r="G585" s="424"/>
      <c r="H585" s="424"/>
      <c r="I585" s="424"/>
    </row>
    <row r="586" spans="1:9" ht="14.4">
      <c r="A586" s="424"/>
      <c r="B586" s="424"/>
      <c r="C586" s="424"/>
      <c r="D586" s="424"/>
      <c r="E586" s="424"/>
      <c r="F586" s="424"/>
      <c r="G586" s="424"/>
      <c r="H586" s="424"/>
      <c r="I586" s="424"/>
    </row>
    <row r="587" spans="1:9" ht="14.4">
      <c r="A587" s="424"/>
      <c r="B587" s="424"/>
      <c r="C587" s="424"/>
      <c r="D587" s="424"/>
      <c r="E587" s="424"/>
      <c r="F587" s="424"/>
      <c r="G587" s="424"/>
      <c r="H587" s="424"/>
      <c r="I587" s="424"/>
    </row>
    <row r="588" spans="1:9" ht="14.4">
      <c r="A588" s="424"/>
      <c r="B588" s="424"/>
      <c r="C588" s="424"/>
      <c r="D588" s="424"/>
      <c r="E588" s="424"/>
      <c r="F588" s="424"/>
      <c r="G588" s="424"/>
      <c r="H588" s="424"/>
      <c r="I588" s="424"/>
    </row>
    <row r="589" spans="1:9" ht="14.4">
      <c r="A589" s="424"/>
      <c r="B589" s="424"/>
      <c r="C589" s="424"/>
      <c r="D589" s="424"/>
      <c r="E589" s="424"/>
      <c r="F589" s="424"/>
      <c r="G589" s="424"/>
      <c r="H589" s="424"/>
      <c r="I589" s="424"/>
    </row>
    <row r="590" spans="1:9" ht="14.4">
      <c r="A590" s="424"/>
      <c r="B590" s="424"/>
      <c r="C590" s="424"/>
      <c r="D590" s="424"/>
      <c r="E590" s="424"/>
      <c r="F590" s="424"/>
      <c r="G590" s="424"/>
      <c r="H590" s="424"/>
      <c r="I590" s="424"/>
    </row>
    <row r="591" spans="1:9" ht="14.4">
      <c r="A591" s="424"/>
      <c r="B591" s="424"/>
      <c r="C591" s="424"/>
      <c r="D591" s="424"/>
      <c r="E591" s="424"/>
      <c r="F591" s="424"/>
      <c r="G591" s="424"/>
      <c r="H591" s="424"/>
      <c r="I591" s="424"/>
    </row>
    <row r="592" spans="1:9" ht="14.4">
      <c r="A592" s="424"/>
      <c r="B592" s="424"/>
      <c r="C592" s="424"/>
      <c r="D592" s="424"/>
      <c r="E592" s="424"/>
      <c r="F592" s="424"/>
      <c r="G592" s="424"/>
      <c r="H592" s="424"/>
      <c r="I592" s="424"/>
    </row>
    <row r="593" spans="1:9" ht="14.4">
      <c r="A593" s="424"/>
      <c r="B593" s="424"/>
      <c r="C593" s="424"/>
      <c r="D593" s="424"/>
      <c r="E593" s="424"/>
      <c r="F593" s="424"/>
      <c r="G593" s="424"/>
      <c r="H593" s="424"/>
      <c r="I593" s="424"/>
    </row>
    <row r="594" spans="1:9" ht="14.4">
      <c r="A594" s="424"/>
      <c r="B594" s="424"/>
      <c r="C594" s="424"/>
      <c r="D594" s="424"/>
      <c r="E594" s="424"/>
      <c r="F594" s="424"/>
      <c r="G594" s="424"/>
      <c r="H594" s="424"/>
      <c r="I594" s="424"/>
    </row>
    <row r="595" spans="1:9" ht="14.4">
      <c r="A595" s="424"/>
      <c r="B595" s="424"/>
      <c r="C595" s="424"/>
      <c r="D595" s="424"/>
      <c r="E595" s="424"/>
      <c r="F595" s="424"/>
      <c r="G595" s="424"/>
      <c r="H595" s="424"/>
      <c r="I595" s="424"/>
    </row>
    <row r="596" spans="1:9" ht="14.4">
      <c r="A596" s="424"/>
      <c r="B596" s="424"/>
      <c r="C596" s="424"/>
      <c r="D596" s="424"/>
      <c r="E596" s="424"/>
      <c r="F596" s="424"/>
      <c r="G596" s="424"/>
      <c r="H596" s="424"/>
      <c r="I596" s="424"/>
    </row>
    <row r="597" spans="1:9" ht="14.4">
      <c r="A597" s="424"/>
      <c r="B597" s="424"/>
      <c r="C597" s="424"/>
      <c r="D597" s="424"/>
      <c r="E597" s="424"/>
      <c r="F597" s="424"/>
      <c r="G597" s="424"/>
      <c r="H597" s="424"/>
      <c r="I597" s="424"/>
    </row>
    <row r="598" spans="1:9" ht="14.4">
      <c r="A598" s="424"/>
      <c r="B598" s="424"/>
      <c r="C598" s="424"/>
      <c r="D598" s="424"/>
      <c r="E598" s="424"/>
      <c r="F598" s="424"/>
      <c r="G598" s="424"/>
      <c r="H598" s="424"/>
      <c r="I598" s="424"/>
    </row>
    <row r="599" spans="1:9" ht="14.4">
      <c r="A599" s="424"/>
      <c r="B599" s="424"/>
      <c r="C599" s="424"/>
      <c r="D599" s="424"/>
      <c r="E599" s="424"/>
      <c r="F599" s="424"/>
      <c r="G599" s="424"/>
      <c r="H599" s="424"/>
      <c r="I599" s="424"/>
    </row>
    <row r="600" spans="1:9" ht="14.4">
      <c r="A600" s="424"/>
      <c r="B600" s="424"/>
      <c r="C600" s="424"/>
      <c r="D600" s="424"/>
      <c r="E600" s="424"/>
      <c r="F600" s="424"/>
      <c r="G600" s="424"/>
      <c r="H600" s="424"/>
      <c r="I600" s="424"/>
    </row>
    <row r="601" spans="1:9" ht="14.4">
      <c r="A601" s="424"/>
      <c r="B601" s="424"/>
      <c r="C601" s="424"/>
      <c r="D601" s="424"/>
      <c r="E601" s="424"/>
      <c r="F601" s="424"/>
      <c r="G601" s="424"/>
      <c r="H601" s="424"/>
      <c r="I601" s="424"/>
    </row>
    <row r="602" spans="1:9" ht="14.4">
      <c r="A602" s="424"/>
      <c r="B602" s="424"/>
      <c r="C602" s="424"/>
      <c r="D602" s="424"/>
      <c r="E602" s="424"/>
      <c r="F602" s="424"/>
      <c r="G602" s="424"/>
      <c r="H602" s="424"/>
      <c r="I602" s="424"/>
    </row>
    <row r="603" spans="1:9" ht="14.4">
      <c r="A603" s="424"/>
      <c r="B603" s="424"/>
      <c r="C603" s="424"/>
      <c r="D603" s="424"/>
      <c r="E603" s="424"/>
      <c r="F603" s="424"/>
      <c r="G603" s="424"/>
      <c r="H603" s="424"/>
      <c r="I603" s="424"/>
    </row>
    <row r="604" spans="1:9" ht="14.4">
      <c r="A604" s="424"/>
      <c r="B604" s="424"/>
      <c r="C604" s="424"/>
      <c r="D604" s="424"/>
      <c r="E604" s="424"/>
      <c r="F604" s="424"/>
      <c r="G604" s="424"/>
      <c r="H604" s="424"/>
      <c r="I604" s="424"/>
    </row>
    <row r="605" spans="1:9" ht="14.4">
      <c r="A605" s="424"/>
      <c r="B605" s="424"/>
      <c r="C605" s="424"/>
      <c r="D605" s="424"/>
      <c r="E605" s="424"/>
      <c r="F605" s="424"/>
      <c r="G605" s="424"/>
      <c r="H605" s="424"/>
      <c r="I605" s="424"/>
    </row>
    <row r="606" spans="1:9" ht="14.4">
      <c r="A606" s="424"/>
      <c r="B606" s="424"/>
      <c r="C606" s="424"/>
      <c r="D606" s="424"/>
      <c r="E606" s="424"/>
      <c r="F606" s="424"/>
      <c r="G606" s="424"/>
      <c r="H606" s="424"/>
      <c r="I606" s="424"/>
    </row>
    <row r="607" spans="1:9" ht="14.4">
      <c r="A607" s="424"/>
      <c r="B607" s="424"/>
      <c r="C607" s="424"/>
      <c r="D607" s="424"/>
      <c r="E607" s="424"/>
      <c r="F607" s="424"/>
      <c r="G607" s="424"/>
      <c r="H607" s="424"/>
      <c r="I607" s="424"/>
    </row>
    <row r="608" spans="1:9" ht="14.4">
      <c r="A608" s="424"/>
      <c r="B608" s="424"/>
      <c r="C608" s="424"/>
      <c r="D608" s="424"/>
      <c r="E608" s="424"/>
      <c r="F608" s="424"/>
      <c r="G608" s="424"/>
      <c r="H608" s="424"/>
      <c r="I608" s="424"/>
    </row>
    <row r="609" spans="1:9" ht="14.4">
      <c r="A609" s="424"/>
      <c r="B609" s="424"/>
      <c r="C609" s="424"/>
      <c r="D609" s="424"/>
      <c r="E609" s="424"/>
      <c r="F609" s="424"/>
      <c r="G609" s="424"/>
      <c r="H609" s="424"/>
      <c r="I609" s="424"/>
    </row>
    <row r="610" spans="1:9" ht="14.4">
      <c r="A610" s="424"/>
      <c r="B610" s="424"/>
      <c r="C610" s="424"/>
      <c r="D610" s="424"/>
      <c r="E610" s="424"/>
      <c r="F610" s="424"/>
      <c r="G610" s="424"/>
      <c r="H610" s="424"/>
      <c r="I610" s="424"/>
    </row>
    <row r="611" spans="1:9" ht="14.4">
      <c r="A611" s="424"/>
      <c r="B611" s="424"/>
      <c r="C611" s="424"/>
      <c r="D611" s="424"/>
      <c r="E611" s="424"/>
      <c r="F611" s="424"/>
      <c r="G611" s="424"/>
      <c r="H611" s="424"/>
      <c r="I611" s="424"/>
    </row>
    <row r="612" spans="1:9" ht="14.4">
      <c r="A612" s="424"/>
      <c r="B612" s="424"/>
      <c r="C612" s="424"/>
      <c r="D612" s="424"/>
      <c r="E612" s="424"/>
      <c r="F612" s="424"/>
      <c r="G612" s="424"/>
      <c r="H612" s="424"/>
      <c r="I612" s="424"/>
    </row>
    <row r="613" spans="1:9" ht="14.4">
      <c r="A613" s="424"/>
      <c r="B613" s="424"/>
      <c r="C613" s="424"/>
      <c r="D613" s="424"/>
      <c r="E613" s="424"/>
      <c r="F613" s="424"/>
      <c r="G613" s="424"/>
      <c r="H613" s="424"/>
      <c r="I613" s="424"/>
    </row>
    <row r="614" spans="1:9" ht="14.4">
      <c r="A614" s="424"/>
      <c r="B614" s="424"/>
      <c r="C614" s="424"/>
      <c r="D614" s="424"/>
      <c r="E614" s="424"/>
      <c r="F614" s="424"/>
      <c r="G614" s="424"/>
      <c r="H614" s="424"/>
      <c r="I614" s="424"/>
    </row>
    <row r="615" spans="1:9" ht="14.4">
      <c r="A615" s="424"/>
      <c r="B615" s="424"/>
      <c r="C615" s="424"/>
      <c r="D615" s="424"/>
      <c r="E615" s="424"/>
      <c r="F615" s="424"/>
      <c r="G615" s="424"/>
      <c r="H615" s="424"/>
      <c r="I615" s="424"/>
    </row>
    <row r="616" spans="1:9" ht="14.4">
      <c r="A616" s="424"/>
      <c r="B616" s="424"/>
      <c r="C616" s="424"/>
      <c r="D616" s="424"/>
      <c r="E616" s="424"/>
      <c r="F616" s="424"/>
      <c r="G616" s="424"/>
      <c r="H616" s="424"/>
      <c r="I616" s="424"/>
    </row>
    <row r="617" spans="1:9" ht="14.4">
      <c r="A617" s="424"/>
      <c r="B617" s="424"/>
      <c r="C617" s="424"/>
      <c r="D617" s="424"/>
      <c r="E617" s="424"/>
      <c r="F617" s="424"/>
      <c r="G617" s="424"/>
      <c r="H617" s="424"/>
      <c r="I617" s="424"/>
    </row>
    <row r="618" spans="1:9" ht="14.4">
      <c r="A618" s="424"/>
      <c r="B618" s="424"/>
      <c r="C618" s="424"/>
      <c r="D618" s="424"/>
      <c r="E618" s="424"/>
      <c r="F618" s="424"/>
      <c r="G618" s="424"/>
      <c r="H618" s="424"/>
      <c r="I618" s="424"/>
    </row>
    <row r="619" spans="1:9" ht="14.4">
      <c r="A619" s="424"/>
      <c r="B619" s="424"/>
      <c r="C619" s="424"/>
      <c r="D619" s="424"/>
      <c r="E619" s="424"/>
      <c r="F619" s="424"/>
      <c r="G619" s="424"/>
      <c r="H619" s="424"/>
      <c r="I619" s="424"/>
    </row>
    <row r="620" spans="1:9" ht="14.4">
      <c r="A620" s="424"/>
      <c r="B620" s="424"/>
      <c r="C620" s="424"/>
      <c r="D620" s="424"/>
      <c r="E620" s="424"/>
      <c r="F620" s="424"/>
      <c r="G620" s="424"/>
      <c r="H620" s="424"/>
      <c r="I620" s="424"/>
    </row>
    <row r="621" spans="1:9" ht="14.4">
      <c r="A621" s="424"/>
      <c r="B621" s="424"/>
      <c r="C621" s="424"/>
      <c r="D621" s="424"/>
      <c r="E621" s="424"/>
      <c r="F621" s="424"/>
      <c r="G621" s="424"/>
      <c r="H621" s="424"/>
      <c r="I621" s="424"/>
    </row>
    <row r="622" spans="1:9" ht="14.4">
      <c r="A622" s="424"/>
      <c r="B622" s="424"/>
      <c r="C622" s="424"/>
      <c r="D622" s="424"/>
      <c r="E622" s="424"/>
      <c r="F622" s="424"/>
      <c r="G622" s="424"/>
      <c r="H622" s="424"/>
      <c r="I622" s="424"/>
    </row>
    <row r="623" spans="1:9" ht="14.4">
      <c r="A623" s="424"/>
      <c r="B623" s="424"/>
      <c r="C623" s="424"/>
      <c r="D623" s="424"/>
      <c r="E623" s="424"/>
      <c r="F623" s="424"/>
      <c r="G623" s="424"/>
      <c r="H623" s="424"/>
      <c r="I623" s="424"/>
    </row>
    <row r="624" spans="1:9" ht="14.4">
      <c r="A624" s="424"/>
      <c r="B624" s="424"/>
      <c r="C624" s="424"/>
      <c r="D624" s="424"/>
      <c r="E624" s="424"/>
      <c r="F624" s="424"/>
      <c r="G624" s="424"/>
      <c r="H624" s="424"/>
      <c r="I624" s="424"/>
    </row>
    <row r="625" spans="1:9" ht="14.4">
      <c r="A625" s="424"/>
      <c r="B625" s="424"/>
      <c r="C625" s="424"/>
      <c r="D625" s="424"/>
      <c r="E625" s="424"/>
      <c r="F625" s="424"/>
      <c r="G625" s="424"/>
      <c r="H625" s="424"/>
      <c r="I625" s="424"/>
    </row>
    <row r="626" spans="1:9" ht="14.4">
      <c r="A626" s="424"/>
      <c r="B626" s="424"/>
      <c r="C626" s="424"/>
      <c r="D626" s="424"/>
      <c r="E626" s="424"/>
      <c r="F626" s="424"/>
      <c r="G626" s="424"/>
      <c r="H626" s="424"/>
      <c r="I626" s="424"/>
    </row>
    <row r="627" spans="1:9" ht="14.4">
      <c r="A627" s="424"/>
      <c r="B627" s="424"/>
      <c r="C627" s="424"/>
      <c r="D627" s="424"/>
      <c r="E627" s="424"/>
      <c r="F627" s="424"/>
      <c r="G627" s="424"/>
      <c r="H627" s="424"/>
      <c r="I627" s="424"/>
    </row>
    <row r="628" spans="1:9" ht="14.4">
      <c r="A628" s="424"/>
      <c r="B628" s="424"/>
      <c r="C628" s="424"/>
      <c r="D628" s="424"/>
      <c r="E628" s="424"/>
      <c r="F628" s="424"/>
      <c r="G628" s="424"/>
      <c r="H628" s="424"/>
      <c r="I628" s="424"/>
    </row>
    <row r="629" spans="1:9" ht="14.4">
      <c r="A629" s="424"/>
      <c r="B629" s="424"/>
      <c r="C629" s="424"/>
      <c r="D629" s="424"/>
      <c r="E629" s="424"/>
      <c r="F629" s="424"/>
      <c r="G629" s="424"/>
      <c r="H629" s="424"/>
      <c r="I629" s="424"/>
    </row>
    <row r="630" spans="1:9" ht="14.4">
      <c r="A630" s="424"/>
      <c r="B630" s="424"/>
      <c r="C630" s="424"/>
      <c r="D630" s="424"/>
      <c r="E630" s="424"/>
      <c r="F630" s="424"/>
      <c r="G630" s="424"/>
      <c r="H630" s="424"/>
      <c r="I630" s="424"/>
    </row>
    <row r="631" spans="1:9" ht="14.4">
      <c r="A631" s="424"/>
      <c r="B631" s="424"/>
      <c r="C631" s="424"/>
      <c r="D631" s="424"/>
      <c r="E631" s="424"/>
      <c r="F631" s="424"/>
      <c r="G631" s="424"/>
      <c r="H631" s="424"/>
      <c r="I631" s="424"/>
    </row>
    <row r="632" spans="1:9" ht="14.4">
      <c r="A632" s="424"/>
      <c r="B632" s="424"/>
      <c r="C632" s="424"/>
      <c r="D632" s="424"/>
      <c r="E632" s="424"/>
      <c r="F632" s="424"/>
      <c r="G632" s="424"/>
      <c r="H632" s="424"/>
      <c r="I632" s="424"/>
    </row>
    <row r="633" spans="1:9" ht="14.4">
      <c r="A633" s="424"/>
      <c r="B633" s="424"/>
      <c r="C633" s="424"/>
      <c r="D633" s="424"/>
      <c r="E633" s="424"/>
      <c r="F633" s="424"/>
      <c r="G633" s="424"/>
      <c r="H633" s="424"/>
      <c r="I633" s="424"/>
    </row>
    <row r="634" spans="1:9" ht="14.4">
      <c r="A634" s="424"/>
      <c r="B634" s="424"/>
      <c r="C634" s="424"/>
      <c r="D634" s="424"/>
      <c r="E634" s="424"/>
      <c r="F634" s="424"/>
      <c r="G634" s="424"/>
      <c r="H634" s="424"/>
      <c r="I634" s="424"/>
    </row>
    <row r="635" spans="1:9" ht="14.4">
      <c r="A635" s="424"/>
      <c r="B635" s="424"/>
      <c r="C635" s="424"/>
      <c r="D635" s="424"/>
      <c r="E635" s="424"/>
      <c r="F635" s="424"/>
      <c r="G635" s="424"/>
      <c r="H635" s="424"/>
      <c r="I635" s="424"/>
    </row>
    <row r="636" spans="1:9" ht="14.4">
      <c r="A636" s="424"/>
      <c r="B636" s="424"/>
      <c r="C636" s="424"/>
      <c r="D636" s="424"/>
      <c r="E636" s="424"/>
      <c r="F636" s="424"/>
      <c r="G636" s="424"/>
      <c r="H636" s="424"/>
      <c r="I636" s="424"/>
    </row>
    <row r="637" spans="1:9" ht="14.4">
      <c r="A637" s="424"/>
      <c r="B637" s="424"/>
      <c r="C637" s="424"/>
      <c r="D637" s="424"/>
      <c r="E637" s="424"/>
      <c r="F637" s="424"/>
      <c r="G637" s="424"/>
      <c r="H637" s="424"/>
      <c r="I637" s="424"/>
    </row>
    <row r="638" spans="1:9" ht="14.4">
      <c r="A638" s="424"/>
      <c r="B638" s="424"/>
      <c r="C638" s="424"/>
      <c r="D638" s="424"/>
      <c r="E638" s="424"/>
      <c r="F638" s="424"/>
      <c r="G638" s="424"/>
      <c r="H638" s="424"/>
      <c r="I638" s="424"/>
    </row>
    <row r="639" spans="1:9" ht="14.4">
      <c r="A639" s="424"/>
      <c r="B639" s="424"/>
      <c r="C639" s="424"/>
      <c r="D639" s="424"/>
      <c r="E639" s="424"/>
      <c r="F639" s="424"/>
      <c r="G639" s="424"/>
      <c r="H639" s="424"/>
      <c r="I639" s="424"/>
    </row>
    <row r="640" spans="1:9" ht="14.4">
      <c r="A640" s="424"/>
      <c r="B640" s="424"/>
      <c r="C640" s="424"/>
      <c r="D640" s="424"/>
      <c r="E640" s="424"/>
      <c r="F640" s="424"/>
      <c r="G640" s="424"/>
      <c r="H640" s="424"/>
      <c r="I640" s="424"/>
    </row>
    <row r="641" spans="1:9" ht="14.4">
      <c r="A641" s="424"/>
      <c r="B641" s="424"/>
      <c r="C641" s="424"/>
      <c r="D641" s="424"/>
      <c r="E641" s="424"/>
      <c r="F641" s="424"/>
      <c r="G641" s="424"/>
      <c r="H641" s="424"/>
      <c r="I641" s="424"/>
    </row>
    <row r="642" spans="1:9" ht="14.4">
      <c r="A642" s="424"/>
      <c r="B642" s="424"/>
      <c r="C642" s="424"/>
      <c r="D642" s="424"/>
      <c r="E642" s="424"/>
      <c r="F642" s="424"/>
      <c r="G642" s="424"/>
      <c r="H642" s="424"/>
      <c r="I642" s="424"/>
    </row>
    <row r="643" spans="1:9" ht="14.4">
      <c r="A643" s="424"/>
      <c r="B643" s="424"/>
      <c r="C643" s="424"/>
      <c r="D643" s="424"/>
      <c r="E643" s="424"/>
      <c r="F643" s="424"/>
      <c r="G643" s="424"/>
      <c r="H643" s="424"/>
      <c r="I643" s="424"/>
    </row>
    <row r="644" spans="1:9" ht="14.4">
      <c r="A644" s="424"/>
      <c r="B644" s="424"/>
      <c r="C644" s="424"/>
      <c r="D644" s="424"/>
      <c r="E644" s="424"/>
      <c r="F644" s="424"/>
      <c r="G644" s="424"/>
      <c r="H644" s="424"/>
      <c r="I644" s="424"/>
    </row>
    <row r="645" spans="1:9" ht="14.4">
      <c r="A645" s="424"/>
      <c r="B645" s="424"/>
      <c r="C645" s="424"/>
      <c r="D645" s="424"/>
      <c r="E645" s="424"/>
      <c r="F645" s="424"/>
      <c r="G645" s="424"/>
      <c r="H645" s="424"/>
      <c r="I645" s="424"/>
    </row>
    <row r="646" spans="1:9" ht="14.4">
      <c r="A646" s="424"/>
      <c r="B646" s="424"/>
      <c r="C646" s="424"/>
      <c r="D646" s="424"/>
      <c r="E646" s="424"/>
      <c r="F646" s="424"/>
      <c r="G646" s="424"/>
      <c r="H646" s="424"/>
      <c r="I646" s="424"/>
    </row>
    <row r="647" spans="1:9" ht="14.4">
      <c r="A647" s="424"/>
      <c r="B647" s="424"/>
      <c r="C647" s="424"/>
      <c r="D647" s="424"/>
      <c r="E647" s="424"/>
      <c r="F647" s="424"/>
      <c r="G647" s="424"/>
      <c r="H647" s="424"/>
      <c r="I647" s="424"/>
    </row>
    <row r="648" spans="1:9" ht="14.4">
      <c r="A648" s="424"/>
      <c r="B648" s="424"/>
      <c r="C648" s="424"/>
      <c r="D648" s="424"/>
      <c r="E648" s="424"/>
      <c r="F648" s="424"/>
      <c r="G648" s="424"/>
      <c r="H648" s="424"/>
      <c r="I648" s="424"/>
    </row>
    <row r="649" spans="1:9" ht="14.4">
      <c r="A649" s="424"/>
      <c r="B649" s="424"/>
      <c r="C649" s="424"/>
      <c r="D649" s="424"/>
      <c r="E649" s="424"/>
      <c r="F649" s="424"/>
      <c r="G649" s="424"/>
      <c r="H649" s="424"/>
      <c r="I649" s="424"/>
    </row>
    <row r="650" spans="1:9" ht="14.4">
      <c r="A650" s="424"/>
      <c r="B650" s="424"/>
      <c r="C650" s="424"/>
      <c r="D650" s="424"/>
      <c r="E650" s="424"/>
      <c r="F650" s="424"/>
      <c r="G650" s="424"/>
      <c r="H650" s="424"/>
      <c r="I650" s="424"/>
    </row>
    <row r="651" spans="1:9" ht="14.4">
      <c r="A651" s="424"/>
      <c r="B651" s="424"/>
      <c r="C651" s="424"/>
      <c r="D651" s="424"/>
      <c r="E651" s="424"/>
      <c r="F651" s="424"/>
      <c r="G651" s="424"/>
      <c r="H651" s="424"/>
      <c r="I651" s="424"/>
    </row>
    <row r="652" spans="1:9" ht="14.4">
      <c r="A652" s="424"/>
      <c r="B652" s="424"/>
      <c r="C652" s="424"/>
      <c r="D652" s="424"/>
      <c r="E652" s="424"/>
      <c r="F652" s="424"/>
      <c r="G652" s="424"/>
      <c r="H652" s="424"/>
      <c r="I652" s="424"/>
    </row>
    <row r="653" spans="1:9" ht="14.4">
      <c r="A653" s="424"/>
      <c r="B653" s="424"/>
      <c r="C653" s="424"/>
      <c r="D653" s="424"/>
      <c r="E653" s="424"/>
      <c r="F653" s="424"/>
      <c r="G653" s="424"/>
      <c r="H653" s="424"/>
      <c r="I653" s="424"/>
    </row>
    <row r="654" spans="1:9" ht="14.4">
      <c r="A654" s="424"/>
      <c r="B654" s="424"/>
      <c r="C654" s="424"/>
      <c r="D654" s="424"/>
      <c r="E654" s="424"/>
      <c r="F654" s="424"/>
      <c r="G654" s="424"/>
      <c r="H654" s="424"/>
      <c r="I654" s="424"/>
    </row>
    <row r="655" spans="1:9" ht="14.4">
      <c r="A655" s="424"/>
      <c r="B655" s="424"/>
      <c r="C655" s="424"/>
      <c r="D655" s="424"/>
      <c r="E655" s="424"/>
      <c r="F655" s="424"/>
      <c r="G655" s="424"/>
      <c r="H655" s="424"/>
      <c r="I655" s="424"/>
    </row>
    <row r="656" spans="1:9" ht="14.4">
      <c r="A656" s="424"/>
      <c r="B656" s="424"/>
      <c r="C656" s="424"/>
      <c r="D656" s="424"/>
      <c r="E656" s="424"/>
      <c r="F656" s="424"/>
      <c r="G656" s="424"/>
      <c r="H656" s="424"/>
      <c r="I656" s="424"/>
    </row>
    <row r="657" spans="1:9" ht="14.4">
      <c r="A657" s="424"/>
      <c r="B657" s="424"/>
      <c r="C657" s="424"/>
      <c r="D657" s="424"/>
      <c r="E657" s="424"/>
      <c r="F657" s="424"/>
      <c r="G657" s="424"/>
      <c r="H657" s="424"/>
      <c r="I657" s="424"/>
    </row>
    <row r="658" spans="1:9" ht="14.4">
      <c r="A658" s="424"/>
      <c r="B658" s="424"/>
      <c r="C658" s="424"/>
      <c r="D658" s="424"/>
      <c r="E658" s="424"/>
      <c r="F658" s="424"/>
      <c r="G658" s="424"/>
      <c r="H658" s="424"/>
      <c r="I658" s="424"/>
    </row>
    <row r="659" spans="1:9" ht="14.4">
      <c r="A659" s="424"/>
      <c r="B659" s="424"/>
      <c r="C659" s="424"/>
      <c r="D659" s="424"/>
      <c r="E659" s="424"/>
      <c r="F659" s="424"/>
      <c r="G659" s="424"/>
      <c r="H659" s="424"/>
      <c r="I659" s="424"/>
    </row>
    <row r="660" spans="1:9" ht="14.4">
      <c r="A660" s="424"/>
      <c r="B660" s="424"/>
      <c r="C660" s="424"/>
      <c r="D660" s="424"/>
      <c r="E660" s="424"/>
      <c r="F660" s="424"/>
      <c r="G660" s="424"/>
      <c r="H660" s="424"/>
      <c r="I660" s="424"/>
    </row>
    <row r="661" spans="1:9" ht="14.4">
      <c r="A661" s="424"/>
      <c r="B661" s="424"/>
      <c r="C661" s="424"/>
      <c r="D661" s="424"/>
      <c r="E661" s="424"/>
      <c r="F661" s="424"/>
      <c r="G661" s="424"/>
      <c r="H661" s="424"/>
      <c r="I661" s="424"/>
    </row>
    <row r="662" spans="1:9" ht="14.4">
      <c r="A662" s="424"/>
      <c r="B662" s="424"/>
      <c r="C662" s="424"/>
      <c r="D662" s="424"/>
      <c r="E662" s="424"/>
      <c r="F662" s="424"/>
      <c r="G662" s="424"/>
      <c r="H662" s="424"/>
      <c r="I662" s="424"/>
    </row>
    <row r="663" spans="1:9" ht="14.4">
      <c r="A663" s="424"/>
      <c r="B663" s="424"/>
      <c r="C663" s="424"/>
      <c r="D663" s="424"/>
      <c r="E663" s="424"/>
      <c r="F663" s="424"/>
      <c r="G663" s="424"/>
      <c r="H663" s="424"/>
      <c r="I663" s="424"/>
    </row>
    <row r="664" spans="1:9" ht="14.4">
      <c r="A664" s="424"/>
      <c r="B664" s="424"/>
      <c r="C664" s="424"/>
      <c r="D664" s="424"/>
      <c r="E664" s="424"/>
      <c r="F664" s="424"/>
      <c r="G664" s="424"/>
      <c r="H664" s="424"/>
      <c r="I664" s="424"/>
    </row>
    <row r="665" spans="1:9" ht="14.4">
      <c r="A665" s="424"/>
      <c r="B665" s="424"/>
      <c r="C665" s="424"/>
      <c r="D665" s="424"/>
      <c r="E665" s="424"/>
      <c r="F665" s="424"/>
      <c r="G665" s="424"/>
      <c r="H665" s="424"/>
      <c r="I665" s="424"/>
    </row>
    <row r="666" spans="1:9" ht="14.4">
      <c r="A666" s="424"/>
      <c r="B666" s="424"/>
      <c r="C666" s="424"/>
      <c r="D666" s="424"/>
      <c r="E666" s="424"/>
      <c r="F666" s="424"/>
      <c r="G666" s="424"/>
      <c r="H666" s="424"/>
      <c r="I666" s="424"/>
    </row>
    <row r="667" spans="1:9" ht="14.4">
      <c r="A667" s="424"/>
      <c r="B667" s="424"/>
      <c r="C667" s="424"/>
      <c r="D667" s="424"/>
      <c r="E667" s="424"/>
      <c r="F667" s="424"/>
      <c r="G667" s="424"/>
      <c r="H667" s="424"/>
      <c r="I667" s="424"/>
    </row>
    <row r="668" spans="1:9" ht="14.4">
      <c r="A668" s="424"/>
      <c r="B668" s="424"/>
      <c r="C668" s="424"/>
      <c r="D668" s="424"/>
      <c r="E668" s="424"/>
      <c r="F668" s="424"/>
      <c r="G668" s="424"/>
      <c r="H668" s="424"/>
      <c r="I668" s="424"/>
    </row>
    <row r="669" spans="1:9" ht="14.4">
      <c r="A669" s="424"/>
      <c r="B669" s="424"/>
      <c r="C669" s="424"/>
      <c r="D669" s="424"/>
      <c r="E669" s="424"/>
      <c r="F669" s="424"/>
      <c r="G669" s="424"/>
      <c r="H669" s="424"/>
      <c r="I669" s="424"/>
    </row>
    <row r="670" spans="1:9" ht="14.4">
      <c r="A670" s="424"/>
      <c r="B670" s="424"/>
      <c r="C670" s="424"/>
      <c r="D670" s="424"/>
      <c r="E670" s="424"/>
      <c r="F670" s="424"/>
      <c r="G670" s="424"/>
      <c r="H670" s="424"/>
      <c r="I670" s="424"/>
    </row>
    <row r="671" spans="1:9" ht="14.4">
      <c r="A671" s="424"/>
      <c r="B671" s="424"/>
      <c r="C671" s="424"/>
      <c r="D671" s="424"/>
      <c r="E671" s="424"/>
      <c r="F671" s="424"/>
      <c r="G671" s="424"/>
      <c r="H671" s="424"/>
      <c r="I671" s="424"/>
    </row>
    <row r="672" spans="1:9" ht="14.4">
      <c r="A672" s="424"/>
      <c r="B672" s="424"/>
      <c r="C672" s="424"/>
      <c r="D672" s="424"/>
      <c r="E672" s="424"/>
      <c r="F672" s="424"/>
      <c r="G672" s="424"/>
      <c r="H672" s="424"/>
      <c r="I672" s="424"/>
    </row>
    <row r="673" spans="1:9" ht="14.4">
      <c r="A673" s="424"/>
      <c r="B673" s="424"/>
      <c r="C673" s="424"/>
      <c r="D673" s="424"/>
      <c r="E673" s="424"/>
      <c r="F673" s="424"/>
      <c r="G673" s="424"/>
      <c r="H673" s="424"/>
      <c r="I673" s="424"/>
    </row>
    <row r="674" spans="1:9" ht="14.4">
      <c r="A674" s="424"/>
      <c r="B674" s="424"/>
      <c r="C674" s="424"/>
      <c r="D674" s="424"/>
      <c r="E674" s="424"/>
      <c r="F674" s="424"/>
      <c r="G674" s="424"/>
      <c r="H674" s="424"/>
      <c r="I674" s="424"/>
    </row>
    <row r="675" spans="1:9" ht="14.4">
      <c r="A675" s="424"/>
      <c r="B675" s="424"/>
      <c r="C675" s="424"/>
      <c r="D675" s="424"/>
      <c r="E675" s="424"/>
      <c r="F675" s="424"/>
      <c r="G675" s="424"/>
      <c r="H675" s="424"/>
      <c r="I675" s="424"/>
    </row>
    <row r="676" spans="1:9" ht="14.4">
      <c r="A676" s="424"/>
      <c r="B676" s="424"/>
      <c r="C676" s="424"/>
      <c r="D676" s="424"/>
      <c r="E676" s="424"/>
      <c r="F676" s="424"/>
      <c r="G676" s="424"/>
      <c r="H676" s="424"/>
      <c r="I676" s="424"/>
    </row>
    <row r="677" spans="1:9" ht="14.4">
      <c r="A677" s="424"/>
      <c r="B677" s="424"/>
      <c r="C677" s="424"/>
      <c r="D677" s="424"/>
      <c r="E677" s="424"/>
      <c r="F677" s="424"/>
      <c r="G677" s="424"/>
      <c r="H677" s="424"/>
      <c r="I677" s="424"/>
    </row>
    <row r="678" spans="1:9" ht="14.4">
      <c r="A678" s="424"/>
      <c r="B678" s="424"/>
      <c r="C678" s="424"/>
      <c r="D678" s="424"/>
      <c r="E678" s="424"/>
      <c r="F678" s="424"/>
      <c r="G678" s="424"/>
      <c r="H678" s="424"/>
      <c r="I678" s="424"/>
    </row>
    <row r="679" spans="1:9" ht="14.4">
      <c r="A679" s="424"/>
      <c r="B679" s="424"/>
      <c r="C679" s="424"/>
      <c r="D679" s="424"/>
      <c r="E679" s="424"/>
      <c r="F679" s="424"/>
      <c r="G679" s="424"/>
      <c r="H679" s="424"/>
      <c r="I679" s="424"/>
    </row>
    <row r="680" spans="1:9" ht="14.4">
      <c r="A680" s="424"/>
      <c r="B680" s="424"/>
      <c r="C680" s="424"/>
      <c r="D680" s="424"/>
      <c r="E680" s="424"/>
      <c r="F680" s="424"/>
      <c r="G680" s="424"/>
      <c r="H680" s="424"/>
      <c r="I680" s="424"/>
    </row>
    <row r="681" spans="1:9" ht="14.4">
      <c r="A681" s="424"/>
      <c r="B681" s="424"/>
      <c r="C681" s="424"/>
      <c r="D681" s="424"/>
      <c r="E681" s="424"/>
      <c r="F681" s="424"/>
      <c r="G681" s="424"/>
      <c r="H681" s="424"/>
      <c r="I681" s="424"/>
    </row>
    <row r="682" spans="1:9" ht="14.4">
      <c r="A682" s="424"/>
      <c r="B682" s="424"/>
      <c r="C682" s="424"/>
      <c r="D682" s="424"/>
      <c r="E682" s="424"/>
      <c r="F682" s="424"/>
      <c r="G682" s="424"/>
      <c r="H682" s="424"/>
      <c r="I682" s="424"/>
    </row>
    <row r="683" spans="1:9" ht="14.4">
      <c r="A683" s="424"/>
      <c r="B683" s="424"/>
      <c r="C683" s="424"/>
      <c r="D683" s="424"/>
      <c r="E683" s="424"/>
      <c r="F683" s="424"/>
      <c r="G683" s="424"/>
      <c r="H683" s="424"/>
      <c r="I683" s="424"/>
    </row>
    <row r="684" spans="1:9" ht="14.4">
      <c r="A684" s="424"/>
      <c r="B684" s="424"/>
      <c r="C684" s="424"/>
      <c r="D684" s="424"/>
      <c r="E684" s="424"/>
      <c r="F684" s="424"/>
      <c r="G684" s="424"/>
      <c r="H684" s="424"/>
      <c r="I684" s="424"/>
    </row>
    <row r="685" spans="1:9" ht="14.4">
      <c r="A685" s="424"/>
      <c r="B685" s="424"/>
      <c r="C685" s="424"/>
      <c r="D685" s="424"/>
      <c r="E685" s="424"/>
      <c r="F685" s="424"/>
      <c r="G685" s="424"/>
      <c r="H685" s="424"/>
      <c r="I685" s="424"/>
    </row>
    <row r="686" spans="1:9" ht="14.4">
      <c r="A686" s="424"/>
      <c r="B686" s="424"/>
      <c r="C686" s="424"/>
      <c r="D686" s="424"/>
      <c r="E686" s="424"/>
      <c r="F686" s="424"/>
      <c r="G686" s="424"/>
      <c r="H686" s="424"/>
      <c r="I686" s="424"/>
    </row>
    <row r="687" spans="1:9" ht="14.4">
      <c r="A687" s="424"/>
      <c r="B687" s="424"/>
      <c r="C687" s="424"/>
      <c r="D687" s="424"/>
      <c r="E687" s="424"/>
      <c r="F687" s="424"/>
      <c r="G687" s="424"/>
      <c r="H687" s="424"/>
      <c r="I687" s="424"/>
    </row>
    <row r="688" spans="1:9" ht="14.4">
      <c r="A688" s="424"/>
      <c r="B688" s="424"/>
      <c r="C688" s="424"/>
      <c r="D688" s="424"/>
      <c r="E688" s="424"/>
      <c r="F688" s="424"/>
      <c r="G688" s="424"/>
      <c r="H688" s="424"/>
      <c r="I688" s="424"/>
    </row>
    <row r="689" spans="1:9" ht="14.4">
      <c r="A689" s="424"/>
      <c r="B689" s="424"/>
      <c r="C689" s="424"/>
      <c r="D689" s="424"/>
      <c r="E689" s="424"/>
      <c r="F689" s="424"/>
      <c r="G689" s="424"/>
      <c r="H689" s="424"/>
      <c r="I689" s="424"/>
    </row>
    <row r="690" spans="1:9" ht="14.4">
      <c r="A690" s="424"/>
      <c r="B690" s="424"/>
      <c r="C690" s="424"/>
      <c r="D690" s="424"/>
      <c r="E690" s="424"/>
      <c r="F690" s="424"/>
      <c r="G690" s="424"/>
      <c r="H690" s="424"/>
      <c r="I690" s="424"/>
    </row>
    <row r="691" spans="1:9" ht="14.4">
      <c r="A691" s="424"/>
      <c r="B691" s="424"/>
      <c r="C691" s="424"/>
      <c r="D691" s="424"/>
      <c r="E691" s="424"/>
      <c r="F691" s="424"/>
      <c r="G691" s="424"/>
      <c r="H691" s="424"/>
      <c r="I691" s="424"/>
    </row>
    <row r="692" spans="1:9" ht="14.4">
      <c r="A692" s="424"/>
      <c r="B692" s="424"/>
      <c r="C692" s="424"/>
      <c r="D692" s="424"/>
      <c r="E692" s="424"/>
      <c r="F692" s="424"/>
      <c r="G692" s="424"/>
      <c r="H692" s="424"/>
      <c r="I692" s="424"/>
    </row>
    <row r="693" spans="1:9" ht="14.4">
      <c r="A693" s="424"/>
      <c r="B693" s="424"/>
      <c r="C693" s="424"/>
      <c r="D693" s="424"/>
      <c r="E693" s="424"/>
      <c r="F693" s="424"/>
      <c r="G693" s="424"/>
      <c r="H693" s="424"/>
      <c r="I693" s="424"/>
    </row>
    <row r="694" spans="1:9" ht="14.4">
      <c r="A694" s="424"/>
      <c r="B694" s="424"/>
      <c r="C694" s="424"/>
      <c r="D694" s="424"/>
      <c r="E694" s="424"/>
      <c r="F694" s="424"/>
      <c r="G694" s="424"/>
      <c r="H694" s="424"/>
      <c r="I694" s="424"/>
    </row>
    <row r="695" spans="1:9" ht="14.4">
      <c r="A695" s="424"/>
      <c r="B695" s="424"/>
      <c r="C695" s="424"/>
      <c r="D695" s="424"/>
      <c r="E695" s="424"/>
      <c r="F695" s="424"/>
      <c r="G695" s="424"/>
      <c r="H695" s="424"/>
      <c r="I695" s="424"/>
    </row>
    <row r="696" spans="1:9" ht="14.4">
      <c r="A696" s="424"/>
      <c r="B696" s="424"/>
      <c r="C696" s="424"/>
      <c r="D696" s="424"/>
      <c r="E696" s="424"/>
      <c r="F696" s="424"/>
      <c r="G696" s="424"/>
      <c r="H696" s="424"/>
      <c r="I696" s="424"/>
    </row>
    <row r="697" spans="1:9" ht="14.4">
      <c r="A697" s="424"/>
      <c r="B697" s="424"/>
      <c r="C697" s="424"/>
      <c r="D697" s="424"/>
      <c r="E697" s="424"/>
      <c r="F697" s="424"/>
      <c r="G697" s="424"/>
      <c r="H697" s="424"/>
      <c r="I697" s="424"/>
    </row>
    <row r="698" spans="1:9" ht="14.4">
      <c r="A698" s="424"/>
      <c r="B698" s="424"/>
      <c r="C698" s="424"/>
      <c r="D698" s="424"/>
      <c r="E698" s="424"/>
      <c r="F698" s="424"/>
      <c r="G698" s="424"/>
      <c r="H698" s="424"/>
      <c r="I698" s="424"/>
    </row>
    <row r="699" spans="1:9" ht="14.4">
      <c r="A699" s="424"/>
      <c r="B699" s="424"/>
      <c r="C699" s="424"/>
      <c r="D699" s="424"/>
      <c r="E699" s="424"/>
      <c r="F699" s="424"/>
      <c r="G699" s="424"/>
      <c r="H699" s="424"/>
      <c r="I699" s="424"/>
    </row>
    <row r="700" spans="1:9" ht="14.4">
      <c r="A700" s="424"/>
      <c r="B700" s="424"/>
      <c r="C700" s="424"/>
      <c r="D700" s="424"/>
      <c r="E700" s="424"/>
      <c r="F700" s="424"/>
      <c r="G700" s="424"/>
      <c r="H700" s="424"/>
      <c r="I700" s="424"/>
    </row>
    <row r="701" spans="1:9" ht="14.4">
      <c r="A701" s="424"/>
      <c r="B701" s="424"/>
      <c r="C701" s="424"/>
      <c r="D701" s="424"/>
      <c r="E701" s="424"/>
      <c r="F701" s="424"/>
      <c r="G701" s="424"/>
      <c r="H701" s="424"/>
      <c r="I701" s="424"/>
    </row>
    <row r="702" spans="1:9" ht="14.4">
      <c r="A702" s="424"/>
      <c r="B702" s="424"/>
      <c r="C702" s="424"/>
      <c r="D702" s="424"/>
      <c r="E702" s="424"/>
      <c r="F702" s="424"/>
      <c r="G702" s="424"/>
      <c r="H702" s="424"/>
      <c r="I702" s="424"/>
    </row>
    <row r="703" spans="1:9" ht="14.4">
      <c r="A703" s="424"/>
      <c r="B703" s="424"/>
      <c r="C703" s="424"/>
      <c r="D703" s="424"/>
      <c r="E703" s="424"/>
      <c r="F703" s="424"/>
      <c r="G703" s="424"/>
      <c r="H703" s="424"/>
      <c r="I703" s="424"/>
    </row>
    <row r="704" spans="1:9" ht="14.4">
      <c r="A704" s="424"/>
      <c r="B704" s="424"/>
      <c r="C704" s="424"/>
      <c r="D704" s="424"/>
      <c r="E704" s="424"/>
      <c r="F704" s="424"/>
      <c r="G704" s="424"/>
      <c r="H704" s="424"/>
      <c r="I704" s="424"/>
    </row>
    <row r="705" spans="1:9" ht="14.4">
      <c r="A705" s="424"/>
      <c r="B705" s="424"/>
      <c r="C705" s="424"/>
      <c r="D705" s="424"/>
      <c r="E705" s="424"/>
      <c r="F705" s="424"/>
      <c r="G705" s="424"/>
      <c r="H705" s="424"/>
      <c r="I705" s="424"/>
    </row>
    <row r="706" spans="1:9" ht="14.4">
      <c r="A706" s="424"/>
      <c r="B706" s="424"/>
      <c r="C706" s="424"/>
      <c r="D706" s="424"/>
      <c r="E706" s="424"/>
      <c r="F706" s="424"/>
      <c r="G706" s="424"/>
      <c r="H706" s="424"/>
      <c r="I706" s="424"/>
    </row>
    <row r="707" spans="1:9" ht="14.4">
      <c r="A707" s="424"/>
      <c r="B707" s="424"/>
      <c r="C707" s="424"/>
      <c r="D707" s="424"/>
      <c r="E707" s="424"/>
      <c r="F707" s="424"/>
      <c r="G707" s="424"/>
      <c r="H707" s="424"/>
      <c r="I707" s="424"/>
    </row>
    <row r="708" spans="1:9" ht="14.4">
      <c r="A708" s="424"/>
      <c r="B708" s="424"/>
      <c r="C708" s="424"/>
      <c r="D708" s="424"/>
      <c r="E708" s="424"/>
      <c r="F708" s="424"/>
      <c r="G708" s="424"/>
      <c r="H708" s="424"/>
      <c r="I708" s="424"/>
    </row>
    <row r="709" spans="1:9" ht="14.4">
      <c r="A709" s="424"/>
      <c r="B709" s="424"/>
      <c r="C709" s="424"/>
      <c r="D709" s="424"/>
      <c r="E709" s="424"/>
      <c r="F709" s="424"/>
      <c r="G709" s="424"/>
      <c r="H709" s="424"/>
      <c r="I709" s="424"/>
    </row>
    <row r="710" spans="1:9" ht="14.4">
      <c r="A710" s="424"/>
      <c r="B710" s="424"/>
      <c r="C710" s="424"/>
      <c r="D710" s="424"/>
      <c r="E710" s="424"/>
      <c r="F710" s="424"/>
      <c r="G710" s="424"/>
      <c r="H710" s="424"/>
      <c r="I710" s="424"/>
    </row>
    <row r="711" spans="1:9" ht="14.4">
      <c r="A711" s="424"/>
      <c r="B711" s="424"/>
      <c r="C711" s="424"/>
      <c r="D711" s="424"/>
      <c r="E711" s="424"/>
      <c r="F711" s="424"/>
      <c r="G711" s="424"/>
      <c r="H711" s="424"/>
      <c r="I711" s="424"/>
    </row>
    <row r="712" spans="1:9" ht="14.4">
      <c r="A712" s="424"/>
      <c r="B712" s="424"/>
      <c r="C712" s="424"/>
      <c r="D712" s="424"/>
      <c r="E712" s="424"/>
      <c r="F712" s="424"/>
      <c r="G712" s="424"/>
      <c r="H712" s="424"/>
      <c r="I712" s="424"/>
    </row>
    <row r="713" spans="1:9" ht="14.4">
      <c r="A713" s="424"/>
      <c r="B713" s="424"/>
      <c r="C713" s="424"/>
      <c r="D713" s="424"/>
      <c r="E713" s="424"/>
      <c r="F713" s="424"/>
      <c r="G713" s="424"/>
      <c r="H713" s="424"/>
      <c r="I713" s="424"/>
    </row>
    <row r="714" spans="1:9" ht="14.4">
      <c r="A714" s="424"/>
      <c r="B714" s="424"/>
      <c r="C714" s="424"/>
      <c r="D714" s="424"/>
      <c r="E714" s="424"/>
      <c r="F714" s="424"/>
      <c r="G714" s="424"/>
      <c r="H714" s="424"/>
      <c r="I714" s="424"/>
    </row>
    <row r="715" spans="1:9" ht="14.4">
      <c r="A715" s="424"/>
      <c r="B715" s="424"/>
      <c r="C715" s="424"/>
      <c r="D715" s="424"/>
      <c r="E715" s="424"/>
      <c r="F715" s="424"/>
      <c r="G715" s="424"/>
      <c r="H715" s="424"/>
      <c r="I715" s="424"/>
    </row>
    <row r="716" spans="1:9" ht="14.4">
      <c r="A716" s="424"/>
      <c r="B716" s="424"/>
      <c r="C716" s="424"/>
      <c r="D716" s="424"/>
      <c r="E716" s="424"/>
      <c r="F716" s="424"/>
      <c r="G716" s="424"/>
      <c r="H716" s="424"/>
      <c r="I716" s="424"/>
    </row>
    <row r="717" spans="1:9" ht="14.4">
      <c r="A717" s="424"/>
      <c r="B717" s="424"/>
      <c r="C717" s="424"/>
      <c r="D717" s="424"/>
      <c r="E717" s="424"/>
      <c r="F717" s="424"/>
      <c r="G717" s="424"/>
      <c r="H717" s="424"/>
      <c r="I717" s="424"/>
    </row>
    <row r="718" spans="1:9" ht="14.4">
      <c r="A718" s="424"/>
      <c r="B718" s="424"/>
      <c r="C718" s="424"/>
      <c r="D718" s="424"/>
      <c r="E718" s="424"/>
      <c r="F718" s="424"/>
      <c r="G718" s="424"/>
      <c r="H718" s="424"/>
      <c r="I718" s="424"/>
    </row>
    <row r="719" spans="1:9" ht="14.4">
      <c r="A719" s="424"/>
      <c r="B719" s="424"/>
      <c r="C719" s="424"/>
      <c r="D719" s="424"/>
      <c r="E719" s="424"/>
      <c r="F719" s="424"/>
      <c r="G719" s="424"/>
      <c r="H719" s="424"/>
      <c r="I719" s="424"/>
    </row>
    <row r="720" spans="1:9" ht="14.4">
      <c r="A720" s="424"/>
      <c r="B720" s="424"/>
      <c r="C720" s="424"/>
      <c r="D720" s="424"/>
      <c r="E720" s="424"/>
      <c r="F720" s="424"/>
      <c r="G720" s="424"/>
      <c r="H720" s="424"/>
      <c r="I720" s="424"/>
    </row>
    <row r="721" spans="1:9" ht="14.4">
      <c r="A721" s="424"/>
      <c r="B721" s="424"/>
      <c r="C721" s="424"/>
      <c r="D721" s="424"/>
      <c r="E721" s="424"/>
      <c r="F721" s="424"/>
      <c r="G721" s="424"/>
      <c r="H721" s="424"/>
      <c r="I721" s="424"/>
    </row>
    <row r="722" spans="1:9" ht="14.4">
      <c r="A722" s="424"/>
      <c r="B722" s="424"/>
      <c r="C722" s="424"/>
      <c r="D722" s="424"/>
      <c r="E722" s="424"/>
      <c r="F722" s="424"/>
      <c r="G722" s="424"/>
      <c r="H722" s="424"/>
      <c r="I722" s="424"/>
    </row>
    <row r="723" spans="1:9" ht="14.4">
      <c r="A723" s="424"/>
      <c r="B723" s="424"/>
      <c r="C723" s="424"/>
      <c r="D723" s="424"/>
      <c r="E723" s="424"/>
      <c r="F723" s="424"/>
      <c r="G723" s="424"/>
      <c r="H723" s="424"/>
      <c r="I723" s="424"/>
    </row>
    <row r="724" spans="1:9" ht="14.4">
      <c r="A724" s="424"/>
      <c r="B724" s="424"/>
      <c r="C724" s="424"/>
      <c r="D724" s="424"/>
      <c r="E724" s="424"/>
      <c r="F724" s="424"/>
      <c r="G724" s="424"/>
      <c r="H724" s="424"/>
      <c r="I724" s="424"/>
    </row>
    <row r="725" spans="1:9" ht="14.4">
      <c r="A725" s="424"/>
      <c r="B725" s="424"/>
      <c r="C725" s="424"/>
      <c r="D725" s="424"/>
      <c r="E725" s="424"/>
      <c r="F725" s="424"/>
      <c r="G725" s="424"/>
      <c r="H725" s="424"/>
      <c r="I725" s="424"/>
    </row>
    <row r="726" spans="1:9" ht="14.4">
      <c r="A726" s="424"/>
      <c r="B726" s="424"/>
      <c r="C726" s="424"/>
      <c r="D726" s="424"/>
      <c r="E726" s="424"/>
      <c r="F726" s="424"/>
      <c r="G726" s="424"/>
      <c r="H726" s="424"/>
      <c r="I726" s="424"/>
    </row>
    <row r="727" spans="1:9" ht="14.4">
      <c r="A727" s="424"/>
      <c r="B727" s="424"/>
      <c r="C727" s="424"/>
      <c r="D727" s="424"/>
      <c r="E727" s="424"/>
      <c r="F727" s="424"/>
      <c r="G727" s="424"/>
      <c r="H727" s="424"/>
      <c r="I727" s="424"/>
    </row>
    <row r="728" spans="1:9" ht="14.4">
      <c r="A728" s="424"/>
      <c r="B728" s="424"/>
      <c r="C728" s="424"/>
      <c r="D728" s="424"/>
      <c r="E728" s="424"/>
      <c r="F728" s="424"/>
      <c r="G728" s="424"/>
      <c r="H728" s="424"/>
      <c r="I728" s="424"/>
    </row>
    <row r="729" spans="1:9" ht="14.4">
      <c r="A729" s="424"/>
      <c r="B729" s="424"/>
      <c r="C729" s="424"/>
      <c r="D729" s="424"/>
      <c r="E729" s="424"/>
      <c r="F729" s="424"/>
      <c r="G729" s="424"/>
      <c r="H729" s="424"/>
      <c r="I729" s="424"/>
    </row>
    <row r="730" spans="1:9" ht="14.4">
      <c r="A730" s="424"/>
      <c r="B730" s="424"/>
      <c r="C730" s="424"/>
      <c r="D730" s="424"/>
      <c r="E730" s="424"/>
      <c r="F730" s="424"/>
      <c r="G730" s="424"/>
      <c r="H730" s="424"/>
      <c r="I730" s="424"/>
    </row>
    <row r="731" spans="1:9" ht="14.4">
      <c r="A731" s="424"/>
      <c r="B731" s="424"/>
      <c r="C731" s="424"/>
      <c r="D731" s="424"/>
      <c r="E731" s="424"/>
      <c r="F731" s="424"/>
      <c r="G731" s="424"/>
      <c r="H731" s="424"/>
      <c r="I731" s="424"/>
    </row>
    <row r="732" spans="1:9" ht="14.4">
      <c r="A732" s="424"/>
      <c r="B732" s="424"/>
      <c r="C732" s="424"/>
      <c r="D732" s="424"/>
      <c r="E732" s="424"/>
      <c r="F732" s="424"/>
      <c r="G732" s="424"/>
      <c r="H732" s="424"/>
      <c r="I732" s="424"/>
    </row>
    <row r="733" spans="1:9" ht="14.4">
      <c r="A733" s="424"/>
      <c r="B733" s="424"/>
      <c r="C733" s="424"/>
      <c r="D733" s="424"/>
      <c r="E733" s="424"/>
      <c r="F733" s="424"/>
      <c r="G733" s="424"/>
      <c r="H733" s="424"/>
      <c r="I733" s="424"/>
    </row>
    <row r="734" spans="1:9" ht="14.4">
      <c r="A734" s="424"/>
      <c r="B734" s="424"/>
      <c r="C734" s="424"/>
      <c r="D734" s="424"/>
      <c r="E734" s="424"/>
      <c r="F734" s="424"/>
      <c r="G734" s="424"/>
      <c r="H734" s="424"/>
      <c r="I734" s="424"/>
    </row>
    <row r="735" spans="1:9" ht="14.4">
      <c r="A735" s="424"/>
      <c r="B735" s="424"/>
      <c r="C735" s="424"/>
      <c r="D735" s="424"/>
      <c r="E735" s="424"/>
      <c r="F735" s="424"/>
      <c r="G735" s="424"/>
      <c r="H735" s="424"/>
      <c r="I735" s="424"/>
    </row>
    <row r="736" spans="1:9" ht="14.4">
      <c r="A736" s="424"/>
      <c r="B736" s="424"/>
      <c r="C736" s="424"/>
      <c r="D736" s="424"/>
      <c r="E736" s="424"/>
      <c r="F736" s="424"/>
      <c r="G736" s="424"/>
      <c r="H736" s="424"/>
      <c r="I736" s="424"/>
    </row>
    <row r="737" spans="1:9" ht="14.4">
      <c r="A737" s="424"/>
      <c r="B737" s="424"/>
      <c r="C737" s="424"/>
      <c r="D737" s="424"/>
      <c r="E737" s="424"/>
      <c r="F737" s="424"/>
      <c r="G737" s="424"/>
      <c r="H737" s="424"/>
      <c r="I737" s="424"/>
    </row>
    <row r="738" spans="1:9" ht="14.4">
      <c r="A738" s="424"/>
      <c r="B738" s="424"/>
      <c r="C738" s="424"/>
      <c r="D738" s="424"/>
      <c r="E738" s="424"/>
      <c r="F738" s="424"/>
      <c r="G738" s="424"/>
      <c r="H738" s="424"/>
      <c r="I738" s="424"/>
    </row>
    <row r="739" spans="1:9" ht="14.4">
      <c r="A739" s="424"/>
      <c r="B739" s="424"/>
      <c r="C739" s="424"/>
      <c r="D739" s="424"/>
      <c r="E739" s="424"/>
      <c r="F739" s="424"/>
      <c r="G739" s="424"/>
      <c r="H739" s="424"/>
      <c r="I739" s="424"/>
    </row>
    <row r="740" spans="1:9" ht="14.4">
      <c r="A740" s="424"/>
      <c r="B740" s="424"/>
      <c r="C740" s="424"/>
      <c r="D740" s="424"/>
      <c r="E740" s="424"/>
      <c r="F740" s="424"/>
      <c r="G740" s="424"/>
      <c r="H740" s="424"/>
      <c r="I740" s="424"/>
    </row>
    <row r="741" spans="1:9" ht="14.4">
      <c r="A741" s="424"/>
      <c r="B741" s="424"/>
      <c r="C741" s="424"/>
      <c r="D741" s="424"/>
      <c r="E741" s="424"/>
      <c r="F741" s="424"/>
      <c r="G741" s="424"/>
      <c r="H741" s="424"/>
      <c r="I741" s="424"/>
    </row>
    <row r="742" spans="1:9" ht="14.4">
      <c r="A742" s="424"/>
      <c r="B742" s="424"/>
      <c r="C742" s="424"/>
      <c r="D742" s="424"/>
      <c r="E742" s="424"/>
      <c r="F742" s="424"/>
      <c r="G742" s="424"/>
      <c r="H742" s="424"/>
      <c r="I742" s="424"/>
    </row>
    <row r="743" spans="1:9" ht="14.4">
      <c r="A743" s="424"/>
      <c r="B743" s="424"/>
      <c r="C743" s="424"/>
      <c r="D743" s="424"/>
      <c r="E743" s="424"/>
      <c r="F743" s="424"/>
      <c r="G743" s="424"/>
      <c r="H743" s="424"/>
      <c r="I743" s="424"/>
    </row>
    <row r="744" spans="1:9" ht="14.4">
      <c r="A744" s="424"/>
      <c r="B744" s="424"/>
      <c r="C744" s="424"/>
      <c r="D744" s="424"/>
      <c r="E744" s="424"/>
      <c r="F744" s="424"/>
      <c r="G744" s="424"/>
      <c r="H744" s="424"/>
      <c r="I744" s="424"/>
    </row>
    <row r="745" spans="1:9" ht="14.4">
      <c r="A745" s="424"/>
      <c r="B745" s="424"/>
      <c r="C745" s="424"/>
      <c r="D745" s="424"/>
      <c r="E745" s="424"/>
      <c r="F745" s="424"/>
      <c r="G745" s="424"/>
      <c r="H745" s="424"/>
      <c r="I745" s="424"/>
    </row>
    <row r="746" spans="1:9" ht="14.4">
      <c r="A746" s="424"/>
      <c r="B746" s="424"/>
      <c r="C746" s="424"/>
      <c r="D746" s="424"/>
      <c r="E746" s="424"/>
      <c r="F746" s="424"/>
      <c r="G746" s="424"/>
      <c r="H746" s="424"/>
      <c r="I746" s="424"/>
    </row>
    <row r="747" spans="1:9" ht="14.4">
      <c r="A747" s="424"/>
      <c r="B747" s="424"/>
      <c r="C747" s="424"/>
      <c r="D747" s="424"/>
      <c r="E747" s="424"/>
      <c r="F747" s="424"/>
      <c r="G747" s="424"/>
      <c r="H747" s="424"/>
      <c r="I747" s="424"/>
    </row>
    <row r="748" spans="1:9" ht="14.4">
      <c r="A748" s="424"/>
      <c r="B748" s="424"/>
      <c r="C748" s="424"/>
      <c r="D748" s="424"/>
      <c r="E748" s="424"/>
      <c r="F748" s="424"/>
      <c r="G748" s="424"/>
      <c r="H748" s="424"/>
      <c r="I748" s="424"/>
    </row>
    <row r="749" spans="1:9" ht="14.4">
      <c r="A749" s="424"/>
      <c r="B749" s="424"/>
      <c r="C749" s="424"/>
      <c r="D749" s="424"/>
      <c r="E749" s="424"/>
      <c r="F749" s="424"/>
      <c r="G749" s="424"/>
      <c r="H749" s="424"/>
      <c r="I749" s="424"/>
    </row>
    <row r="750" spans="1:9" ht="14.4">
      <c r="A750" s="424"/>
      <c r="B750" s="424"/>
      <c r="C750" s="424"/>
      <c r="D750" s="424"/>
      <c r="E750" s="424"/>
      <c r="F750" s="424"/>
      <c r="G750" s="424"/>
      <c r="H750" s="424"/>
      <c r="I750" s="424"/>
    </row>
    <row r="751" spans="1:9" ht="14.4">
      <c r="A751" s="424"/>
      <c r="B751" s="424"/>
      <c r="C751" s="424"/>
      <c r="D751" s="424"/>
      <c r="E751" s="424"/>
      <c r="F751" s="424"/>
      <c r="G751" s="424"/>
      <c r="H751" s="424"/>
      <c r="I751" s="424"/>
    </row>
    <row r="752" spans="1:9" ht="14.4">
      <c r="A752" s="424"/>
      <c r="B752" s="424"/>
      <c r="C752" s="424"/>
      <c r="D752" s="424"/>
      <c r="E752" s="424"/>
      <c r="F752" s="424"/>
      <c r="G752" s="424"/>
      <c r="H752" s="424"/>
      <c r="I752" s="424"/>
    </row>
    <row r="753" spans="1:9" ht="14.4">
      <c r="A753" s="424"/>
      <c r="B753" s="424"/>
      <c r="C753" s="424"/>
      <c r="D753" s="424"/>
      <c r="E753" s="424"/>
      <c r="F753" s="424"/>
      <c r="G753" s="424"/>
      <c r="H753" s="424"/>
      <c r="I753" s="424"/>
    </row>
    <row r="754" spans="1:9" ht="14.4">
      <c r="A754" s="424"/>
      <c r="B754" s="424"/>
      <c r="C754" s="424"/>
      <c r="D754" s="424"/>
      <c r="E754" s="424"/>
      <c r="F754" s="424"/>
      <c r="G754" s="424"/>
      <c r="H754" s="424"/>
      <c r="I754" s="424"/>
    </row>
    <row r="755" spans="1:9" ht="14.4">
      <c r="A755" s="424"/>
      <c r="B755" s="424"/>
      <c r="C755" s="424"/>
      <c r="D755" s="424"/>
      <c r="E755" s="424"/>
      <c r="F755" s="424"/>
      <c r="G755" s="424"/>
      <c r="H755" s="424"/>
      <c r="I755" s="424"/>
    </row>
    <row r="756" spans="1:9" ht="14.4">
      <c r="A756" s="424"/>
      <c r="B756" s="424"/>
      <c r="C756" s="424"/>
      <c r="D756" s="424"/>
      <c r="E756" s="424"/>
      <c r="F756" s="424"/>
      <c r="G756" s="424"/>
      <c r="H756" s="424"/>
      <c r="I756" s="424"/>
    </row>
    <row r="757" spans="1:9" ht="14.4">
      <c r="A757" s="424"/>
      <c r="B757" s="424"/>
      <c r="C757" s="424"/>
      <c r="D757" s="424"/>
      <c r="E757" s="424"/>
      <c r="F757" s="424"/>
      <c r="G757" s="424"/>
      <c r="H757" s="424"/>
      <c r="I757" s="424"/>
    </row>
    <row r="758" spans="1:9" ht="14.4">
      <c r="A758" s="424"/>
      <c r="B758" s="424"/>
      <c r="C758" s="424"/>
      <c r="D758" s="424"/>
      <c r="E758" s="424"/>
      <c r="F758" s="424"/>
      <c r="G758" s="424"/>
      <c r="H758" s="424"/>
      <c r="I758" s="424"/>
    </row>
    <row r="759" spans="1:9" ht="14.4">
      <c r="A759" s="424"/>
      <c r="B759" s="424"/>
      <c r="C759" s="424"/>
      <c r="D759" s="424"/>
      <c r="E759" s="424"/>
      <c r="F759" s="424"/>
      <c r="G759" s="424"/>
      <c r="H759" s="424"/>
      <c r="I759" s="424"/>
    </row>
    <row r="760" spans="1:9" ht="14.4">
      <c r="A760" s="424"/>
      <c r="B760" s="424"/>
      <c r="C760" s="424"/>
      <c r="D760" s="424"/>
      <c r="E760" s="424"/>
      <c r="F760" s="424"/>
      <c r="G760" s="424"/>
      <c r="H760" s="424"/>
      <c r="I760" s="424"/>
    </row>
    <row r="761" spans="1:9" ht="14.4">
      <c r="A761" s="424"/>
      <c r="B761" s="424"/>
      <c r="C761" s="424"/>
      <c r="D761" s="424"/>
      <c r="E761" s="424"/>
      <c r="F761" s="424"/>
      <c r="G761" s="424"/>
      <c r="H761" s="424"/>
      <c r="I761" s="424"/>
    </row>
    <row r="762" spans="1:9" ht="14.4">
      <c r="A762" s="424"/>
      <c r="B762" s="424"/>
      <c r="C762" s="424"/>
      <c r="D762" s="424"/>
      <c r="E762" s="424"/>
      <c r="F762" s="424"/>
      <c r="G762" s="424"/>
      <c r="H762" s="424"/>
      <c r="I762" s="424"/>
    </row>
    <row r="763" spans="1:9" ht="14.4">
      <c r="A763" s="424"/>
      <c r="B763" s="424"/>
      <c r="C763" s="424"/>
      <c r="D763" s="424"/>
      <c r="E763" s="424"/>
      <c r="F763" s="424"/>
      <c r="G763" s="424"/>
      <c r="H763" s="424"/>
      <c r="I763" s="424"/>
    </row>
    <row r="764" spans="1:9" ht="14.4">
      <c r="A764" s="424"/>
      <c r="B764" s="424"/>
      <c r="C764" s="424"/>
      <c r="D764" s="424"/>
      <c r="E764" s="424"/>
      <c r="F764" s="424"/>
      <c r="G764" s="424"/>
      <c r="H764" s="424"/>
      <c r="I764" s="424"/>
    </row>
    <row r="765" spans="1:9" ht="14.4">
      <c r="A765" s="424"/>
      <c r="B765" s="424"/>
      <c r="C765" s="424"/>
      <c r="D765" s="424"/>
      <c r="E765" s="424"/>
      <c r="F765" s="424"/>
      <c r="G765" s="424"/>
      <c r="H765" s="424"/>
      <c r="I765" s="424"/>
    </row>
    <row r="766" spans="1:9" ht="14.4">
      <c r="A766" s="424"/>
      <c r="B766" s="424"/>
      <c r="C766" s="424"/>
      <c r="D766" s="424"/>
      <c r="E766" s="424"/>
      <c r="F766" s="424"/>
      <c r="G766" s="424"/>
      <c r="H766" s="424"/>
      <c r="I766" s="424"/>
    </row>
    <row r="767" spans="1:9" ht="14.4">
      <c r="A767" s="424"/>
      <c r="B767" s="424"/>
      <c r="C767" s="424"/>
      <c r="D767" s="424"/>
      <c r="E767" s="424"/>
      <c r="F767" s="424"/>
      <c r="G767" s="424"/>
      <c r="H767" s="424"/>
      <c r="I767" s="424"/>
    </row>
    <row r="768" spans="1:9" ht="14.4">
      <c r="A768" s="424"/>
      <c r="B768" s="424"/>
      <c r="C768" s="424"/>
      <c r="D768" s="424"/>
      <c r="E768" s="424"/>
      <c r="F768" s="424"/>
      <c r="G768" s="424"/>
      <c r="H768" s="424"/>
      <c r="I768" s="424"/>
    </row>
    <row r="769" spans="1:9" ht="14.4">
      <c r="A769" s="424"/>
      <c r="B769" s="424"/>
      <c r="C769" s="424"/>
      <c r="D769" s="424"/>
      <c r="E769" s="424"/>
      <c r="F769" s="424"/>
      <c r="G769" s="424"/>
      <c r="H769" s="424"/>
      <c r="I769" s="424"/>
    </row>
    <row r="770" spans="1:9" ht="14.4">
      <c r="A770" s="424"/>
      <c r="B770" s="424"/>
      <c r="C770" s="424"/>
      <c r="D770" s="424"/>
      <c r="E770" s="424"/>
      <c r="F770" s="424"/>
      <c r="G770" s="424"/>
      <c r="H770" s="424"/>
      <c r="I770" s="424"/>
    </row>
    <row r="771" spans="1:9" ht="14.4">
      <c r="A771" s="424"/>
      <c r="B771" s="424"/>
      <c r="C771" s="424"/>
      <c r="D771" s="424"/>
      <c r="E771" s="424"/>
      <c r="F771" s="424"/>
      <c r="G771" s="424"/>
      <c r="H771" s="424"/>
      <c r="I771" s="424"/>
    </row>
    <row r="772" spans="1:9" ht="14.4">
      <c r="A772" s="424"/>
      <c r="B772" s="424"/>
      <c r="C772" s="424"/>
      <c r="D772" s="424"/>
      <c r="E772" s="424"/>
      <c r="F772" s="424"/>
      <c r="G772" s="424"/>
      <c r="H772" s="424"/>
      <c r="I772" s="424"/>
    </row>
    <row r="773" spans="1:9" ht="14.4">
      <c r="A773" s="424"/>
      <c r="B773" s="424"/>
      <c r="C773" s="424"/>
      <c r="D773" s="424"/>
      <c r="E773" s="424"/>
      <c r="F773" s="424"/>
      <c r="G773" s="424"/>
      <c r="H773" s="424"/>
      <c r="I773" s="424"/>
    </row>
    <row r="774" spans="1:9" ht="14.4">
      <c r="A774" s="424"/>
      <c r="B774" s="424"/>
      <c r="C774" s="424"/>
      <c r="D774" s="424"/>
      <c r="E774" s="424"/>
      <c r="F774" s="424"/>
      <c r="G774" s="424"/>
      <c r="H774" s="424"/>
      <c r="I774" s="424"/>
    </row>
    <row r="775" spans="1:9" ht="14.4">
      <c r="A775" s="424"/>
      <c r="B775" s="424"/>
      <c r="C775" s="424"/>
      <c r="D775" s="424"/>
      <c r="E775" s="424"/>
      <c r="F775" s="424"/>
      <c r="G775" s="424"/>
      <c r="H775" s="424"/>
      <c r="I775" s="424"/>
    </row>
    <row r="776" spans="1:9" ht="14.4">
      <c r="A776" s="424"/>
      <c r="B776" s="424"/>
      <c r="C776" s="424"/>
      <c r="D776" s="424"/>
      <c r="E776" s="424"/>
      <c r="F776" s="424"/>
      <c r="G776" s="424"/>
      <c r="H776" s="424"/>
      <c r="I776" s="424"/>
    </row>
    <row r="777" spans="1:9" ht="14.4">
      <c r="A777" s="424"/>
      <c r="B777" s="424"/>
      <c r="C777" s="424"/>
      <c r="D777" s="424"/>
      <c r="E777" s="424"/>
      <c r="F777" s="424"/>
      <c r="G777" s="424"/>
      <c r="H777" s="424"/>
      <c r="I777" s="424"/>
    </row>
    <row r="778" spans="1:9" ht="14.4">
      <c r="A778" s="424"/>
      <c r="B778" s="424"/>
      <c r="C778" s="424"/>
      <c r="D778" s="424"/>
      <c r="E778" s="424"/>
      <c r="F778" s="424"/>
      <c r="G778" s="424"/>
      <c r="H778" s="424"/>
      <c r="I778" s="424"/>
    </row>
    <row r="779" spans="1:9" ht="14.4">
      <c r="A779" s="424"/>
      <c r="B779" s="424"/>
      <c r="C779" s="424"/>
      <c r="D779" s="424"/>
      <c r="E779" s="424"/>
      <c r="F779" s="424"/>
      <c r="G779" s="424"/>
      <c r="H779" s="424"/>
      <c r="I779" s="424"/>
    </row>
    <row r="780" spans="1:9" ht="14.4">
      <c r="A780" s="424"/>
      <c r="B780" s="424"/>
      <c r="C780" s="424"/>
      <c r="D780" s="424"/>
      <c r="E780" s="424"/>
      <c r="F780" s="424"/>
      <c r="G780" s="424"/>
      <c r="H780" s="424"/>
      <c r="I780" s="424"/>
    </row>
    <row r="781" spans="1:9" ht="14.4">
      <c r="A781" s="424"/>
      <c r="B781" s="424"/>
      <c r="C781" s="424"/>
      <c r="D781" s="424"/>
      <c r="E781" s="424"/>
      <c r="F781" s="424"/>
      <c r="G781" s="424"/>
      <c r="H781" s="424"/>
      <c r="I781" s="424"/>
    </row>
    <row r="782" spans="1:9" ht="14.4">
      <c r="A782" s="424"/>
      <c r="B782" s="424"/>
      <c r="C782" s="424"/>
      <c r="D782" s="424"/>
      <c r="E782" s="424"/>
      <c r="F782" s="424"/>
      <c r="G782" s="424"/>
      <c r="H782" s="424"/>
      <c r="I782" s="424"/>
    </row>
    <row r="783" spans="1:9" ht="14.4">
      <c r="A783" s="424"/>
      <c r="B783" s="424"/>
      <c r="C783" s="424"/>
      <c r="D783" s="424"/>
      <c r="E783" s="424"/>
      <c r="F783" s="424"/>
      <c r="G783" s="424"/>
      <c r="H783" s="424"/>
      <c r="I783" s="424"/>
    </row>
    <row r="784" spans="1:9" ht="14.4">
      <c r="A784" s="424"/>
      <c r="B784" s="424"/>
      <c r="C784" s="424"/>
      <c r="D784" s="424"/>
      <c r="E784" s="424"/>
      <c r="F784" s="424"/>
      <c r="G784" s="424"/>
      <c r="H784" s="424"/>
      <c r="I784" s="424"/>
    </row>
    <row r="785" spans="1:9" ht="14.4">
      <c r="A785" s="424"/>
      <c r="B785" s="424"/>
      <c r="C785" s="424"/>
      <c r="D785" s="424"/>
      <c r="E785" s="424"/>
      <c r="F785" s="424"/>
      <c r="G785" s="424"/>
      <c r="H785" s="424"/>
      <c r="I785" s="424"/>
    </row>
    <row r="786" spans="1:9" ht="14.4">
      <c r="A786" s="424"/>
      <c r="B786" s="424"/>
      <c r="C786" s="424"/>
      <c r="D786" s="424"/>
      <c r="E786" s="424"/>
      <c r="F786" s="424"/>
      <c r="G786" s="424"/>
      <c r="H786" s="424"/>
      <c r="I786" s="424"/>
    </row>
    <row r="787" spans="1:9" ht="14.4">
      <c r="A787" s="424"/>
      <c r="B787" s="424"/>
      <c r="C787" s="424"/>
      <c r="D787" s="424"/>
      <c r="E787" s="424"/>
      <c r="F787" s="424"/>
      <c r="G787" s="424"/>
      <c r="H787" s="424"/>
      <c r="I787" s="424"/>
    </row>
    <row r="788" spans="1:9" ht="14.4">
      <c r="A788" s="424"/>
      <c r="B788" s="424"/>
      <c r="C788" s="424"/>
      <c r="D788" s="424"/>
      <c r="E788" s="424"/>
      <c r="F788" s="424"/>
      <c r="G788" s="424"/>
      <c r="H788" s="424"/>
      <c r="I788" s="424"/>
    </row>
    <row r="789" spans="1:9" ht="14.4">
      <c r="A789" s="424"/>
      <c r="B789" s="424"/>
      <c r="C789" s="424"/>
      <c r="D789" s="424"/>
      <c r="E789" s="424"/>
      <c r="F789" s="424"/>
      <c r="G789" s="424"/>
      <c r="H789" s="424"/>
      <c r="I789" s="424"/>
    </row>
    <row r="790" spans="1:9" ht="14.4">
      <c r="A790" s="424"/>
      <c r="B790" s="424"/>
      <c r="C790" s="424"/>
      <c r="D790" s="424"/>
      <c r="E790" s="424"/>
      <c r="F790" s="424"/>
      <c r="G790" s="424"/>
      <c r="H790" s="424"/>
      <c r="I790" s="424"/>
    </row>
    <row r="791" spans="1:9" ht="14.4">
      <c r="A791" s="424"/>
      <c r="B791" s="424"/>
      <c r="C791" s="424"/>
      <c r="D791" s="424"/>
      <c r="E791" s="424"/>
      <c r="F791" s="424"/>
      <c r="G791" s="424"/>
      <c r="H791" s="424"/>
      <c r="I791" s="424"/>
    </row>
    <row r="792" spans="1:9" ht="14.4">
      <c r="A792" s="424"/>
      <c r="B792" s="424"/>
      <c r="C792" s="424"/>
      <c r="D792" s="424"/>
      <c r="E792" s="424"/>
      <c r="F792" s="424"/>
      <c r="G792" s="424"/>
      <c r="H792" s="424"/>
      <c r="I792" s="424"/>
    </row>
    <row r="793" spans="1:9" ht="14.4">
      <c r="A793" s="424"/>
      <c r="B793" s="424"/>
      <c r="C793" s="424"/>
      <c r="D793" s="424"/>
      <c r="E793" s="424"/>
      <c r="F793" s="424"/>
      <c r="G793" s="424"/>
      <c r="H793" s="424"/>
      <c r="I793" s="424"/>
    </row>
    <row r="794" spans="1:9" ht="14.4">
      <c r="A794" s="424"/>
      <c r="B794" s="424"/>
      <c r="C794" s="424"/>
      <c r="D794" s="424"/>
      <c r="E794" s="424"/>
      <c r="F794" s="424"/>
      <c r="G794" s="424"/>
      <c r="H794" s="424"/>
      <c r="I794" s="424"/>
    </row>
    <row r="795" spans="1:9" ht="14.4">
      <c r="A795" s="424"/>
      <c r="B795" s="424"/>
      <c r="C795" s="424"/>
      <c r="D795" s="424"/>
      <c r="E795" s="424"/>
      <c r="F795" s="424"/>
      <c r="G795" s="424"/>
      <c r="H795" s="424"/>
      <c r="I795" s="424"/>
    </row>
    <row r="796" spans="1:9" ht="14.4">
      <c r="A796" s="424"/>
      <c r="B796" s="424"/>
      <c r="C796" s="424"/>
      <c r="D796" s="424"/>
      <c r="E796" s="424"/>
      <c r="F796" s="424"/>
      <c r="G796" s="424"/>
      <c r="H796" s="424"/>
      <c r="I796" s="424"/>
    </row>
    <row r="797" spans="1:9" ht="14.4">
      <c r="A797" s="424"/>
      <c r="B797" s="424"/>
      <c r="C797" s="424"/>
      <c r="D797" s="424"/>
      <c r="E797" s="424"/>
      <c r="F797" s="424"/>
      <c r="G797" s="424"/>
      <c r="H797" s="424"/>
      <c r="I797" s="424"/>
    </row>
    <row r="798" spans="1:9" ht="14.4">
      <c r="A798" s="424"/>
      <c r="B798" s="424"/>
      <c r="C798" s="424"/>
      <c r="D798" s="424"/>
      <c r="E798" s="424"/>
      <c r="F798" s="424"/>
      <c r="G798" s="424"/>
      <c r="H798" s="424"/>
      <c r="I798" s="424"/>
    </row>
    <row r="799" spans="1:9" ht="14.4">
      <c r="A799" s="424"/>
      <c r="B799" s="424"/>
      <c r="C799" s="424"/>
      <c r="D799" s="424"/>
      <c r="E799" s="424"/>
      <c r="F799" s="424"/>
      <c r="G799" s="424"/>
      <c r="H799" s="424"/>
      <c r="I799" s="424"/>
    </row>
    <row r="800" spans="1:9" ht="14.4">
      <c r="A800" s="424"/>
      <c r="B800" s="424"/>
      <c r="C800" s="424"/>
      <c r="D800" s="424"/>
      <c r="E800" s="424"/>
      <c r="F800" s="424"/>
      <c r="G800" s="424"/>
      <c r="H800" s="424"/>
      <c r="I800" s="424"/>
    </row>
    <row r="801" spans="1:9" ht="14.4">
      <c r="A801" s="424"/>
      <c r="B801" s="424"/>
      <c r="C801" s="424"/>
      <c r="D801" s="424"/>
      <c r="E801" s="424"/>
      <c r="F801" s="424"/>
      <c r="G801" s="424"/>
      <c r="H801" s="424"/>
      <c r="I801" s="424"/>
    </row>
    <row r="802" spans="1:9" ht="14.4">
      <c r="A802" s="424"/>
      <c r="B802" s="424"/>
      <c r="C802" s="424"/>
      <c r="D802" s="424"/>
      <c r="E802" s="424"/>
      <c r="F802" s="424"/>
      <c r="G802" s="424"/>
      <c r="H802" s="424"/>
      <c r="I802" s="424"/>
    </row>
    <row r="803" spans="1:9" ht="14.4">
      <c r="A803" s="424"/>
      <c r="B803" s="424"/>
      <c r="C803" s="424"/>
      <c r="D803" s="424"/>
      <c r="E803" s="424"/>
      <c r="F803" s="424"/>
      <c r="G803" s="424"/>
      <c r="H803" s="424"/>
      <c r="I803" s="424"/>
    </row>
    <row r="804" spans="1:9" ht="14.4">
      <c r="A804" s="424"/>
      <c r="B804" s="424"/>
      <c r="C804" s="424"/>
      <c r="D804" s="424"/>
      <c r="E804" s="424"/>
      <c r="F804" s="424"/>
      <c r="G804" s="424"/>
      <c r="H804" s="424"/>
      <c r="I804" s="424"/>
    </row>
    <row r="805" spans="1:9" ht="14.4">
      <c r="A805" s="424"/>
      <c r="B805" s="424"/>
      <c r="C805" s="424"/>
      <c r="D805" s="424"/>
      <c r="E805" s="424"/>
      <c r="F805" s="424"/>
      <c r="G805" s="424"/>
      <c r="H805" s="424"/>
      <c r="I805" s="424"/>
    </row>
    <row r="806" spans="1:9" ht="14.4">
      <c r="A806" s="424"/>
      <c r="B806" s="424"/>
      <c r="C806" s="424"/>
      <c r="D806" s="424"/>
      <c r="E806" s="424"/>
      <c r="F806" s="424"/>
      <c r="G806" s="424"/>
      <c r="H806" s="424"/>
      <c r="I806" s="424"/>
    </row>
    <row r="807" spans="1:9" ht="14.4">
      <c r="A807" s="424"/>
      <c r="B807" s="424"/>
      <c r="C807" s="424"/>
      <c r="D807" s="424"/>
      <c r="E807" s="424"/>
      <c r="F807" s="424"/>
      <c r="G807" s="424"/>
      <c r="H807" s="424"/>
      <c r="I807" s="424"/>
    </row>
    <row r="808" spans="1:9" ht="14.4">
      <c r="A808" s="424"/>
      <c r="B808" s="424"/>
      <c r="C808" s="424"/>
      <c r="D808" s="424"/>
      <c r="E808" s="424"/>
      <c r="F808" s="424"/>
      <c r="G808" s="424"/>
      <c r="H808" s="424"/>
      <c r="I808" s="424"/>
    </row>
    <row r="809" spans="1:9" ht="14.4">
      <c r="A809" s="424"/>
      <c r="B809" s="424"/>
      <c r="C809" s="424"/>
      <c r="D809" s="424"/>
      <c r="E809" s="424"/>
      <c r="F809" s="424"/>
      <c r="G809" s="424"/>
      <c r="H809" s="424"/>
      <c r="I809" s="424"/>
    </row>
    <row r="810" spans="1:9" ht="14.4">
      <c r="A810" s="424"/>
      <c r="B810" s="424"/>
      <c r="C810" s="424"/>
      <c r="D810" s="424"/>
      <c r="E810" s="424"/>
      <c r="F810" s="424"/>
      <c r="G810" s="424"/>
      <c r="H810" s="424"/>
      <c r="I810" s="424"/>
    </row>
    <row r="811" spans="1:9" ht="14.4">
      <c r="A811" s="424"/>
      <c r="B811" s="424"/>
      <c r="C811" s="424"/>
      <c r="D811" s="424"/>
      <c r="E811" s="424"/>
      <c r="F811" s="424"/>
      <c r="G811" s="424"/>
      <c r="H811" s="424"/>
      <c r="I811" s="424"/>
    </row>
    <row r="812" spans="1:9" ht="14.4">
      <c r="A812" s="424"/>
      <c r="B812" s="424"/>
      <c r="C812" s="424"/>
      <c r="D812" s="424"/>
      <c r="E812" s="424"/>
      <c r="F812" s="424"/>
      <c r="G812" s="424"/>
      <c r="H812" s="424"/>
      <c r="I812" s="424"/>
    </row>
    <row r="813" spans="1:9" ht="14.4">
      <c r="A813" s="424"/>
      <c r="B813" s="424"/>
      <c r="C813" s="424"/>
      <c r="D813" s="424"/>
      <c r="E813" s="424"/>
      <c r="F813" s="424"/>
      <c r="G813" s="424"/>
      <c r="H813" s="424"/>
      <c r="I813" s="424"/>
    </row>
    <row r="814" spans="1:9" ht="14.4">
      <c r="A814" s="424"/>
      <c r="B814" s="424"/>
      <c r="C814" s="424"/>
      <c r="D814" s="424"/>
      <c r="E814" s="424"/>
      <c r="F814" s="424"/>
      <c r="G814" s="424"/>
      <c r="H814" s="424"/>
      <c r="I814" s="424"/>
    </row>
    <row r="815" spans="1:9" ht="14.4">
      <c r="A815" s="424"/>
      <c r="B815" s="424"/>
      <c r="C815" s="424"/>
      <c r="D815" s="424"/>
      <c r="E815" s="424"/>
      <c r="F815" s="424"/>
      <c r="G815" s="424"/>
      <c r="H815" s="424"/>
      <c r="I815" s="424"/>
    </row>
    <row r="816" spans="1:9" ht="14.4">
      <c r="A816" s="424"/>
      <c r="B816" s="424"/>
      <c r="C816" s="424"/>
      <c r="D816" s="424"/>
      <c r="E816" s="424"/>
      <c r="F816" s="424"/>
      <c r="G816" s="424"/>
      <c r="H816" s="424"/>
      <c r="I816" s="424"/>
    </row>
    <row r="817" spans="1:9" ht="14.4">
      <c r="A817" s="424"/>
      <c r="B817" s="424"/>
      <c r="C817" s="424"/>
      <c r="D817" s="424"/>
      <c r="E817" s="424"/>
      <c r="F817" s="424"/>
      <c r="G817" s="424"/>
      <c r="H817" s="424"/>
      <c r="I817" s="424"/>
    </row>
    <row r="818" spans="1:9" ht="14.4">
      <c r="A818" s="424"/>
      <c r="B818" s="424"/>
      <c r="C818" s="424"/>
      <c r="D818" s="424"/>
      <c r="E818" s="424"/>
      <c r="F818" s="424"/>
      <c r="G818" s="424"/>
      <c r="H818" s="424"/>
      <c r="I818" s="424"/>
    </row>
    <row r="819" spans="1:9" ht="14.4">
      <c r="A819" s="424"/>
      <c r="B819" s="424"/>
      <c r="C819" s="424"/>
      <c r="D819" s="424"/>
      <c r="E819" s="424"/>
      <c r="F819" s="424"/>
      <c r="G819" s="424"/>
      <c r="H819" s="424"/>
      <c r="I819" s="424"/>
    </row>
    <row r="820" spans="1:9" ht="14.4">
      <c r="A820" s="424"/>
      <c r="B820" s="424"/>
      <c r="C820" s="424"/>
      <c r="D820" s="424"/>
      <c r="E820" s="424"/>
      <c r="F820" s="424"/>
      <c r="G820" s="424"/>
      <c r="H820" s="424"/>
      <c r="I820" s="424"/>
    </row>
    <row r="821" spans="1:9" ht="14.4">
      <c r="A821" s="424"/>
      <c r="B821" s="424"/>
      <c r="C821" s="424"/>
      <c r="D821" s="424"/>
      <c r="E821" s="424"/>
      <c r="F821" s="424"/>
      <c r="G821" s="424"/>
      <c r="H821" s="424"/>
      <c r="I821" s="424"/>
    </row>
    <row r="822" spans="1:9" ht="14.4">
      <c r="A822" s="424"/>
      <c r="B822" s="424"/>
      <c r="C822" s="424"/>
      <c r="D822" s="424"/>
      <c r="E822" s="424"/>
      <c r="F822" s="424"/>
      <c r="G822" s="424"/>
      <c r="H822" s="424"/>
      <c r="I822" s="424"/>
    </row>
    <row r="823" spans="1:9" ht="14.4">
      <c r="A823" s="424"/>
      <c r="B823" s="424"/>
      <c r="C823" s="424"/>
      <c r="D823" s="424"/>
      <c r="E823" s="424"/>
      <c r="F823" s="424"/>
      <c r="G823" s="424"/>
      <c r="H823" s="424"/>
      <c r="I823" s="424"/>
    </row>
    <row r="824" spans="1:9" ht="14.4">
      <c r="A824" s="424"/>
      <c r="B824" s="424"/>
      <c r="C824" s="424"/>
      <c r="D824" s="424"/>
      <c r="E824" s="424"/>
      <c r="F824" s="424"/>
      <c r="G824" s="424"/>
      <c r="H824" s="424"/>
      <c r="I824" s="424"/>
    </row>
    <row r="825" spans="1:9" ht="14.4">
      <c r="A825" s="424"/>
      <c r="B825" s="424"/>
      <c r="C825" s="424"/>
      <c r="D825" s="424"/>
      <c r="E825" s="424"/>
      <c r="F825" s="424"/>
      <c r="G825" s="424"/>
      <c r="H825" s="424"/>
      <c r="I825" s="424"/>
    </row>
    <row r="826" spans="1:9" ht="14.4">
      <c r="A826" s="424"/>
      <c r="B826" s="424"/>
      <c r="C826" s="424"/>
      <c r="D826" s="424"/>
      <c r="E826" s="424"/>
      <c r="F826" s="424"/>
      <c r="G826" s="424"/>
      <c r="H826" s="424"/>
      <c r="I826" s="424"/>
    </row>
    <row r="827" spans="1:9" ht="14.4">
      <c r="A827" s="424"/>
      <c r="B827" s="424"/>
      <c r="C827" s="424"/>
      <c r="D827" s="424"/>
      <c r="E827" s="424"/>
      <c r="F827" s="424"/>
      <c r="G827" s="424"/>
      <c r="H827" s="424"/>
      <c r="I827" s="424"/>
    </row>
    <row r="828" spans="1:9" ht="14.4">
      <c r="A828" s="424"/>
      <c r="B828" s="424"/>
      <c r="C828" s="424"/>
      <c r="D828" s="424"/>
      <c r="E828" s="424"/>
      <c r="F828" s="424"/>
      <c r="G828" s="424"/>
      <c r="H828" s="424"/>
      <c r="I828" s="424"/>
    </row>
    <row r="829" spans="1:9" ht="14.4">
      <c r="A829" s="424"/>
      <c r="B829" s="424"/>
      <c r="C829" s="424"/>
      <c r="D829" s="424"/>
      <c r="E829" s="424"/>
      <c r="F829" s="424"/>
      <c r="G829" s="424"/>
      <c r="H829" s="424"/>
      <c r="I829" s="424"/>
    </row>
    <row r="830" spans="1:9" ht="14.4">
      <c r="A830" s="424"/>
      <c r="B830" s="424"/>
      <c r="C830" s="424"/>
      <c r="D830" s="424"/>
      <c r="E830" s="424"/>
      <c r="F830" s="424"/>
      <c r="G830" s="424"/>
      <c r="H830" s="424"/>
      <c r="I830" s="424"/>
    </row>
    <row r="831" spans="1:9" ht="14.4">
      <c r="A831" s="424"/>
      <c r="B831" s="424"/>
      <c r="C831" s="424"/>
      <c r="D831" s="424"/>
      <c r="E831" s="424"/>
      <c r="F831" s="424"/>
      <c r="G831" s="424"/>
      <c r="H831" s="424"/>
      <c r="I831" s="424"/>
    </row>
    <row r="832" spans="1:9" ht="14.4">
      <c r="A832" s="424"/>
      <c r="B832" s="424"/>
      <c r="C832" s="424"/>
      <c r="D832" s="424"/>
      <c r="E832" s="424"/>
      <c r="F832" s="424"/>
      <c r="G832" s="424"/>
      <c r="H832" s="424"/>
      <c r="I832" s="424"/>
    </row>
    <row r="833" spans="1:9" ht="14.4">
      <c r="A833" s="424"/>
      <c r="B833" s="424"/>
      <c r="C833" s="424"/>
      <c r="D833" s="424"/>
      <c r="E833" s="424"/>
      <c r="F833" s="424"/>
      <c r="G833" s="424"/>
      <c r="H833" s="424"/>
      <c r="I833" s="424"/>
    </row>
    <row r="834" spans="1:9" ht="14.4">
      <c r="A834" s="424"/>
      <c r="B834" s="424"/>
      <c r="C834" s="424"/>
      <c r="D834" s="424"/>
      <c r="E834" s="424"/>
      <c r="F834" s="424"/>
      <c r="G834" s="424"/>
      <c r="H834" s="424"/>
      <c r="I834" s="424"/>
    </row>
    <row r="835" spans="1:9" ht="14.4">
      <c r="A835" s="424"/>
      <c r="B835" s="424"/>
      <c r="C835" s="424"/>
      <c r="D835" s="424"/>
      <c r="E835" s="424"/>
      <c r="F835" s="424"/>
      <c r="G835" s="424"/>
      <c r="H835" s="424"/>
      <c r="I835" s="424"/>
    </row>
    <row r="836" spans="1:9" ht="14.4">
      <c r="A836" s="424"/>
      <c r="B836" s="424"/>
      <c r="C836" s="424"/>
      <c r="D836" s="424"/>
      <c r="E836" s="424"/>
      <c r="F836" s="424"/>
      <c r="G836" s="424"/>
      <c r="H836" s="424"/>
      <c r="I836" s="424"/>
    </row>
    <row r="837" spans="1:9" ht="14.4">
      <c r="A837" s="424"/>
      <c r="B837" s="424"/>
      <c r="C837" s="424"/>
      <c r="D837" s="424"/>
      <c r="E837" s="424"/>
      <c r="F837" s="424"/>
      <c r="G837" s="424"/>
      <c r="H837" s="424"/>
      <c r="I837" s="424"/>
    </row>
    <row r="838" spans="1:9" ht="14.4">
      <c r="A838" s="424"/>
      <c r="B838" s="424"/>
      <c r="C838" s="424"/>
      <c r="D838" s="424"/>
      <c r="E838" s="424"/>
      <c r="F838" s="424"/>
      <c r="G838" s="424"/>
      <c r="H838" s="424"/>
      <c r="I838" s="424"/>
    </row>
    <row r="839" spans="1:9" ht="14.4">
      <c r="A839" s="424"/>
      <c r="B839" s="424"/>
      <c r="C839" s="424"/>
      <c r="D839" s="424"/>
      <c r="E839" s="424"/>
      <c r="F839" s="424"/>
      <c r="G839" s="424"/>
      <c r="H839" s="424"/>
      <c r="I839" s="424"/>
    </row>
    <row r="840" spans="1:9" ht="14.4">
      <c r="A840" s="424"/>
      <c r="B840" s="424"/>
      <c r="C840" s="424"/>
      <c r="D840" s="424"/>
      <c r="E840" s="424"/>
      <c r="F840" s="424"/>
      <c r="G840" s="424"/>
      <c r="H840" s="424"/>
      <c r="I840" s="424"/>
    </row>
    <row r="841" spans="1:9" ht="14.4">
      <c r="A841" s="424"/>
      <c r="B841" s="424"/>
      <c r="C841" s="424"/>
      <c r="D841" s="424"/>
      <c r="E841" s="424"/>
      <c r="F841" s="424"/>
      <c r="G841" s="424"/>
      <c r="H841" s="424"/>
      <c r="I841" s="424"/>
    </row>
    <row r="842" spans="1:9" ht="14.4">
      <c r="A842" s="424"/>
      <c r="B842" s="424"/>
      <c r="C842" s="424"/>
      <c r="D842" s="424"/>
      <c r="E842" s="424"/>
      <c r="F842" s="424"/>
      <c r="G842" s="424"/>
      <c r="H842" s="424"/>
      <c r="I842" s="424"/>
    </row>
    <row r="843" spans="1:9" ht="14.4">
      <c r="A843" s="424"/>
      <c r="B843" s="424"/>
      <c r="C843" s="424"/>
      <c r="D843" s="424"/>
      <c r="E843" s="424"/>
      <c r="F843" s="424"/>
      <c r="G843" s="424"/>
      <c r="H843" s="424"/>
      <c r="I843" s="424"/>
    </row>
    <row r="844" spans="1:9" ht="14.4">
      <c r="A844" s="424"/>
      <c r="B844" s="424"/>
      <c r="C844" s="424"/>
      <c r="D844" s="424"/>
      <c r="E844" s="424"/>
      <c r="F844" s="424"/>
      <c r="G844" s="424"/>
      <c r="H844" s="424"/>
      <c r="I844" s="424"/>
    </row>
    <row r="845" spans="1:9" ht="14.4">
      <c r="A845" s="424"/>
      <c r="B845" s="424"/>
      <c r="C845" s="424"/>
      <c r="D845" s="424"/>
      <c r="E845" s="424"/>
      <c r="F845" s="424"/>
      <c r="G845" s="424"/>
      <c r="H845" s="424"/>
      <c r="I845" s="424"/>
    </row>
    <row r="846" spans="1:9" ht="14.4">
      <c r="A846" s="424"/>
      <c r="B846" s="424"/>
      <c r="C846" s="424"/>
      <c r="D846" s="424"/>
      <c r="E846" s="424"/>
      <c r="F846" s="424"/>
      <c r="G846" s="424"/>
      <c r="H846" s="424"/>
      <c r="I846" s="424"/>
    </row>
    <row r="847" spans="1:9" ht="14.4">
      <c r="A847" s="424"/>
      <c r="B847" s="424"/>
      <c r="C847" s="424"/>
      <c r="D847" s="424"/>
      <c r="E847" s="424"/>
      <c r="F847" s="424"/>
      <c r="G847" s="424"/>
      <c r="H847" s="424"/>
      <c r="I847" s="424"/>
    </row>
    <row r="848" spans="1:9" ht="14.4">
      <c r="A848" s="424"/>
      <c r="B848" s="424"/>
      <c r="C848" s="424"/>
      <c r="D848" s="424"/>
      <c r="E848" s="424"/>
      <c r="F848" s="424"/>
      <c r="G848" s="424"/>
      <c r="H848" s="424"/>
      <c r="I848" s="424"/>
    </row>
    <row r="849" spans="1:9" ht="14.4">
      <c r="A849" s="424"/>
      <c r="B849" s="424"/>
      <c r="C849" s="424"/>
      <c r="D849" s="424"/>
      <c r="E849" s="424"/>
      <c r="F849" s="424"/>
      <c r="G849" s="424"/>
      <c r="H849" s="424"/>
      <c r="I849" s="424"/>
    </row>
    <row r="850" spans="1:9" ht="14.4">
      <c r="A850" s="424"/>
      <c r="B850" s="424"/>
      <c r="C850" s="424"/>
      <c r="D850" s="424"/>
      <c r="E850" s="424"/>
      <c r="F850" s="424"/>
      <c r="G850" s="424"/>
      <c r="H850" s="424"/>
      <c r="I850" s="424"/>
    </row>
    <row r="851" spans="1:9" ht="14.4">
      <c r="A851" s="424"/>
      <c r="B851" s="424"/>
      <c r="C851" s="424"/>
      <c r="D851" s="424"/>
      <c r="E851" s="424"/>
      <c r="F851" s="424"/>
      <c r="G851" s="424"/>
      <c r="H851" s="424"/>
      <c r="I851" s="424"/>
    </row>
    <row r="852" spans="1:9" ht="14.4">
      <c r="A852" s="424"/>
      <c r="B852" s="424"/>
      <c r="C852" s="424"/>
      <c r="D852" s="424"/>
      <c r="E852" s="424"/>
      <c r="F852" s="424"/>
      <c r="G852" s="424"/>
      <c r="H852" s="424"/>
      <c r="I852" s="424"/>
    </row>
    <row r="853" spans="1:9" ht="14.4">
      <c r="A853" s="424"/>
      <c r="B853" s="424"/>
      <c r="C853" s="424"/>
      <c r="D853" s="424"/>
      <c r="E853" s="424"/>
      <c r="F853" s="424"/>
      <c r="G853" s="424"/>
      <c r="H853" s="424"/>
      <c r="I853" s="424"/>
    </row>
    <row r="854" spans="1:9" ht="14.4">
      <c r="A854" s="424"/>
      <c r="B854" s="424"/>
      <c r="C854" s="424"/>
      <c r="D854" s="424"/>
      <c r="E854" s="424"/>
      <c r="F854" s="424"/>
      <c r="G854" s="424"/>
      <c r="H854" s="424"/>
      <c r="I854" s="424"/>
    </row>
    <row r="855" spans="1:9" ht="14.4">
      <c r="A855" s="424"/>
      <c r="B855" s="424"/>
      <c r="C855" s="424"/>
      <c r="D855" s="424"/>
      <c r="E855" s="424"/>
      <c r="F855" s="424"/>
      <c r="G855" s="424"/>
      <c r="H855" s="424"/>
      <c r="I855" s="424"/>
    </row>
    <row r="856" spans="1:9" ht="14.4">
      <c r="A856" s="424"/>
      <c r="B856" s="424"/>
      <c r="C856" s="424"/>
      <c r="D856" s="424"/>
      <c r="E856" s="424"/>
      <c r="F856" s="424"/>
      <c r="G856" s="424"/>
      <c r="H856" s="424"/>
      <c r="I856" s="424"/>
    </row>
    <row r="857" spans="1:9" ht="14.4">
      <c r="A857" s="424"/>
      <c r="B857" s="424"/>
      <c r="C857" s="424"/>
      <c r="D857" s="424"/>
      <c r="E857" s="424"/>
      <c r="F857" s="424"/>
      <c r="G857" s="424"/>
      <c r="H857" s="424"/>
      <c r="I857" s="424"/>
    </row>
    <row r="858" spans="1:9" ht="14.4">
      <c r="A858" s="424"/>
      <c r="B858" s="424"/>
      <c r="C858" s="424"/>
      <c r="D858" s="424"/>
      <c r="E858" s="424"/>
      <c r="F858" s="424"/>
      <c r="G858" s="424"/>
      <c r="H858" s="424"/>
      <c r="I858" s="424"/>
    </row>
    <row r="859" spans="1:9" ht="14.4">
      <c r="A859" s="424"/>
      <c r="B859" s="424"/>
      <c r="C859" s="424"/>
      <c r="D859" s="424"/>
      <c r="E859" s="424"/>
      <c r="F859" s="424"/>
      <c r="G859" s="424"/>
      <c r="H859" s="424"/>
      <c r="I859" s="424"/>
    </row>
    <row r="860" spans="1:9" ht="14.4">
      <c r="A860" s="424"/>
      <c r="B860" s="424"/>
      <c r="C860" s="424"/>
      <c r="D860" s="424"/>
      <c r="E860" s="424"/>
      <c r="F860" s="424"/>
      <c r="G860" s="424"/>
      <c r="H860" s="424"/>
      <c r="I860" s="424"/>
    </row>
    <row r="861" spans="1:9" ht="14.4">
      <c r="A861" s="424"/>
      <c r="B861" s="424"/>
      <c r="C861" s="424"/>
      <c r="D861" s="424"/>
      <c r="E861" s="424"/>
      <c r="F861" s="424"/>
      <c r="G861" s="424"/>
      <c r="H861" s="424"/>
      <c r="I861" s="424"/>
    </row>
    <row r="862" spans="1:9" ht="14.4">
      <c r="A862" s="424"/>
      <c r="B862" s="424"/>
      <c r="C862" s="424"/>
      <c r="D862" s="424"/>
      <c r="E862" s="424"/>
      <c r="F862" s="424"/>
      <c r="G862" s="424"/>
      <c r="H862" s="424"/>
      <c r="I862" s="424"/>
    </row>
    <row r="863" spans="1:9" ht="14.4">
      <c r="A863" s="424"/>
      <c r="B863" s="424"/>
      <c r="C863" s="424"/>
      <c r="D863" s="424"/>
      <c r="E863" s="424"/>
      <c r="F863" s="424"/>
      <c r="G863" s="424"/>
      <c r="H863" s="424"/>
      <c r="I863" s="424"/>
    </row>
    <row r="864" spans="1:9" ht="14.4">
      <c r="A864" s="424"/>
      <c r="B864" s="424"/>
      <c r="C864" s="424"/>
      <c r="D864" s="424"/>
      <c r="E864" s="424"/>
      <c r="F864" s="424"/>
      <c r="G864" s="424"/>
      <c r="H864" s="424"/>
      <c r="I864" s="424"/>
    </row>
    <row r="865" spans="1:9" ht="14.4">
      <c r="A865" s="424"/>
      <c r="B865" s="424"/>
      <c r="C865" s="424"/>
      <c r="D865" s="424"/>
      <c r="E865" s="424"/>
      <c r="F865" s="424"/>
      <c r="G865" s="424"/>
      <c r="H865" s="424"/>
      <c r="I865" s="424"/>
    </row>
    <row r="866" spans="1:9" ht="14.4">
      <c r="A866" s="424"/>
      <c r="B866" s="424"/>
      <c r="C866" s="424"/>
      <c r="D866" s="424"/>
      <c r="E866" s="424"/>
      <c r="F866" s="424"/>
      <c r="G866" s="424"/>
      <c r="H866" s="424"/>
      <c r="I866" s="424"/>
    </row>
    <row r="867" spans="1:9" ht="14.4">
      <c r="A867" s="424"/>
      <c r="B867" s="424"/>
      <c r="C867" s="424"/>
      <c r="D867" s="424"/>
      <c r="E867" s="424"/>
      <c r="F867" s="424"/>
      <c r="G867" s="424"/>
      <c r="H867" s="424"/>
      <c r="I867" s="424"/>
    </row>
    <row r="868" spans="1:9" ht="14.4">
      <c r="A868" s="424"/>
      <c r="B868" s="424"/>
      <c r="C868" s="424"/>
      <c r="D868" s="424"/>
      <c r="E868" s="424"/>
      <c r="F868" s="424"/>
      <c r="G868" s="424"/>
      <c r="H868" s="424"/>
      <c r="I868" s="424"/>
    </row>
    <row r="869" spans="1:9" ht="14.4">
      <c r="A869" s="424"/>
      <c r="B869" s="424"/>
      <c r="C869" s="424"/>
      <c r="D869" s="424"/>
      <c r="E869" s="424"/>
      <c r="F869" s="424"/>
      <c r="G869" s="424"/>
      <c r="H869" s="424"/>
      <c r="I869" s="424"/>
    </row>
    <row r="870" spans="1:9" ht="14.4">
      <c r="A870" s="424"/>
      <c r="B870" s="424"/>
      <c r="C870" s="424"/>
      <c r="D870" s="424"/>
      <c r="E870" s="424"/>
      <c r="F870" s="424"/>
      <c r="G870" s="424"/>
      <c r="H870" s="424"/>
      <c r="I870" s="424"/>
    </row>
    <row r="871" spans="1:9" ht="14.4">
      <c r="A871" s="424"/>
      <c r="B871" s="424"/>
      <c r="C871" s="424"/>
      <c r="D871" s="424"/>
      <c r="E871" s="424"/>
      <c r="F871" s="424"/>
      <c r="G871" s="424"/>
      <c r="H871" s="424"/>
      <c r="I871" s="424"/>
    </row>
    <row r="872" spans="1:9" ht="14.4">
      <c r="A872" s="424"/>
      <c r="B872" s="424"/>
      <c r="C872" s="424"/>
      <c r="D872" s="424"/>
      <c r="E872" s="424"/>
      <c r="F872" s="424"/>
      <c r="G872" s="424"/>
      <c r="H872" s="424"/>
      <c r="I872" s="424"/>
    </row>
    <row r="873" spans="1:9" ht="14.4">
      <c r="A873" s="424"/>
      <c r="B873" s="424"/>
      <c r="C873" s="424"/>
      <c r="D873" s="424"/>
      <c r="E873" s="424"/>
      <c r="F873" s="424"/>
      <c r="G873" s="424"/>
      <c r="H873" s="424"/>
      <c r="I873" s="424"/>
    </row>
    <row r="874" spans="1:9" ht="14.4">
      <c r="A874" s="424"/>
      <c r="B874" s="424"/>
      <c r="C874" s="424"/>
      <c r="D874" s="424"/>
      <c r="E874" s="424"/>
      <c r="F874" s="424"/>
      <c r="G874" s="424"/>
      <c r="H874" s="424"/>
      <c r="I874" s="424"/>
    </row>
    <row r="875" spans="1:9" ht="14.4">
      <c r="A875" s="424"/>
      <c r="B875" s="424"/>
      <c r="C875" s="424"/>
      <c r="D875" s="424"/>
      <c r="E875" s="424"/>
      <c r="F875" s="424"/>
      <c r="G875" s="424"/>
      <c r="H875" s="424"/>
      <c r="I875" s="424"/>
    </row>
    <row r="876" spans="1:9" ht="14.4">
      <c r="A876" s="424"/>
      <c r="B876" s="424"/>
      <c r="C876" s="424"/>
      <c r="D876" s="424"/>
      <c r="E876" s="424"/>
      <c r="F876" s="424"/>
      <c r="G876" s="424"/>
      <c r="H876" s="424"/>
      <c r="I876" s="424"/>
    </row>
    <row r="877" spans="1:9" ht="14.4">
      <c r="A877" s="424"/>
      <c r="B877" s="424"/>
      <c r="C877" s="424"/>
      <c r="D877" s="424"/>
      <c r="E877" s="424"/>
      <c r="F877" s="424"/>
      <c r="G877" s="424"/>
      <c r="H877" s="424"/>
      <c r="I877" s="424"/>
    </row>
    <row r="878" spans="1:9" ht="14.4">
      <c r="A878" s="424"/>
      <c r="B878" s="424"/>
      <c r="C878" s="424"/>
      <c r="D878" s="424"/>
      <c r="E878" s="424"/>
      <c r="F878" s="424"/>
      <c r="G878" s="424"/>
      <c r="H878" s="424"/>
      <c r="I878" s="424"/>
    </row>
    <row r="879" spans="1:9" ht="14.4">
      <c r="A879" s="424"/>
      <c r="B879" s="424"/>
      <c r="C879" s="424"/>
      <c r="D879" s="424"/>
      <c r="E879" s="424"/>
      <c r="F879" s="424"/>
      <c r="G879" s="424"/>
      <c r="H879" s="424"/>
      <c r="I879" s="424"/>
    </row>
    <row r="880" spans="1:9" ht="14.4">
      <c r="A880" s="424"/>
      <c r="B880" s="424"/>
      <c r="C880" s="424"/>
      <c r="D880" s="424"/>
      <c r="E880" s="424"/>
      <c r="F880" s="424"/>
      <c r="G880" s="424"/>
      <c r="H880" s="424"/>
      <c r="I880" s="424"/>
    </row>
    <row r="881" spans="1:9" ht="14.4">
      <c r="A881" s="424"/>
      <c r="B881" s="424"/>
      <c r="C881" s="424"/>
      <c r="D881" s="424"/>
      <c r="E881" s="424"/>
      <c r="F881" s="424"/>
      <c r="G881" s="424"/>
      <c r="H881" s="424"/>
      <c r="I881" s="424"/>
    </row>
    <row r="882" spans="1:9" ht="14.4">
      <c r="A882" s="424"/>
      <c r="B882" s="424"/>
      <c r="C882" s="424"/>
      <c r="D882" s="424"/>
      <c r="E882" s="424"/>
      <c r="F882" s="424"/>
      <c r="G882" s="424"/>
      <c r="H882" s="424"/>
      <c r="I882" s="424"/>
    </row>
    <row r="883" spans="1:9" ht="14.4">
      <c r="A883" s="424"/>
      <c r="B883" s="424"/>
      <c r="C883" s="424"/>
      <c r="D883" s="424"/>
      <c r="E883" s="424"/>
      <c r="F883" s="424"/>
      <c r="G883" s="424"/>
      <c r="H883" s="424"/>
      <c r="I883" s="424"/>
    </row>
    <row r="884" spans="1:9" ht="14.4">
      <c r="A884" s="424"/>
      <c r="B884" s="424"/>
      <c r="C884" s="424"/>
      <c r="D884" s="424"/>
      <c r="E884" s="424"/>
      <c r="F884" s="424"/>
      <c r="G884" s="424"/>
      <c r="H884" s="424"/>
      <c r="I884" s="424"/>
    </row>
    <row r="885" spans="1:9" ht="14.4">
      <c r="A885" s="424"/>
      <c r="B885" s="424"/>
      <c r="C885" s="424"/>
      <c r="D885" s="424"/>
      <c r="E885" s="424"/>
      <c r="F885" s="424"/>
      <c r="G885" s="424"/>
      <c r="H885" s="424"/>
      <c r="I885" s="424"/>
    </row>
    <row r="886" spans="1:9" ht="14.4">
      <c r="A886" s="424"/>
      <c r="B886" s="424"/>
      <c r="C886" s="424"/>
      <c r="D886" s="424"/>
      <c r="E886" s="424"/>
      <c r="F886" s="424"/>
      <c r="G886" s="424"/>
      <c r="H886" s="424"/>
      <c r="I886" s="424"/>
    </row>
    <row r="887" spans="1:9" ht="14.4">
      <c r="A887" s="424"/>
      <c r="B887" s="424"/>
      <c r="C887" s="424"/>
      <c r="D887" s="424"/>
      <c r="E887" s="424"/>
      <c r="F887" s="424"/>
      <c r="G887" s="424"/>
      <c r="H887" s="424"/>
      <c r="I887" s="424"/>
    </row>
    <row r="888" spans="1:9" ht="14.4">
      <c r="A888" s="424"/>
      <c r="B888" s="424"/>
      <c r="C888" s="424"/>
      <c r="D888" s="424"/>
      <c r="E888" s="424"/>
      <c r="F888" s="424"/>
      <c r="G888" s="424"/>
      <c r="H888" s="424"/>
      <c r="I888" s="424"/>
    </row>
    <row r="889" spans="1:9" ht="14.4">
      <c r="A889" s="424"/>
      <c r="B889" s="424"/>
      <c r="C889" s="424"/>
      <c r="D889" s="424"/>
      <c r="E889" s="424"/>
      <c r="F889" s="424"/>
      <c r="G889" s="424"/>
      <c r="H889" s="424"/>
      <c r="I889" s="424"/>
    </row>
    <row r="890" spans="1:9" ht="14.4">
      <c r="A890" s="424"/>
      <c r="B890" s="424"/>
      <c r="C890" s="424"/>
      <c r="D890" s="424"/>
      <c r="E890" s="424"/>
      <c r="F890" s="424"/>
      <c r="G890" s="424"/>
      <c r="H890" s="424"/>
      <c r="I890" s="424"/>
    </row>
    <row r="891" spans="1:9" ht="14.4">
      <c r="A891" s="424"/>
      <c r="B891" s="424"/>
      <c r="C891" s="424"/>
      <c r="D891" s="424"/>
      <c r="E891" s="424"/>
      <c r="F891" s="424"/>
      <c r="G891" s="424"/>
      <c r="H891" s="424"/>
      <c r="I891" s="424"/>
    </row>
    <row r="892" spans="1:9" ht="14.4">
      <c r="A892" s="424"/>
      <c r="B892" s="424"/>
      <c r="C892" s="424"/>
      <c r="D892" s="424"/>
      <c r="E892" s="424"/>
      <c r="F892" s="424"/>
      <c r="G892" s="424"/>
      <c r="H892" s="424"/>
      <c r="I892" s="424"/>
    </row>
    <row r="893" spans="1:9" ht="14.4">
      <c r="A893" s="424"/>
      <c r="B893" s="424"/>
      <c r="C893" s="424"/>
      <c r="D893" s="424"/>
      <c r="E893" s="424"/>
      <c r="F893" s="424"/>
      <c r="G893" s="424"/>
      <c r="H893" s="424"/>
      <c r="I893" s="424"/>
    </row>
    <row r="894" spans="1:9" ht="14.4">
      <c r="A894" s="424"/>
      <c r="B894" s="424"/>
      <c r="C894" s="424"/>
      <c r="D894" s="424"/>
      <c r="E894" s="424"/>
      <c r="F894" s="424"/>
      <c r="G894" s="424"/>
      <c r="H894" s="424"/>
      <c r="I894" s="424"/>
    </row>
    <row r="895" spans="1:9" ht="14.4">
      <c r="A895" s="424"/>
      <c r="B895" s="424"/>
      <c r="C895" s="424"/>
      <c r="D895" s="424"/>
      <c r="E895" s="424"/>
      <c r="F895" s="424"/>
      <c r="G895" s="424"/>
      <c r="H895" s="424"/>
      <c r="I895" s="424"/>
    </row>
    <row r="896" spans="1:9" ht="14.4">
      <c r="A896" s="424"/>
      <c r="B896" s="424"/>
      <c r="C896" s="424"/>
      <c r="D896" s="424"/>
      <c r="E896" s="424"/>
      <c r="F896" s="424"/>
      <c r="G896" s="424"/>
      <c r="H896" s="424"/>
      <c r="I896" s="424"/>
    </row>
    <row r="897" spans="1:9" ht="14.4">
      <c r="A897" s="424"/>
      <c r="B897" s="424"/>
      <c r="C897" s="424"/>
      <c r="D897" s="424"/>
      <c r="E897" s="424"/>
      <c r="F897" s="424"/>
      <c r="G897" s="424"/>
      <c r="H897" s="424"/>
      <c r="I897" s="424"/>
    </row>
    <row r="898" spans="1:9" ht="14.4">
      <c r="A898" s="424"/>
      <c r="B898" s="424"/>
      <c r="C898" s="424"/>
      <c r="D898" s="424"/>
      <c r="E898" s="424"/>
      <c r="F898" s="424"/>
      <c r="G898" s="424"/>
      <c r="H898" s="424"/>
      <c r="I898" s="424"/>
    </row>
    <row r="899" spans="1:9" ht="14.4">
      <c r="A899" s="424"/>
      <c r="B899" s="424"/>
      <c r="C899" s="424"/>
      <c r="D899" s="424"/>
      <c r="E899" s="424"/>
      <c r="F899" s="424"/>
      <c r="G899" s="424"/>
      <c r="H899" s="424"/>
      <c r="I899" s="424"/>
    </row>
    <row r="900" spans="1:9" ht="14.4">
      <c r="A900" s="424"/>
      <c r="B900" s="424"/>
      <c r="C900" s="424"/>
      <c r="D900" s="424"/>
      <c r="E900" s="424"/>
      <c r="F900" s="424"/>
      <c r="G900" s="424"/>
      <c r="H900" s="424"/>
      <c r="I900" s="424"/>
    </row>
    <row r="901" spans="1:9" ht="14.4">
      <c r="A901" s="424"/>
      <c r="B901" s="424"/>
      <c r="C901" s="424"/>
      <c r="D901" s="424"/>
      <c r="E901" s="424"/>
      <c r="F901" s="424"/>
      <c r="G901" s="424"/>
      <c r="H901" s="424"/>
      <c r="I901" s="424"/>
    </row>
    <row r="902" spans="1:9" ht="14.4">
      <c r="A902" s="424"/>
      <c r="B902" s="424"/>
      <c r="C902" s="424"/>
      <c r="D902" s="424"/>
      <c r="E902" s="424"/>
      <c r="F902" s="424"/>
      <c r="G902" s="424"/>
      <c r="H902" s="424"/>
      <c r="I902" s="424"/>
    </row>
    <row r="903" spans="1:9" ht="14.4">
      <c r="A903" s="424"/>
      <c r="B903" s="424"/>
      <c r="C903" s="424"/>
      <c r="D903" s="424"/>
      <c r="E903" s="424"/>
      <c r="F903" s="424"/>
      <c r="G903" s="424"/>
      <c r="H903" s="424"/>
      <c r="I903" s="424"/>
    </row>
    <row r="904" spans="1:9" ht="14.4">
      <c r="A904" s="424"/>
      <c r="B904" s="424"/>
      <c r="C904" s="424"/>
      <c r="D904" s="424"/>
      <c r="E904" s="424"/>
      <c r="F904" s="424"/>
      <c r="G904" s="424"/>
      <c r="H904" s="424"/>
      <c r="I904" s="424"/>
    </row>
    <row r="905" spans="1:9" ht="14.4">
      <c r="A905" s="424"/>
      <c r="B905" s="424"/>
      <c r="C905" s="424"/>
      <c r="D905" s="424"/>
      <c r="E905" s="424"/>
      <c r="F905" s="424"/>
      <c r="G905" s="424"/>
      <c r="H905" s="424"/>
      <c r="I905" s="424"/>
    </row>
    <row r="906" spans="1:9" ht="14.4">
      <c r="A906" s="424"/>
      <c r="B906" s="424"/>
      <c r="C906" s="424"/>
      <c r="D906" s="424"/>
      <c r="E906" s="424"/>
      <c r="F906" s="424"/>
      <c r="G906" s="424"/>
      <c r="H906" s="424"/>
      <c r="I906" s="424"/>
    </row>
    <row r="907" spans="1:9" ht="14.4">
      <c r="A907" s="424"/>
      <c r="B907" s="424"/>
      <c r="C907" s="424"/>
      <c r="D907" s="424"/>
      <c r="E907" s="424"/>
      <c r="F907" s="424"/>
      <c r="G907" s="424"/>
      <c r="H907" s="424"/>
      <c r="I907" s="424"/>
    </row>
    <row r="908" spans="1:9" ht="14.4">
      <c r="A908" s="424"/>
      <c r="B908" s="424"/>
      <c r="C908" s="424"/>
      <c r="D908" s="424"/>
      <c r="E908" s="424"/>
      <c r="F908" s="424"/>
      <c r="G908" s="424"/>
      <c r="H908" s="424"/>
      <c r="I908" s="424"/>
    </row>
    <row r="909" spans="1:9" ht="14.4">
      <c r="A909" s="424"/>
      <c r="B909" s="424"/>
      <c r="C909" s="424"/>
      <c r="D909" s="424"/>
      <c r="E909" s="424"/>
      <c r="F909" s="424"/>
      <c r="G909" s="424"/>
      <c r="H909" s="424"/>
      <c r="I909" s="424"/>
    </row>
    <row r="910" spans="1:9" ht="14.4">
      <c r="A910" s="424"/>
      <c r="B910" s="424"/>
      <c r="C910" s="424"/>
      <c r="D910" s="424"/>
      <c r="E910" s="424"/>
      <c r="F910" s="424"/>
      <c r="G910" s="424"/>
      <c r="H910" s="424"/>
      <c r="I910" s="424"/>
    </row>
    <row r="911" spans="1:9" ht="14.4">
      <c r="A911" s="424"/>
      <c r="B911" s="424"/>
      <c r="C911" s="424"/>
      <c r="D911" s="424"/>
      <c r="E911" s="424"/>
      <c r="F911" s="424"/>
      <c r="G911" s="424"/>
      <c r="H911" s="424"/>
      <c r="I911" s="424"/>
    </row>
    <row r="912" spans="1:9" ht="14.4">
      <c r="A912" s="424"/>
      <c r="B912" s="424"/>
      <c r="C912" s="424"/>
      <c r="D912" s="424"/>
      <c r="E912" s="424"/>
      <c r="F912" s="424"/>
      <c r="G912" s="424"/>
      <c r="H912" s="424"/>
      <c r="I912" s="424"/>
    </row>
    <row r="913" spans="1:9" ht="14.4">
      <c r="A913" s="424"/>
      <c r="B913" s="424"/>
      <c r="C913" s="424"/>
      <c r="D913" s="424"/>
      <c r="E913" s="424"/>
      <c r="F913" s="424"/>
      <c r="G913" s="424"/>
      <c r="H913" s="424"/>
      <c r="I913" s="424"/>
    </row>
    <row r="914" spans="1:9" ht="14.4">
      <c r="A914" s="424"/>
      <c r="B914" s="424"/>
      <c r="C914" s="424"/>
      <c r="D914" s="424"/>
      <c r="E914" s="424"/>
      <c r="F914" s="424"/>
      <c r="G914" s="424"/>
      <c r="H914" s="424"/>
      <c r="I914" s="424"/>
    </row>
    <row r="915" spans="1:9" ht="14.4">
      <c r="A915" s="424"/>
      <c r="B915" s="424"/>
      <c r="C915" s="424"/>
      <c r="D915" s="424"/>
      <c r="E915" s="424"/>
      <c r="F915" s="424"/>
      <c r="G915" s="424"/>
      <c r="H915" s="424"/>
      <c r="I915" s="424"/>
    </row>
    <row r="916" spans="1:9" ht="14.4">
      <c r="A916" s="424"/>
      <c r="B916" s="424"/>
      <c r="C916" s="424"/>
      <c r="D916" s="424"/>
      <c r="E916" s="424"/>
      <c r="F916" s="424"/>
      <c r="G916" s="424"/>
      <c r="H916" s="424"/>
      <c r="I916" s="424"/>
    </row>
    <row r="917" spans="1:9" ht="14.4">
      <c r="A917" s="424"/>
      <c r="B917" s="424"/>
      <c r="C917" s="424"/>
      <c r="D917" s="424"/>
      <c r="E917" s="424"/>
      <c r="F917" s="424"/>
      <c r="G917" s="424"/>
      <c r="H917" s="424"/>
      <c r="I917" s="424"/>
    </row>
    <row r="918" spans="1:9" ht="14.4">
      <c r="A918" s="424"/>
      <c r="B918" s="424"/>
      <c r="C918" s="424"/>
      <c r="D918" s="424"/>
      <c r="E918" s="424"/>
      <c r="F918" s="424"/>
      <c r="G918" s="424"/>
      <c r="H918" s="424"/>
      <c r="I918" s="424"/>
    </row>
    <row r="919" spans="1:9" ht="14.4">
      <c r="A919" s="424"/>
      <c r="B919" s="424"/>
      <c r="C919" s="424"/>
      <c r="D919" s="424"/>
      <c r="E919" s="424"/>
      <c r="F919" s="424"/>
      <c r="G919" s="424"/>
      <c r="H919" s="424"/>
      <c r="I919" s="424"/>
    </row>
    <row r="920" spans="1:9" ht="14.4">
      <c r="A920" s="424"/>
      <c r="B920" s="424"/>
      <c r="C920" s="424"/>
      <c r="D920" s="424"/>
      <c r="E920" s="424"/>
      <c r="F920" s="424"/>
      <c r="G920" s="424"/>
      <c r="H920" s="424"/>
      <c r="I920" s="424"/>
    </row>
    <row r="921" spans="1:9" ht="14.4">
      <c r="A921" s="424"/>
      <c r="B921" s="424"/>
      <c r="C921" s="424"/>
      <c r="D921" s="424"/>
      <c r="E921" s="424"/>
      <c r="F921" s="424"/>
      <c r="G921" s="424"/>
      <c r="H921" s="424"/>
      <c r="I921" s="424"/>
    </row>
    <row r="922" spans="1:9" ht="14.4">
      <c r="A922" s="424"/>
      <c r="B922" s="424"/>
      <c r="C922" s="424"/>
      <c r="D922" s="424"/>
      <c r="E922" s="424"/>
      <c r="F922" s="424"/>
      <c r="G922" s="424"/>
      <c r="H922" s="424"/>
      <c r="I922" s="424"/>
    </row>
    <row r="923" spans="1:9" ht="14.4">
      <c r="A923" s="424"/>
      <c r="B923" s="424"/>
      <c r="C923" s="424"/>
      <c r="D923" s="424"/>
      <c r="E923" s="424"/>
      <c r="F923" s="424"/>
      <c r="G923" s="424"/>
      <c r="H923" s="424"/>
      <c r="I923" s="424"/>
    </row>
    <row r="924" spans="1:9" ht="14.4">
      <c r="A924" s="424"/>
      <c r="B924" s="424"/>
      <c r="C924" s="424"/>
      <c r="D924" s="424"/>
      <c r="E924" s="424"/>
      <c r="F924" s="424"/>
      <c r="G924" s="424"/>
      <c r="H924" s="424"/>
      <c r="I924" s="424"/>
    </row>
    <row r="925" spans="1:9" ht="14.4">
      <c r="A925" s="424"/>
      <c r="B925" s="424"/>
      <c r="C925" s="424"/>
      <c r="D925" s="424"/>
      <c r="E925" s="424"/>
      <c r="F925" s="424"/>
      <c r="G925" s="424"/>
      <c r="H925" s="424"/>
      <c r="I925" s="424"/>
    </row>
    <row r="926" spans="1:9" ht="14.4">
      <c r="A926" s="424"/>
      <c r="B926" s="424"/>
      <c r="C926" s="424"/>
      <c r="D926" s="424"/>
      <c r="E926" s="424"/>
      <c r="F926" s="424"/>
      <c r="G926" s="424"/>
      <c r="H926" s="424"/>
      <c r="I926" s="424"/>
    </row>
    <row r="927" spans="1:9" ht="14.4">
      <c r="A927" s="424"/>
      <c r="B927" s="424"/>
      <c r="C927" s="424"/>
      <c r="D927" s="424"/>
      <c r="E927" s="424"/>
      <c r="F927" s="424"/>
      <c r="G927" s="424"/>
      <c r="H927" s="424"/>
      <c r="I927" s="424"/>
    </row>
    <row r="928" spans="1:9" ht="14.4">
      <c r="A928" s="424"/>
      <c r="B928" s="424"/>
      <c r="C928" s="424"/>
      <c r="D928" s="424"/>
      <c r="E928" s="424"/>
      <c r="F928" s="424"/>
      <c r="G928" s="424"/>
      <c r="H928" s="424"/>
      <c r="I928" s="424"/>
    </row>
    <row r="929" spans="1:9" ht="14.4">
      <c r="A929" s="424"/>
      <c r="B929" s="424"/>
      <c r="C929" s="424"/>
      <c r="D929" s="424"/>
      <c r="E929" s="424"/>
      <c r="F929" s="424"/>
      <c r="G929" s="424"/>
      <c r="H929" s="424"/>
      <c r="I929" s="424"/>
    </row>
    <row r="930" spans="1:9" ht="14.4">
      <c r="A930" s="424"/>
      <c r="B930" s="424"/>
      <c r="C930" s="424"/>
      <c r="D930" s="424"/>
      <c r="E930" s="424"/>
      <c r="F930" s="424"/>
      <c r="G930" s="424"/>
      <c r="H930" s="424"/>
      <c r="I930" s="424"/>
    </row>
    <row r="931" spans="1:9" ht="14.4">
      <c r="A931" s="424"/>
      <c r="B931" s="424"/>
      <c r="C931" s="424"/>
      <c r="D931" s="424"/>
      <c r="E931" s="424"/>
      <c r="F931" s="424"/>
      <c r="G931" s="424"/>
      <c r="H931" s="424"/>
      <c r="I931" s="424"/>
    </row>
    <row r="932" spans="1:9" ht="14.4">
      <c r="A932" s="424"/>
      <c r="B932" s="424"/>
      <c r="C932" s="424"/>
      <c r="D932" s="424"/>
      <c r="E932" s="424"/>
      <c r="F932" s="424"/>
      <c r="G932" s="424"/>
      <c r="H932" s="424"/>
      <c r="I932" s="424"/>
    </row>
    <row r="933" spans="1:9" ht="14.4">
      <c r="A933" s="424"/>
      <c r="B933" s="424"/>
      <c r="C933" s="424"/>
      <c r="D933" s="424"/>
      <c r="E933" s="424"/>
      <c r="F933" s="424"/>
      <c r="G933" s="424"/>
      <c r="H933" s="424"/>
      <c r="I933" s="424"/>
    </row>
    <row r="934" spans="1:9" ht="14.4">
      <c r="A934" s="424"/>
      <c r="B934" s="424"/>
      <c r="C934" s="424"/>
      <c r="D934" s="424"/>
      <c r="E934" s="424"/>
      <c r="F934" s="424"/>
      <c r="G934" s="424"/>
      <c r="H934" s="424"/>
      <c r="I934" s="424"/>
    </row>
    <row r="935" spans="1:9" ht="14.4">
      <c r="A935" s="424"/>
      <c r="B935" s="424"/>
      <c r="C935" s="424"/>
      <c r="D935" s="424"/>
      <c r="E935" s="424"/>
      <c r="F935" s="424"/>
      <c r="G935" s="424"/>
      <c r="H935" s="424"/>
      <c r="I935" s="424"/>
    </row>
    <row r="936" spans="1:9" ht="14.4">
      <c r="A936" s="424"/>
      <c r="B936" s="424"/>
      <c r="C936" s="424"/>
      <c r="D936" s="424"/>
      <c r="E936" s="424"/>
      <c r="F936" s="424"/>
      <c r="G936" s="424"/>
      <c r="H936" s="424"/>
      <c r="I936" s="424"/>
    </row>
    <row r="937" spans="1:9" ht="14.4">
      <c r="A937" s="424"/>
      <c r="B937" s="424"/>
      <c r="C937" s="424"/>
      <c r="D937" s="424"/>
      <c r="E937" s="424"/>
      <c r="F937" s="424"/>
      <c r="G937" s="424"/>
      <c r="H937" s="424"/>
      <c r="I937" s="424"/>
    </row>
    <row r="938" spans="1:9" ht="14.4">
      <c r="A938" s="424"/>
      <c r="B938" s="424"/>
      <c r="C938" s="424"/>
      <c r="D938" s="424"/>
      <c r="E938" s="424"/>
      <c r="F938" s="424"/>
      <c r="G938" s="424"/>
      <c r="H938" s="424"/>
      <c r="I938" s="424"/>
    </row>
    <row r="939" spans="1:9" ht="14.4">
      <c r="A939" s="424"/>
      <c r="B939" s="424"/>
      <c r="C939" s="424"/>
      <c r="D939" s="424"/>
      <c r="E939" s="424"/>
      <c r="F939" s="424"/>
      <c r="G939" s="424"/>
      <c r="H939" s="424"/>
      <c r="I939" s="424"/>
    </row>
    <row r="940" spans="1:9" ht="14.4">
      <c r="A940" s="424"/>
      <c r="B940" s="424"/>
      <c r="C940" s="424"/>
      <c r="D940" s="424"/>
      <c r="E940" s="424"/>
      <c r="F940" s="424"/>
      <c r="G940" s="424"/>
      <c r="H940" s="424"/>
      <c r="I940" s="424"/>
    </row>
    <row r="941" spans="1:9" ht="14.4">
      <c r="A941" s="424"/>
      <c r="B941" s="424"/>
      <c r="C941" s="424"/>
      <c r="D941" s="424"/>
      <c r="E941" s="424"/>
      <c r="F941" s="424"/>
      <c r="G941" s="424"/>
      <c r="H941" s="424"/>
      <c r="I941" s="424"/>
    </row>
    <row r="942" spans="1:9" ht="14.4">
      <c r="A942" s="424"/>
      <c r="B942" s="424"/>
      <c r="C942" s="424"/>
      <c r="D942" s="424"/>
      <c r="E942" s="424"/>
      <c r="F942" s="424"/>
      <c r="G942" s="424"/>
      <c r="H942" s="424"/>
      <c r="I942" s="424"/>
    </row>
    <row r="943" spans="1:9" ht="14.4">
      <c r="A943" s="424"/>
      <c r="B943" s="424"/>
      <c r="C943" s="424"/>
      <c r="D943" s="424"/>
      <c r="E943" s="424"/>
      <c r="F943" s="424"/>
      <c r="G943" s="424"/>
      <c r="H943" s="424"/>
      <c r="I943" s="424"/>
    </row>
    <row r="944" spans="1:9" ht="14.4">
      <c r="A944" s="424"/>
      <c r="B944" s="424"/>
      <c r="C944" s="424"/>
      <c r="D944" s="424"/>
      <c r="E944" s="424"/>
      <c r="F944" s="424"/>
      <c r="G944" s="424"/>
      <c r="H944" s="424"/>
      <c r="I944" s="424"/>
    </row>
    <row r="945" spans="1:9" ht="14.4">
      <c r="A945" s="424"/>
      <c r="B945" s="424"/>
      <c r="C945" s="424"/>
      <c r="D945" s="424"/>
      <c r="E945" s="424"/>
      <c r="F945" s="424"/>
      <c r="G945" s="424"/>
      <c r="H945" s="424"/>
      <c r="I945" s="424"/>
    </row>
    <row r="946" spans="1:9" ht="14.4">
      <c r="A946" s="424"/>
      <c r="B946" s="424"/>
      <c r="C946" s="424"/>
      <c r="D946" s="424"/>
      <c r="E946" s="424"/>
      <c r="F946" s="424"/>
      <c r="G946" s="424"/>
      <c r="H946" s="424"/>
      <c r="I946" s="424"/>
    </row>
    <row r="947" spans="1:9" ht="14.4">
      <c r="A947" s="424"/>
      <c r="B947" s="424"/>
      <c r="C947" s="424"/>
      <c r="D947" s="424"/>
      <c r="E947" s="424"/>
      <c r="F947" s="424"/>
      <c r="G947" s="424"/>
      <c r="H947" s="424"/>
      <c r="I947" s="424"/>
    </row>
    <row r="948" spans="1:9" ht="14.4">
      <c r="A948" s="424"/>
      <c r="B948" s="424"/>
      <c r="C948" s="424"/>
      <c r="D948" s="424"/>
      <c r="E948" s="424"/>
      <c r="F948" s="424"/>
      <c r="G948" s="424"/>
      <c r="H948" s="424"/>
      <c r="I948" s="424"/>
    </row>
    <row r="949" spans="1:9" ht="14.4">
      <c r="A949" s="424"/>
      <c r="B949" s="424"/>
      <c r="C949" s="424"/>
      <c r="D949" s="424"/>
      <c r="E949" s="424"/>
      <c r="F949" s="424"/>
      <c r="G949" s="424"/>
      <c r="H949" s="424"/>
      <c r="I949" s="424"/>
    </row>
    <row r="950" spans="1:9" ht="14.4">
      <c r="A950" s="424"/>
      <c r="B950" s="424"/>
      <c r="C950" s="424"/>
      <c r="D950" s="424"/>
      <c r="E950" s="424"/>
      <c r="F950" s="424"/>
      <c r="G950" s="424"/>
      <c r="H950" s="424"/>
      <c r="I950" s="424"/>
    </row>
    <row r="951" spans="1:9" ht="14.4">
      <c r="A951" s="424"/>
      <c r="B951" s="424"/>
      <c r="C951" s="424"/>
      <c r="D951" s="424"/>
      <c r="E951" s="424"/>
      <c r="F951" s="424"/>
      <c r="G951" s="424"/>
      <c r="H951" s="424"/>
      <c r="I951" s="424"/>
    </row>
    <row r="952" spans="1:9" ht="14.4">
      <c r="A952" s="424"/>
      <c r="B952" s="424"/>
      <c r="C952" s="424"/>
      <c r="D952" s="424"/>
      <c r="E952" s="424"/>
      <c r="F952" s="424"/>
      <c r="G952" s="424"/>
      <c r="H952" s="424"/>
      <c r="I952" s="424"/>
    </row>
    <row r="953" spans="1:9" ht="14.4">
      <c r="A953" s="424"/>
      <c r="B953" s="424"/>
      <c r="C953" s="424"/>
      <c r="D953" s="424"/>
      <c r="E953" s="424"/>
      <c r="F953" s="424"/>
      <c r="G953" s="424"/>
      <c r="H953" s="424"/>
      <c r="I953" s="424"/>
    </row>
    <row r="954" spans="1:9" ht="14.4">
      <c r="A954" s="424"/>
      <c r="B954" s="424"/>
      <c r="C954" s="424"/>
      <c r="D954" s="424"/>
      <c r="E954" s="424"/>
      <c r="F954" s="424"/>
      <c r="G954" s="424"/>
      <c r="H954" s="424"/>
      <c r="I954" s="424"/>
    </row>
    <row r="955" spans="1:9" ht="14.4">
      <c r="A955" s="424"/>
      <c r="B955" s="424"/>
      <c r="C955" s="424"/>
      <c r="D955" s="424"/>
      <c r="E955" s="424"/>
      <c r="F955" s="424"/>
      <c r="G955" s="424"/>
      <c r="H955" s="424"/>
      <c r="I955" s="424"/>
    </row>
    <row r="956" spans="1:9" ht="14.4">
      <c r="A956" s="424"/>
      <c r="B956" s="424"/>
      <c r="C956" s="424"/>
      <c r="D956" s="424"/>
      <c r="E956" s="424"/>
      <c r="F956" s="424"/>
      <c r="G956" s="424"/>
      <c r="H956" s="424"/>
      <c r="I956" s="424"/>
    </row>
    <row r="957" spans="1:9" ht="14.4">
      <c r="A957" s="424"/>
      <c r="B957" s="424"/>
      <c r="C957" s="424"/>
      <c r="D957" s="424"/>
      <c r="E957" s="424"/>
      <c r="F957" s="424"/>
      <c r="G957" s="424"/>
      <c r="H957" s="424"/>
      <c r="I957" s="424"/>
    </row>
    <row r="958" spans="1:9" ht="14.4">
      <c r="A958" s="424"/>
      <c r="B958" s="424"/>
      <c r="C958" s="424"/>
      <c r="D958" s="424"/>
      <c r="E958" s="424"/>
      <c r="F958" s="424"/>
      <c r="G958" s="424"/>
      <c r="H958" s="424"/>
      <c r="I958" s="424"/>
    </row>
    <row r="959" spans="1:9" ht="14.4">
      <c r="A959" s="424"/>
      <c r="B959" s="424"/>
      <c r="C959" s="424"/>
      <c r="D959" s="424"/>
      <c r="E959" s="424"/>
      <c r="F959" s="424"/>
      <c r="G959" s="424"/>
      <c r="H959" s="424"/>
      <c r="I959" s="424"/>
    </row>
    <row r="960" spans="1:9" ht="14.4">
      <c r="A960" s="424"/>
      <c r="B960" s="424"/>
      <c r="C960" s="424"/>
      <c r="D960" s="424"/>
      <c r="E960" s="424"/>
      <c r="F960" s="424"/>
      <c r="G960" s="424"/>
      <c r="H960" s="424"/>
      <c r="I960" s="424"/>
    </row>
    <row r="961" spans="1:9" ht="14.4">
      <c r="A961" s="424"/>
      <c r="B961" s="424"/>
      <c r="C961" s="424"/>
      <c r="D961" s="424"/>
      <c r="E961" s="424"/>
      <c r="F961" s="424"/>
      <c r="G961" s="424"/>
      <c r="H961" s="424"/>
      <c r="I961" s="424"/>
    </row>
    <row r="962" spans="1:9" ht="14.4">
      <c r="A962" s="424"/>
      <c r="B962" s="424"/>
      <c r="C962" s="424"/>
      <c r="D962" s="424"/>
      <c r="E962" s="424"/>
      <c r="F962" s="424"/>
      <c r="G962" s="424"/>
      <c r="H962" s="424"/>
      <c r="I962" s="424"/>
    </row>
    <row r="963" spans="1:9" ht="14.4">
      <c r="A963" s="424"/>
      <c r="B963" s="424"/>
      <c r="C963" s="424"/>
      <c r="D963" s="424"/>
      <c r="E963" s="424"/>
      <c r="F963" s="424"/>
      <c r="G963" s="424"/>
      <c r="H963" s="424"/>
      <c r="I963" s="424"/>
    </row>
    <row r="964" spans="1:9" ht="14.4">
      <c r="A964" s="424"/>
      <c r="B964" s="424"/>
      <c r="C964" s="424"/>
      <c r="D964" s="424"/>
      <c r="E964" s="424"/>
      <c r="F964" s="424"/>
      <c r="G964" s="424"/>
      <c r="H964" s="424"/>
      <c r="I964" s="424"/>
    </row>
    <row r="965" spans="1:9" ht="14.4">
      <c r="A965" s="424"/>
      <c r="B965" s="424"/>
      <c r="C965" s="424"/>
      <c r="D965" s="424"/>
      <c r="E965" s="424"/>
      <c r="F965" s="424"/>
      <c r="G965" s="424"/>
      <c r="H965" s="424"/>
      <c r="I965" s="424"/>
    </row>
    <row r="966" spans="1:9" ht="14.4">
      <c r="A966" s="424"/>
      <c r="B966" s="424"/>
      <c r="C966" s="424"/>
      <c r="D966" s="424"/>
      <c r="E966" s="424"/>
      <c r="F966" s="424"/>
      <c r="G966" s="424"/>
      <c r="H966" s="424"/>
      <c r="I966" s="424"/>
    </row>
    <row r="967" spans="1:9" ht="14.4">
      <c r="A967" s="424"/>
      <c r="B967" s="424"/>
      <c r="C967" s="424"/>
      <c r="D967" s="424"/>
      <c r="E967" s="424"/>
      <c r="F967" s="424"/>
      <c r="G967" s="424"/>
      <c r="H967" s="424"/>
      <c r="I967" s="424"/>
    </row>
    <row r="968" spans="1:9" ht="14.4">
      <c r="A968" s="424"/>
      <c r="B968" s="424"/>
      <c r="C968" s="424"/>
      <c r="D968" s="424"/>
      <c r="E968" s="424"/>
      <c r="F968" s="424"/>
      <c r="G968" s="424"/>
      <c r="H968" s="424"/>
      <c r="I968" s="424"/>
    </row>
    <row r="969" spans="1:9" ht="14.4">
      <c r="A969" s="424"/>
      <c r="B969" s="424"/>
      <c r="C969" s="424"/>
      <c r="D969" s="424"/>
      <c r="E969" s="424"/>
      <c r="F969" s="424"/>
      <c r="G969" s="424"/>
      <c r="H969" s="424"/>
      <c r="I969" s="424"/>
    </row>
    <row r="970" spans="1:9" ht="14.4">
      <c r="A970" s="424"/>
      <c r="B970" s="424"/>
      <c r="C970" s="424"/>
      <c r="D970" s="424"/>
      <c r="E970" s="424"/>
      <c r="F970" s="424"/>
      <c r="G970" s="424"/>
      <c r="H970" s="424"/>
      <c r="I970" s="424"/>
    </row>
    <row r="971" spans="1:9" ht="14.4">
      <c r="A971" s="424"/>
      <c r="B971" s="424"/>
      <c r="C971" s="424"/>
      <c r="D971" s="424"/>
      <c r="E971" s="424"/>
      <c r="F971" s="424"/>
      <c r="G971" s="424"/>
      <c r="H971" s="424"/>
      <c r="I971" s="424"/>
    </row>
    <row r="972" spans="1:9" ht="14.4">
      <c r="A972" s="424"/>
      <c r="B972" s="424"/>
      <c r="C972" s="424"/>
      <c r="D972" s="424"/>
      <c r="E972" s="424"/>
      <c r="F972" s="424"/>
      <c r="G972" s="424"/>
      <c r="H972" s="424"/>
      <c r="I972" s="424"/>
    </row>
    <row r="973" spans="1:9" ht="14.4">
      <c r="A973" s="424"/>
      <c r="B973" s="424"/>
      <c r="C973" s="424"/>
      <c r="D973" s="424"/>
      <c r="E973" s="424"/>
      <c r="F973" s="424"/>
      <c r="G973" s="424"/>
      <c r="H973" s="424"/>
      <c r="I973" s="424"/>
    </row>
    <row r="974" spans="1:9" ht="14.4">
      <c r="A974" s="424"/>
      <c r="B974" s="424"/>
      <c r="C974" s="424"/>
      <c r="D974" s="424"/>
      <c r="E974" s="424"/>
      <c r="F974" s="424"/>
      <c r="G974" s="424"/>
      <c r="H974" s="424"/>
      <c r="I974" s="424"/>
    </row>
    <row r="975" spans="1:9" ht="14.4">
      <c r="A975" s="424"/>
      <c r="B975" s="424"/>
      <c r="C975" s="424"/>
      <c r="D975" s="424"/>
      <c r="E975" s="424"/>
      <c r="F975" s="424"/>
      <c r="G975" s="424"/>
      <c r="H975" s="424"/>
      <c r="I975" s="424"/>
    </row>
    <row r="976" spans="1:9" ht="14.4">
      <c r="A976" s="424"/>
      <c r="B976" s="424"/>
      <c r="C976" s="424"/>
      <c r="D976" s="424"/>
      <c r="E976" s="424"/>
      <c r="F976" s="424"/>
      <c r="G976" s="424"/>
      <c r="H976" s="424"/>
      <c r="I976" s="424"/>
    </row>
    <row r="977" spans="1:9" ht="14.4">
      <c r="A977" s="424"/>
      <c r="B977" s="424"/>
      <c r="C977" s="424"/>
      <c r="D977" s="424"/>
      <c r="E977" s="424"/>
      <c r="F977" s="424"/>
      <c r="G977" s="424"/>
      <c r="H977" s="424"/>
      <c r="I977" s="424"/>
    </row>
    <row r="978" spans="1:9" ht="14.4">
      <c r="A978" s="424"/>
      <c r="B978" s="424"/>
      <c r="C978" s="424"/>
      <c r="D978" s="424"/>
      <c r="E978" s="424"/>
      <c r="F978" s="424"/>
      <c r="G978" s="424"/>
      <c r="H978" s="424"/>
      <c r="I978" s="424"/>
    </row>
    <row r="979" spans="1:9" ht="14.4">
      <c r="A979" s="424"/>
      <c r="B979" s="424"/>
      <c r="C979" s="424"/>
      <c r="D979" s="424"/>
      <c r="E979" s="424"/>
      <c r="F979" s="424"/>
      <c r="G979" s="424"/>
      <c r="H979" s="424"/>
      <c r="I979" s="424"/>
    </row>
    <row r="980" spans="1:9" ht="14.4">
      <c r="A980" s="424"/>
      <c r="B980" s="424"/>
      <c r="C980" s="424"/>
      <c r="D980" s="424"/>
      <c r="E980" s="424"/>
      <c r="F980" s="424"/>
      <c r="G980" s="424"/>
      <c r="H980" s="424"/>
      <c r="I980" s="424"/>
    </row>
    <row r="981" spans="1:9" ht="14.4">
      <c r="A981" s="424"/>
      <c r="B981" s="424"/>
      <c r="C981" s="424"/>
      <c r="D981" s="424"/>
      <c r="E981" s="424"/>
      <c r="F981" s="424"/>
      <c r="G981" s="424"/>
      <c r="H981" s="424"/>
      <c r="I981" s="424"/>
    </row>
    <row r="982" spans="1:9" ht="14.4">
      <c r="A982" s="424"/>
      <c r="B982" s="424"/>
      <c r="C982" s="424"/>
      <c r="D982" s="424"/>
      <c r="E982" s="424"/>
      <c r="F982" s="424"/>
      <c r="G982" s="424"/>
      <c r="H982" s="424"/>
      <c r="I982" s="424"/>
    </row>
    <row r="983" spans="1:9" ht="14.4">
      <c r="A983" s="424"/>
      <c r="B983" s="424"/>
      <c r="C983" s="424"/>
      <c r="D983" s="424"/>
      <c r="E983" s="424"/>
      <c r="F983" s="424"/>
      <c r="G983" s="424"/>
      <c r="H983" s="424"/>
      <c r="I983" s="424"/>
    </row>
    <row r="984" spans="1:9" ht="14.4">
      <c r="A984" s="424"/>
      <c r="B984" s="424"/>
      <c r="C984" s="424"/>
      <c r="D984" s="424"/>
      <c r="E984" s="424"/>
      <c r="F984" s="424"/>
      <c r="G984" s="424"/>
      <c r="H984" s="424"/>
      <c r="I984" s="424"/>
    </row>
    <row r="985" spans="1:9" ht="14.4">
      <c r="A985" s="424"/>
      <c r="B985" s="424"/>
      <c r="C985" s="424"/>
      <c r="D985" s="424"/>
      <c r="E985" s="424"/>
      <c r="F985" s="424"/>
      <c r="G985" s="424"/>
      <c r="H985" s="424"/>
      <c r="I985" s="424"/>
    </row>
    <row r="986" spans="1:9" ht="14.4">
      <c r="A986" s="424"/>
      <c r="B986" s="424"/>
      <c r="C986" s="424"/>
      <c r="D986" s="424"/>
      <c r="E986" s="424"/>
      <c r="F986" s="424"/>
      <c r="G986" s="424"/>
      <c r="H986" s="424"/>
      <c r="I986" s="424"/>
    </row>
    <row r="987" spans="1:9" ht="14.4">
      <c r="A987" s="424"/>
      <c r="B987" s="424"/>
      <c r="C987" s="424"/>
      <c r="D987" s="424"/>
      <c r="E987" s="424"/>
      <c r="F987" s="424"/>
      <c r="G987" s="424"/>
      <c r="H987" s="424"/>
      <c r="I987" s="424"/>
    </row>
    <row r="988" spans="1:9" ht="14.4">
      <c r="A988" s="424"/>
      <c r="B988" s="424"/>
      <c r="C988" s="424"/>
      <c r="D988" s="424"/>
      <c r="E988" s="424"/>
      <c r="F988" s="424"/>
      <c r="G988" s="424"/>
      <c r="H988" s="424"/>
      <c r="I988" s="424"/>
    </row>
    <row r="989" spans="1:9" ht="14.4">
      <c r="A989" s="424"/>
      <c r="B989" s="424"/>
      <c r="C989" s="424"/>
      <c r="D989" s="424"/>
      <c r="E989" s="424"/>
      <c r="F989" s="424"/>
      <c r="G989" s="424"/>
      <c r="H989" s="424"/>
      <c r="I989" s="424"/>
    </row>
    <row r="990" spans="1:9" ht="14.4">
      <c r="A990" s="424"/>
      <c r="B990" s="424"/>
      <c r="C990" s="424"/>
      <c r="D990" s="424"/>
      <c r="E990" s="424"/>
      <c r="F990" s="424"/>
      <c r="G990" s="424"/>
      <c r="H990" s="424"/>
      <c r="I990" s="424"/>
    </row>
    <row r="991" spans="1:9" ht="14.4">
      <c r="A991" s="424"/>
      <c r="B991" s="424"/>
      <c r="C991" s="424"/>
      <c r="D991" s="424"/>
      <c r="E991" s="424"/>
      <c r="F991" s="424"/>
      <c r="G991" s="424"/>
      <c r="H991" s="424"/>
      <c r="I991" s="424"/>
    </row>
    <row r="992" spans="1:9" ht="14.4">
      <c r="A992" s="424"/>
      <c r="B992" s="424"/>
      <c r="C992" s="424"/>
      <c r="D992" s="424"/>
      <c r="E992" s="424"/>
      <c r="F992" s="424"/>
      <c r="G992" s="424"/>
      <c r="H992" s="424"/>
      <c r="I992" s="424"/>
    </row>
    <row r="993" spans="1:9" ht="14.4">
      <c r="A993" s="424"/>
      <c r="B993" s="424"/>
      <c r="C993" s="424"/>
      <c r="D993" s="424"/>
      <c r="E993" s="424"/>
      <c r="F993" s="424"/>
      <c r="G993" s="424"/>
      <c r="H993" s="424"/>
      <c r="I993" s="424"/>
    </row>
    <row r="994" spans="1:9" ht="14.4">
      <c r="A994" s="424"/>
      <c r="B994" s="424"/>
      <c r="C994" s="424"/>
      <c r="D994" s="424"/>
      <c r="E994" s="424"/>
      <c r="F994" s="424"/>
      <c r="G994" s="424"/>
      <c r="H994" s="424"/>
      <c r="I994" s="424"/>
    </row>
    <row r="995" spans="1:9" ht="14.4">
      <c r="A995" s="424"/>
      <c r="B995" s="424"/>
      <c r="C995" s="424"/>
      <c r="D995" s="424"/>
      <c r="E995" s="424"/>
      <c r="F995" s="424"/>
      <c r="G995" s="424"/>
      <c r="H995" s="424"/>
      <c r="I995" s="424"/>
    </row>
    <row r="996" spans="1:9" ht="14.4">
      <c r="A996" s="424"/>
      <c r="B996" s="424"/>
      <c r="C996" s="424"/>
      <c r="D996" s="424"/>
      <c r="E996" s="424"/>
      <c r="F996" s="424"/>
      <c r="G996" s="424"/>
      <c r="H996" s="424"/>
      <c r="I996" s="424"/>
    </row>
    <row r="997" spans="1:9" ht="14.4">
      <c r="A997" s="424"/>
      <c r="B997" s="424"/>
      <c r="C997" s="424"/>
      <c r="D997" s="424"/>
      <c r="E997" s="424"/>
      <c r="F997" s="424"/>
      <c r="G997" s="424"/>
      <c r="H997" s="424"/>
      <c r="I997" s="424"/>
    </row>
    <row r="998" spans="1:9" ht="14.4">
      <c r="A998" s="424"/>
      <c r="B998" s="424"/>
      <c r="C998" s="424"/>
      <c r="D998" s="424"/>
      <c r="E998" s="424"/>
      <c r="F998" s="424"/>
      <c r="G998" s="424"/>
      <c r="H998" s="424"/>
      <c r="I998" s="424"/>
    </row>
    <row r="999" spans="1:9" ht="14.4">
      <c r="A999" s="424"/>
      <c r="B999" s="424"/>
      <c r="C999" s="424"/>
      <c r="D999" s="424"/>
      <c r="E999" s="424"/>
      <c r="F999" s="424"/>
      <c r="G999" s="424"/>
      <c r="H999" s="424"/>
      <c r="I999" s="424"/>
    </row>
    <row r="1000" spans="1:9" ht="14.4">
      <c r="A1000" s="424"/>
      <c r="B1000" s="424"/>
      <c r="C1000" s="424"/>
      <c r="D1000" s="424"/>
      <c r="E1000" s="424"/>
      <c r="F1000" s="424"/>
      <c r="G1000" s="424"/>
      <c r="H1000" s="424"/>
      <c r="I1000" s="424"/>
    </row>
    <row r="1001" spans="1:9" ht="14.4">
      <c r="A1001" s="424"/>
      <c r="B1001" s="424"/>
      <c r="C1001" s="424"/>
      <c r="D1001" s="424"/>
      <c r="E1001" s="424"/>
      <c r="F1001" s="424"/>
      <c r="G1001" s="424"/>
      <c r="H1001" s="424"/>
      <c r="I1001" s="424"/>
    </row>
    <row r="1002" spans="1:9" ht="14.4">
      <c r="A1002" s="424"/>
      <c r="B1002" s="424"/>
      <c r="C1002" s="424"/>
      <c r="D1002" s="424"/>
      <c r="E1002" s="424"/>
      <c r="F1002" s="424"/>
      <c r="G1002" s="424"/>
      <c r="H1002" s="424"/>
      <c r="I1002" s="424"/>
    </row>
    <row r="1003" spans="1:9" ht="14.4">
      <c r="A1003" s="424"/>
      <c r="B1003" s="424"/>
      <c r="C1003" s="424"/>
      <c r="D1003" s="424"/>
      <c r="E1003" s="424"/>
      <c r="F1003" s="424"/>
      <c r="G1003" s="424"/>
      <c r="H1003" s="424"/>
      <c r="I1003" s="424"/>
    </row>
    <row r="1004" spans="1:9" ht="14.4">
      <c r="A1004" s="424"/>
      <c r="B1004" s="424"/>
      <c r="C1004" s="424"/>
      <c r="D1004" s="424"/>
      <c r="E1004" s="424"/>
      <c r="F1004" s="424"/>
      <c r="G1004" s="424"/>
      <c r="H1004" s="424"/>
      <c r="I1004" s="424"/>
    </row>
    <row r="1005" spans="1:9" ht="14.4">
      <c r="A1005" s="424"/>
      <c r="B1005" s="424"/>
      <c r="C1005" s="424"/>
      <c r="D1005" s="424"/>
      <c r="E1005" s="424"/>
      <c r="F1005" s="424"/>
      <c r="G1005" s="424"/>
      <c r="H1005" s="424"/>
      <c r="I1005" s="424"/>
    </row>
    <row r="1006" spans="1:9" ht="14.4">
      <c r="A1006" s="424"/>
      <c r="B1006" s="424"/>
      <c r="C1006" s="424"/>
      <c r="D1006" s="424"/>
      <c r="E1006" s="424"/>
      <c r="F1006" s="424"/>
      <c r="G1006" s="424"/>
      <c r="H1006" s="424"/>
      <c r="I1006" s="424"/>
    </row>
    <row r="1007" spans="1:9" ht="14.4">
      <c r="A1007" s="424"/>
      <c r="B1007" s="424"/>
      <c r="C1007" s="424"/>
      <c r="D1007" s="424"/>
      <c r="E1007" s="424"/>
      <c r="F1007" s="424"/>
      <c r="G1007" s="424"/>
      <c r="H1007" s="424"/>
      <c r="I1007" s="424"/>
    </row>
    <row r="1008" spans="1:9" ht="14.4">
      <c r="A1008" s="424"/>
      <c r="B1008" s="424"/>
      <c r="C1008" s="424"/>
      <c r="D1008" s="424"/>
      <c r="E1008" s="424"/>
      <c r="F1008" s="424"/>
      <c r="G1008" s="424"/>
      <c r="H1008" s="424"/>
      <c r="I1008" s="424"/>
    </row>
    <row r="1009" spans="1:9" ht="14.4">
      <c r="A1009" s="424"/>
      <c r="B1009" s="424"/>
      <c r="C1009" s="424"/>
      <c r="D1009" s="424"/>
      <c r="E1009" s="424"/>
      <c r="F1009" s="424"/>
      <c r="G1009" s="424"/>
      <c r="H1009" s="424"/>
      <c r="I1009" s="424"/>
    </row>
    <row r="1010" spans="1:9" ht="14.4">
      <c r="A1010" s="424"/>
      <c r="B1010" s="424"/>
      <c r="C1010" s="424"/>
      <c r="D1010" s="424"/>
      <c r="E1010" s="424"/>
      <c r="F1010" s="424"/>
      <c r="G1010" s="424"/>
      <c r="H1010" s="424"/>
      <c r="I1010" s="424"/>
    </row>
    <row r="1011" spans="1:9" ht="14.4">
      <c r="A1011" s="424"/>
      <c r="B1011" s="424"/>
      <c r="C1011" s="424"/>
      <c r="D1011" s="424"/>
      <c r="E1011" s="424"/>
      <c r="F1011" s="424"/>
      <c r="G1011" s="424"/>
      <c r="H1011" s="424"/>
      <c r="I1011" s="424"/>
    </row>
    <row r="1012" spans="1:9" ht="14.4">
      <c r="A1012" s="424"/>
      <c r="B1012" s="424"/>
      <c r="C1012" s="424"/>
      <c r="D1012" s="424"/>
      <c r="E1012" s="424"/>
      <c r="F1012" s="424"/>
      <c r="G1012" s="424"/>
      <c r="H1012" s="424"/>
      <c r="I1012" s="424"/>
    </row>
    <row r="1013" spans="1:9" ht="14.4">
      <c r="A1013" s="424"/>
      <c r="B1013" s="424"/>
      <c r="C1013" s="424"/>
      <c r="D1013" s="424"/>
      <c r="E1013" s="424"/>
      <c r="F1013" s="424"/>
      <c r="G1013" s="424"/>
      <c r="H1013" s="424"/>
      <c r="I1013" s="424"/>
    </row>
    <row r="1014" spans="1:9" ht="14.4">
      <c r="A1014" s="424"/>
      <c r="B1014" s="424"/>
      <c r="C1014" s="424"/>
      <c r="D1014" s="424"/>
      <c r="E1014" s="424"/>
      <c r="F1014" s="424"/>
      <c r="G1014" s="424"/>
      <c r="H1014" s="424"/>
      <c r="I1014" s="424"/>
    </row>
    <row r="1015" spans="1:9" ht="14.4">
      <c r="A1015" s="424"/>
      <c r="B1015" s="424"/>
      <c r="C1015" s="424"/>
      <c r="D1015" s="424"/>
      <c r="E1015" s="424"/>
      <c r="F1015" s="424"/>
      <c r="G1015" s="424"/>
      <c r="H1015" s="424"/>
      <c r="I1015" s="424"/>
    </row>
    <row r="1016" spans="1:9" ht="14.4">
      <c r="A1016" s="424"/>
      <c r="B1016" s="424"/>
      <c r="C1016" s="424"/>
      <c r="D1016" s="424"/>
      <c r="E1016" s="424"/>
      <c r="F1016" s="424"/>
      <c r="G1016" s="424"/>
      <c r="H1016" s="424"/>
      <c r="I1016" s="424"/>
    </row>
    <row r="1017" spans="1:9" ht="14.4">
      <c r="A1017" s="424"/>
      <c r="B1017" s="424"/>
      <c r="C1017" s="424"/>
      <c r="D1017" s="424"/>
      <c r="E1017" s="424"/>
      <c r="F1017" s="424"/>
      <c r="G1017" s="424"/>
      <c r="H1017" s="424"/>
      <c r="I1017" s="424"/>
    </row>
    <row r="1018" spans="1:9" ht="14.4">
      <c r="A1018" s="424"/>
      <c r="B1018" s="424"/>
      <c r="C1018" s="424"/>
      <c r="D1018" s="424"/>
      <c r="E1018" s="424"/>
      <c r="F1018" s="424"/>
      <c r="G1018" s="424"/>
      <c r="H1018" s="424"/>
      <c r="I1018" s="424"/>
    </row>
    <row r="1019" spans="1:9" ht="14.4">
      <c r="A1019" s="424"/>
      <c r="B1019" s="424"/>
      <c r="C1019" s="424"/>
      <c r="D1019" s="424"/>
      <c r="E1019" s="424"/>
      <c r="F1019" s="424"/>
      <c r="G1019" s="424"/>
      <c r="H1019" s="424"/>
      <c r="I1019" s="424"/>
    </row>
    <row r="1020" spans="1:9" ht="14.4">
      <c r="A1020" s="424"/>
      <c r="B1020" s="424"/>
      <c r="C1020" s="424"/>
      <c r="D1020" s="424"/>
      <c r="E1020" s="424"/>
      <c r="F1020" s="424"/>
      <c r="G1020" s="424"/>
      <c r="H1020" s="424"/>
      <c r="I1020" s="424"/>
    </row>
    <row r="1021" spans="1:9" ht="14.4">
      <c r="A1021" s="424"/>
      <c r="B1021" s="424"/>
      <c r="C1021" s="424"/>
      <c r="D1021" s="424"/>
      <c r="E1021" s="424"/>
      <c r="F1021" s="424"/>
      <c r="G1021" s="424"/>
      <c r="H1021" s="424"/>
      <c r="I1021" s="424"/>
    </row>
    <row r="1022" spans="1:9" ht="14.4">
      <c r="A1022" s="424"/>
      <c r="B1022" s="424"/>
      <c r="C1022" s="424"/>
      <c r="D1022" s="424"/>
      <c r="E1022" s="424"/>
      <c r="F1022" s="424"/>
      <c r="G1022" s="424"/>
      <c r="H1022" s="424"/>
      <c r="I1022" s="424"/>
    </row>
    <row r="1023" spans="1:9" ht="14.4">
      <c r="A1023" s="424"/>
      <c r="B1023" s="424"/>
      <c r="C1023" s="424"/>
      <c r="D1023" s="424"/>
      <c r="E1023" s="424"/>
      <c r="F1023" s="424"/>
      <c r="G1023" s="424"/>
      <c r="H1023" s="424"/>
      <c r="I1023" s="424"/>
    </row>
    <row r="1024" spans="1:9" ht="14.4">
      <c r="A1024" s="424"/>
      <c r="B1024" s="424"/>
      <c r="C1024" s="424"/>
      <c r="D1024" s="424"/>
      <c r="E1024" s="424"/>
      <c r="F1024" s="424"/>
      <c r="G1024" s="424"/>
      <c r="H1024" s="424"/>
      <c r="I1024" s="424"/>
    </row>
    <row r="1025" spans="1:9" ht="14.4">
      <c r="A1025" s="424"/>
      <c r="B1025" s="424"/>
      <c r="C1025" s="424"/>
      <c r="D1025" s="424"/>
      <c r="E1025" s="424"/>
      <c r="F1025" s="424"/>
      <c r="G1025" s="424"/>
      <c r="H1025" s="424"/>
      <c r="I1025" s="424"/>
    </row>
    <row r="1026" spans="1:9" ht="14.4">
      <c r="A1026" s="424"/>
      <c r="B1026" s="424"/>
      <c r="C1026" s="424"/>
      <c r="D1026" s="424"/>
      <c r="E1026" s="424"/>
      <c r="F1026" s="424"/>
      <c r="G1026" s="424"/>
      <c r="H1026" s="424"/>
      <c r="I1026" s="424"/>
    </row>
    <row r="1027" spans="1:9" ht="14.4">
      <c r="A1027" s="424"/>
      <c r="B1027" s="424"/>
      <c r="C1027" s="424"/>
      <c r="D1027" s="424"/>
      <c r="E1027" s="424"/>
      <c r="F1027" s="424"/>
      <c r="G1027" s="424"/>
      <c r="H1027" s="424"/>
      <c r="I1027" s="424"/>
    </row>
    <row r="1028" spans="1:9" ht="14.4">
      <c r="A1028" s="424"/>
      <c r="B1028" s="424"/>
      <c r="C1028" s="424"/>
      <c r="D1028" s="424"/>
      <c r="E1028" s="424"/>
      <c r="F1028" s="424"/>
      <c r="G1028" s="424"/>
      <c r="H1028" s="424"/>
      <c r="I1028" s="424"/>
    </row>
    <row r="1029" spans="1:9" ht="14.4">
      <c r="A1029" s="424"/>
      <c r="B1029" s="424"/>
      <c r="C1029" s="424"/>
      <c r="D1029" s="424"/>
      <c r="E1029" s="424"/>
      <c r="F1029" s="424"/>
      <c r="G1029" s="424"/>
      <c r="H1029" s="424"/>
      <c r="I1029" s="424"/>
    </row>
    <row r="1030" spans="1:9" ht="14.4">
      <c r="A1030" s="424"/>
      <c r="B1030" s="424"/>
      <c r="C1030" s="424"/>
      <c r="D1030" s="424"/>
      <c r="E1030" s="424"/>
      <c r="F1030" s="424"/>
      <c r="G1030" s="424"/>
      <c r="H1030" s="424"/>
      <c r="I1030" s="424"/>
    </row>
    <row r="1031" spans="1:9" ht="14.4">
      <c r="A1031" s="424"/>
      <c r="B1031" s="424"/>
      <c r="C1031" s="424"/>
      <c r="D1031" s="424"/>
      <c r="E1031" s="424"/>
      <c r="F1031" s="424"/>
      <c r="G1031" s="424"/>
      <c r="H1031" s="424"/>
      <c r="I1031" s="424"/>
    </row>
    <row r="1032" spans="1:9" ht="14.4">
      <c r="A1032" s="424"/>
      <c r="B1032" s="424"/>
      <c r="C1032" s="424"/>
      <c r="D1032" s="424"/>
      <c r="E1032" s="424"/>
      <c r="F1032" s="424"/>
      <c r="G1032" s="424"/>
      <c r="H1032" s="424"/>
      <c r="I1032" s="424"/>
    </row>
    <row r="1033" spans="1:9" ht="14.4">
      <c r="A1033" s="424"/>
      <c r="B1033" s="424"/>
      <c r="C1033" s="424"/>
      <c r="D1033" s="424"/>
      <c r="E1033" s="424"/>
      <c r="F1033" s="424"/>
      <c r="G1033" s="424"/>
      <c r="H1033" s="424"/>
      <c r="I1033" s="424"/>
    </row>
    <row r="1034" spans="1:9" ht="14.4">
      <c r="A1034" s="424"/>
      <c r="B1034" s="424"/>
      <c r="C1034" s="424"/>
      <c r="D1034" s="424"/>
      <c r="E1034" s="424"/>
      <c r="F1034" s="424"/>
      <c r="G1034" s="424"/>
      <c r="H1034" s="424"/>
      <c r="I1034" s="424"/>
    </row>
    <row r="1035" spans="1:9" ht="14.4">
      <c r="A1035" s="424"/>
      <c r="B1035" s="424"/>
      <c r="C1035" s="424"/>
      <c r="D1035" s="424"/>
      <c r="E1035" s="424"/>
      <c r="F1035" s="424"/>
      <c r="G1035" s="424"/>
      <c r="H1035" s="424"/>
      <c r="I1035" s="424"/>
    </row>
    <row r="1036" spans="1:9" ht="14.4">
      <c r="A1036" s="424"/>
      <c r="B1036" s="424"/>
      <c r="C1036" s="424"/>
      <c r="D1036" s="424"/>
      <c r="E1036" s="424"/>
      <c r="F1036" s="424"/>
      <c r="G1036" s="424"/>
      <c r="H1036" s="424"/>
      <c r="I1036" s="424"/>
    </row>
    <row r="1037" spans="1:9" ht="14.4">
      <c r="A1037" s="424"/>
      <c r="B1037" s="424"/>
      <c r="C1037" s="424"/>
      <c r="D1037" s="424"/>
      <c r="E1037" s="424"/>
      <c r="F1037" s="424"/>
      <c r="G1037" s="424"/>
      <c r="H1037" s="424"/>
      <c r="I1037" s="424"/>
    </row>
    <row r="1038" spans="1:9" ht="14.4">
      <c r="A1038" s="424"/>
      <c r="B1038" s="424"/>
      <c r="C1038" s="424"/>
      <c r="D1038" s="424"/>
      <c r="E1038" s="424"/>
      <c r="F1038" s="424"/>
      <c r="G1038" s="424"/>
      <c r="H1038" s="424"/>
      <c r="I1038" s="424"/>
    </row>
    <row r="1039" spans="1:9" ht="14.4">
      <c r="A1039" s="424"/>
      <c r="B1039" s="424"/>
      <c r="C1039" s="424"/>
      <c r="D1039" s="424"/>
      <c r="E1039" s="424"/>
      <c r="F1039" s="424"/>
      <c r="G1039" s="424"/>
      <c r="H1039" s="424"/>
      <c r="I1039" s="424"/>
    </row>
    <row r="1040" spans="1:9" ht="14.4">
      <c r="A1040" s="424"/>
      <c r="B1040" s="424"/>
      <c r="C1040" s="424"/>
      <c r="D1040" s="424"/>
      <c r="E1040" s="424"/>
      <c r="F1040" s="424"/>
      <c r="G1040" s="424"/>
      <c r="H1040" s="424"/>
      <c r="I1040" s="424"/>
    </row>
    <row r="1041" spans="1:9" ht="14.4">
      <c r="A1041" s="424"/>
      <c r="B1041" s="424"/>
      <c r="C1041" s="424"/>
      <c r="D1041" s="424"/>
      <c r="E1041" s="424"/>
      <c r="F1041" s="424"/>
      <c r="G1041" s="424"/>
      <c r="H1041" s="424"/>
      <c r="I1041" s="424"/>
    </row>
    <row r="1042" spans="1:9" ht="14.4">
      <c r="A1042" s="424"/>
      <c r="B1042" s="424"/>
      <c r="C1042" s="424"/>
      <c r="D1042" s="424"/>
      <c r="E1042" s="424"/>
      <c r="F1042" s="424"/>
      <c r="G1042" s="424"/>
      <c r="H1042" s="424"/>
      <c r="I1042" s="424"/>
    </row>
    <row r="1043" spans="1:9" ht="14.4">
      <c r="A1043" s="424"/>
      <c r="B1043" s="424"/>
      <c r="C1043" s="424"/>
      <c r="D1043" s="424"/>
      <c r="E1043" s="424"/>
      <c r="F1043" s="424"/>
      <c r="G1043" s="424"/>
      <c r="H1043" s="424"/>
      <c r="I1043" s="424"/>
    </row>
    <row r="1044" spans="1:9" ht="14.4">
      <c r="A1044" s="424"/>
      <c r="B1044" s="424"/>
      <c r="C1044" s="424"/>
      <c r="D1044" s="424"/>
      <c r="E1044" s="424"/>
      <c r="F1044" s="424"/>
      <c r="G1044" s="424"/>
      <c r="H1044" s="424"/>
      <c r="I1044" s="424"/>
    </row>
    <row r="1045" spans="1:9" ht="14.4">
      <c r="A1045" s="424"/>
      <c r="B1045" s="424"/>
      <c r="C1045" s="424"/>
      <c r="D1045" s="424"/>
      <c r="E1045" s="424"/>
      <c r="F1045" s="424"/>
      <c r="G1045" s="424"/>
      <c r="H1045" s="424"/>
      <c r="I1045" s="424"/>
    </row>
    <row r="1046" spans="1:9" ht="14.4">
      <c r="A1046" s="424"/>
      <c r="B1046" s="424"/>
      <c r="C1046" s="424"/>
      <c r="D1046" s="424"/>
      <c r="E1046" s="424"/>
      <c r="F1046" s="424"/>
      <c r="G1046" s="424"/>
      <c r="H1046" s="424"/>
      <c r="I1046" s="424"/>
    </row>
    <row r="1047" spans="1:9" ht="14.4">
      <c r="A1047" s="424"/>
      <c r="B1047" s="424"/>
      <c r="C1047" s="424"/>
      <c r="D1047" s="424"/>
      <c r="E1047" s="424"/>
      <c r="F1047" s="424"/>
      <c r="G1047" s="424"/>
      <c r="H1047" s="424"/>
      <c r="I1047" s="424"/>
    </row>
    <row r="1048" spans="1:9" ht="14.4">
      <c r="A1048" s="424"/>
      <c r="B1048" s="424"/>
      <c r="C1048" s="424"/>
      <c r="D1048" s="424"/>
      <c r="E1048" s="424"/>
      <c r="F1048" s="424"/>
      <c r="G1048" s="424"/>
      <c r="H1048" s="424"/>
      <c r="I1048" s="424"/>
    </row>
    <row r="1049" spans="1:9" ht="14.4">
      <c r="A1049" s="424"/>
      <c r="B1049" s="424"/>
      <c r="C1049" s="424"/>
      <c r="D1049" s="424"/>
      <c r="E1049" s="424"/>
      <c r="F1049" s="424"/>
      <c r="G1049" s="424"/>
      <c r="H1049" s="424"/>
      <c r="I1049" s="424"/>
    </row>
    <row r="1050" spans="1:9" ht="14.4">
      <c r="A1050" s="424"/>
      <c r="B1050" s="424"/>
      <c r="C1050" s="424"/>
      <c r="D1050" s="424"/>
      <c r="E1050" s="424"/>
      <c r="F1050" s="424"/>
      <c r="G1050" s="424"/>
      <c r="H1050" s="424"/>
      <c r="I1050" s="424"/>
    </row>
    <row r="1051" spans="1:9" ht="14.4">
      <c r="A1051" s="424"/>
      <c r="B1051" s="424"/>
      <c r="C1051" s="424"/>
      <c r="D1051" s="424"/>
      <c r="E1051" s="424"/>
      <c r="F1051" s="424"/>
      <c r="G1051" s="424"/>
      <c r="H1051" s="424"/>
      <c r="I1051" s="424"/>
    </row>
    <row r="1052" spans="1:9" ht="14.4">
      <c r="A1052" s="424"/>
      <c r="B1052" s="424"/>
      <c r="C1052" s="424"/>
      <c r="D1052" s="424"/>
      <c r="E1052" s="424"/>
      <c r="F1052" s="424"/>
      <c r="G1052" s="424"/>
      <c r="H1052" s="424"/>
      <c r="I1052" s="424"/>
    </row>
    <row r="1053" spans="1:9" ht="14.4">
      <c r="A1053" s="424"/>
      <c r="B1053" s="424"/>
      <c r="C1053" s="424"/>
      <c r="D1053" s="424"/>
      <c r="E1053" s="424"/>
      <c r="F1053" s="424"/>
      <c r="G1053" s="424"/>
      <c r="H1053" s="424"/>
      <c r="I1053" s="424"/>
    </row>
    <row r="1054" spans="1:9" ht="14.4">
      <c r="A1054" s="424"/>
      <c r="B1054" s="424"/>
      <c r="C1054" s="424"/>
      <c r="D1054" s="424"/>
      <c r="E1054" s="424"/>
      <c r="F1054" s="424"/>
      <c r="G1054" s="424"/>
      <c r="H1054" s="424"/>
      <c r="I1054" s="424"/>
    </row>
    <row r="1055" spans="1:9" ht="14.4">
      <c r="A1055" s="424"/>
      <c r="B1055" s="424"/>
      <c r="C1055" s="424"/>
      <c r="D1055" s="424"/>
      <c r="E1055" s="424"/>
      <c r="F1055" s="424"/>
      <c r="G1055" s="424"/>
      <c r="H1055" s="424"/>
      <c r="I1055" s="424"/>
    </row>
    <row r="1056" spans="1:9" ht="14.4">
      <c r="A1056" s="424"/>
      <c r="B1056" s="424"/>
      <c r="C1056" s="424"/>
      <c r="D1056" s="424"/>
      <c r="E1056" s="424"/>
      <c r="F1056" s="424"/>
      <c r="G1056" s="424"/>
      <c r="H1056" s="424"/>
      <c r="I1056" s="424"/>
    </row>
    <row r="1057" spans="1:9" ht="14.4">
      <c r="A1057" s="424"/>
      <c r="B1057" s="424"/>
      <c r="C1057" s="424"/>
      <c r="D1057" s="424"/>
      <c r="E1057" s="424"/>
      <c r="F1057" s="424"/>
      <c r="G1057" s="424"/>
      <c r="H1057" s="424"/>
      <c r="I1057" s="424"/>
    </row>
    <row r="1058" spans="1:9" ht="14.4">
      <c r="A1058" s="424"/>
      <c r="B1058" s="424"/>
      <c r="C1058" s="424"/>
      <c r="D1058" s="424"/>
      <c r="E1058" s="424"/>
      <c r="F1058" s="424"/>
      <c r="G1058" s="424"/>
      <c r="H1058" s="424"/>
      <c r="I1058" s="424"/>
    </row>
    <row r="1059" spans="1:9" ht="14.4">
      <c r="A1059" s="424"/>
      <c r="B1059" s="424"/>
      <c r="C1059" s="424"/>
      <c r="D1059" s="424"/>
      <c r="E1059" s="424"/>
      <c r="F1059" s="424"/>
      <c r="G1059" s="424"/>
      <c r="H1059" s="424"/>
      <c r="I1059" s="424"/>
    </row>
    <row r="1060" spans="1:9" ht="14.4">
      <c r="A1060" s="424"/>
      <c r="B1060" s="424"/>
      <c r="C1060" s="424"/>
      <c r="D1060" s="424"/>
      <c r="E1060" s="424"/>
      <c r="F1060" s="424"/>
      <c r="G1060" s="424"/>
      <c r="H1060" s="424"/>
      <c r="I1060" s="424"/>
    </row>
    <row r="1061" spans="1:9" ht="14.4">
      <c r="A1061" s="424"/>
      <c r="B1061" s="424"/>
      <c r="C1061" s="424"/>
      <c r="D1061" s="424"/>
      <c r="E1061" s="424"/>
      <c r="F1061" s="424"/>
      <c r="G1061" s="424"/>
      <c r="H1061" s="424"/>
      <c r="I1061" s="424"/>
    </row>
    <row r="1062" spans="1:9" ht="14.4">
      <c r="A1062" s="424"/>
      <c r="B1062" s="424"/>
      <c r="C1062" s="424"/>
      <c r="D1062" s="424"/>
      <c r="E1062" s="424"/>
      <c r="F1062" s="424"/>
      <c r="G1062" s="424"/>
      <c r="H1062" s="424"/>
      <c r="I1062" s="424"/>
    </row>
    <row r="1063" spans="1:9" ht="14.4">
      <c r="A1063" s="424"/>
      <c r="B1063" s="424"/>
      <c r="C1063" s="424"/>
      <c r="D1063" s="424"/>
      <c r="E1063" s="424"/>
      <c r="F1063" s="424"/>
      <c r="G1063" s="424"/>
      <c r="H1063" s="424"/>
      <c r="I1063" s="424"/>
    </row>
    <row r="1064" spans="1:9" ht="14.4">
      <c r="A1064" s="424"/>
      <c r="B1064" s="424"/>
      <c r="C1064" s="424"/>
      <c r="D1064" s="424"/>
      <c r="E1064" s="424"/>
      <c r="F1064" s="424"/>
      <c r="G1064" s="424"/>
      <c r="H1064" s="424"/>
      <c r="I1064" s="424"/>
    </row>
    <row r="1065" spans="1:9" ht="14.4">
      <c r="A1065" s="424"/>
      <c r="B1065" s="424"/>
      <c r="C1065" s="424"/>
      <c r="D1065" s="424"/>
      <c r="E1065" s="424"/>
      <c r="F1065" s="424"/>
      <c r="G1065" s="424"/>
      <c r="H1065" s="424"/>
      <c r="I1065" s="424"/>
    </row>
    <row r="1066" spans="1:9" ht="14.4">
      <c r="A1066" s="424"/>
      <c r="B1066" s="424"/>
      <c r="C1066" s="424"/>
      <c r="D1066" s="424"/>
      <c r="E1066" s="424"/>
      <c r="F1066" s="424"/>
      <c r="G1066" s="424"/>
      <c r="H1066" s="424"/>
      <c r="I1066" s="424"/>
    </row>
    <row r="1067" spans="1:9" ht="14.4">
      <c r="A1067" s="424"/>
      <c r="B1067" s="424"/>
      <c r="C1067" s="424"/>
      <c r="D1067" s="424"/>
      <c r="E1067" s="424"/>
      <c r="F1067" s="424"/>
      <c r="G1067" s="424"/>
      <c r="H1067" s="424"/>
      <c r="I1067" s="424"/>
    </row>
    <row r="1068" spans="1:9" ht="14.4">
      <c r="A1068" s="424"/>
      <c r="B1068" s="424"/>
      <c r="C1068" s="424"/>
      <c r="D1068" s="424"/>
      <c r="E1068" s="424"/>
      <c r="F1068" s="424"/>
      <c r="G1068" s="424"/>
      <c r="H1068" s="424"/>
      <c r="I1068" s="424"/>
    </row>
    <row r="1069" spans="1:9" ht="14.4">
      <c r="A1069" s="424"/>
      <c r="B1069" s="424"/>
      <c r="C1069" s="424"/>
      <c r="D1069" s="424"/>
      <c r="E1069" s="424"/>
      <c r="F1069" s="424"/>
      <c r="G1069" s="424"/>
      <c r="H1069" s="424"/>
      <c r="I1069" s="424"/>
    </row>
    <row r="1070" spans="1:9" ht="14.4">
      <c r="A1070" s="424"/>
      <c r="B1070" s="424"/>
      <c r="C1070" s="424"/>
      <c r="D1070" s="424"/>
      <c r="E1070" s="424"/>
      <c r="F1070" s="424"/>
      <c r="G1070" s="424"/>
      <c r="H1070" s="424"/>
      <c r="I1070" s="424"/>
    </row>
    <row r="1071" spans="1:9" ht="14.4">
      <c r="A1071" s="424"/>
      <c r="B1071" s="424"/>
      <c r="C1071" s="424"/>
      <c r="D1071" s="424"/>
      <c r="E1071" s="424"/>
      <c r="F1071" s="424"/>
      <c r="G1071" s="424"/>
      <c r="H1071" s="424"/>
      <c r="I1071" s="424"/>
    </row>
    <row r="1072" spans="1:9" ht="14.4">
      <c r="A1072" s="424"/>
      <c r="B1072" s="424"/>
      <c r="C1072" s="424"/>
      <c r="D1072" s="424"/>
      <c r="E1072" s="424"/>
      <c r="F1072" s="424"/>
      <c r="G1072" s="424"/>
      <c r="H1072" s="424"/>
      <c r="I1072" s="424"/>
    </row>
    <row r="1073" spans="1:9" ht="14.4">
      <c r="A1073" s="424"/>
      <c r="B1073" s="424"/>
      <c r="C1073" s="424"/>
      <c r="D1073" s="424"/>
      <c r="E1073" s="424"/>
      <c r="F1073" s="424"/>
      <c r="G1073" s="424"/>
      <c r="H1073" s="424"/>
      <c r="I1073" s="424"/>
    </row>
    <row r="1074" spans="1:9" ht="14.4">
      <c r="A1074" s="424"/>
      <c r="B1074" s="424"/>
      <c r="C1074" s="424"/>
      <c r="D1074" s="424"/>
      <c r="E1074" s="424"/>
      <c r="F1074" s="424"/>
      <c r="G1074" s="424"/>
      <c r="H1074" s="424"/>
      <c r="I1074" s="424"/>
    </row>
    <row r="1075" spans="1:9" ht="14.4">
      <c r="A1075" s="424"/>
      <c r="B1075" s="424"/>
      <c r="C1075" s="424"/>
      <c r="D1075" s="424"/>
      <c r="E1075" s="424"/>
      <c r="F1075" s="424"/>
      <c r="G1075" s="424"/>
      <c r="H1075" s="424"/>
      <c r="I1075" s="424"/>
    </row>
    <row r="1076" spans="1:9" ht="14.4">
      <c r="A1076" s="424"/>
      <c r="B1076" s="424"/>
      <c r="C1076" s="424"/>
      <c r="D1076" s="424"/>
      <c r="E1076" s="424"/>
      <c r="F1076" s="424"/>
      <c r="G1076" s="424"/>
      <c r="H1076" s="424"/>
      <c r="I1076" s="424"/>
    </row>
    <row r="1077" spans="1:9" ht="14.4">
      <c r="A1077" s="424"/>
      <c r="B1077" s="424"/>
      <c r="C1077" s="424"/>
      <c r="D1077" s="424"/>
      <c r="E1077" s="424"/>
      <c r="F1077" s="424"/>
      <c r="G1077" s="424"/>
      <c r="H1077" s="424"/>
      <c r="I1077" s="424"/>
    </row>
    <row r="1078" spans="1:9" ht="14.4">
      <c r="A1078" s="424"/>
      <c r="B1078" s="424"/>
      <c r="C1078" s="424"/>
      <c r="D1078" s="424"/>
      <c r="E1078" s="424"/>
      <c r="F1078" s="424"/>
      <c r="G1078" s="424"/>
      <c r="H1078" s="424"/>
      <c r="I1078" s="424"/>
    </row>
    <row r="1079" spans="1:9" ht="14.4">
      <c r="A1079" s="424"/>
      <c r="B1079" s="424"/>
      <c r="C1079" s="424"/>
      <c r="D1079" s="424"/>
      <c r="E1079" s="424"/>
      <c r="F1079" s="424"/>
      <c r="G1079" s="424"/>
      <c r="H1079" s="424"/>
      <c r="I1079" s="424"/>
    </row>
    <row r="1080" spans="1:9" ht="14.4">
      <c r="A1080" s="424"/>
      <c r="B1080" s="424"/>
      <c r="C1080" s="424"/>
      <c r="D1080" s="424"/>
      <c r="E1080" s="424"/>
      <c r="F1080" s="424"/>
      <c r="G1080" s="424"/>
      <c r="H1080" s="424"/>
      <c r="I1080" s="424"/>
    </row>
    <row r="1081" spans="1:9" ht="14.4">
      <c r="A1081" s="424"/>
      <c r="B1081" s="424"/>
      <c r="C1081" s="424"/>
      <c r="D1081" s="424"/>
      <c r="E1081" s="424"/>
      <c r="F1081" s="424"/>
      <c r="G1081" s="424"/>
      <c r="H1081" s="424"/>
      <c r="I1081" s="424"/>
    </row>
    <row r="1082" spans="1:9" ht="14.4">
      <c r="A1082" s="424"/>
      <c r="B1082" s="424"/>
      <c r="C1082" s="424"/>
      <c r="D1082" s="424"/>
      <c r="E1082" s="424"/>
      <c r="F1082" s="424"/>
      <c r="G1082" s="424"/>
      <c r="H1082" s="424"/>
      <c r="I1082" s="424"/>
    </row>
    <row r="1083" spans="1:9" ht="14.4">
      <c r="A1083" s="424"/>
      <c r="B1083" s="424"/>
      <c r="C1083" s="424"/>
      <c r="D1083" s="424"/>
      <c r="E1083" s="424"/>
      <c r="F1083" s="424"/>
      <c r="G1083" s="424"/>
      <c r="H1083" s="424"/>
      <c r="I1083" s="424"/>
    </row>
    <row r="1084" spans="1:9" ht="14.4">
      <c r="A1084" s="424"/>
      <c r="B1084" s="424"/>
      <c r="C1084" s="424"/>
      <c r="D1084" s="424"/>
      <c r="E1084" s="424"/>
      <c r="F1084" s="424"/>
      <c r="G1084" s="424"/>
      <c r="H1084" s="424"/>
      <c r="I1084" s="424"/>
    </row>
    <row r="1085" spans="1:9" ht="14.4">
      <c r="A1085" s="424"/>
      <c r="B1085" s="424"/>
      <c r="C1085" s="424"/>
      <c r="D1085" s="424"/>
      <c r="E1085" s="424"/>
      <c r="F1085" s="424"/>
      <c r="G1085" s="424"/>
      <c r="H1085" s="424"/>
      <c r="I1085" s="424"/>
    </row>
    <row r="1086" spans="1:9" ht="14.4">
      <c r="A1086" s="424"/>
      <c r="B1086" s="424"/>
      <c r="C1086" s="424"/>
      <c r="D1086" s="424"/>
      <c r="E1086" s="424"/>
      <c r="F1086" s="424"/>
      <c r="G1086" s="424"/>
      <c r="H1086" s="424"/>
      <c r="I1086" s="424"/>
    </row>
    <row r="1087" spans="1:9" ht="14.4">
      <c r="A1087" s="424"/>
      <c r="B1087" s="424"/>
      <c r="C1087" s="424"/>
      <c r="D1087" s="424"/>
      <c r="E1087" s="424"/>
      <c r="F1087" s="424"/>
      <c r="G1087" s="424"/>
      <c r="H1087" s="424"/>
      <c r="I1087" s="424"/>
    </row>
    <row r="1088" spans="1:9" ht="14.4">
      <c r="A1088" s="424"/>
      <c r="B1088" s="424"/>
      <c r="C1088" s="424"/>
      <c r="D1088" s="424"/>
      <c r="E1088" s="424"/>
      <c r="F1088" s="424"/>
      <c r="G1088" s="424"/>
      <c r="H1088" s="424"/>
      <c r="I1088" s="424"/>
    </row>
    <row r="1089" spans="1:9" ht="14.4">
      <c r="A1089" s="424"/>
      <c r="B1089" s="424"/>
      <c r="C1089" s="424"/>
      <c r="D1089" s="424"/>
      <c r="E1089" s="424"/>
      <c r="F1089" s="424"/>
      <c r="G1089" s="424"/>
      <c r="H1089" s="424"/>
      <c r="I1089" s="424"/>
    </row>
    <row r="1090" spans="1:9" ht="14.4">
      <c r="A1090" s="424"/>
      <c r="B1090" s="424"/>
      <c r="C1090" s="424"/>
      <c r="D1090" s="424"/>
      <c r="E1090" s="424"/>
      <c r="F1090" s="424"/>
      <c r="G1090" s="424"/>
      <c r="H1090" s="424"/>
      <c r="I1090" s="424"/>
    </row>
    <row r="1091" spans="1:9" ht="14.4">
      <c r="A1091" s="424"/>
      <c r="B1091" s="424"/>
      <c r="C1091" s="424"/>
      <c r="D1091" s="424"/>
      <c r="E1091" s="424"/>
      <c r="F1091" s="424"/>
      <c r="G1091" s="424"/>
      <c r="H1091" s="424"/>
      <c r="I1091" s="424"/>
    </row>
    <row r="1092" spans="1:9" ht="14.4">
      <c r="A1092" s="424"/>
      <c r="B1092" s="424"/>
      <c r="C1092" s="424"/>
      <c r="D1092" s="424"/>
      <c r="E1092" s="424"/>
      <c r="F1092" s="424"/>
      <c r="G1092" s="424"/>
      <c r="H1092" s="424"/>
      <c r="I1092" s="424"/>
    </row>
    <row r="1093" spans="1:9" ht="14.4">
      <c r="A1093" s="424"/>
      <c r="B1093" s="424"/>
      <c r="C1093" s="424"/>
      <c r="D1093" s="424"/>
      <c r="E1093" s="424"/>
      <c r="F1093" s="424"/>
      <c r="G1093" s="424"/>
      <c r="H1093" s="424"/>
      <c r="I1093" s="424"/>
    </row>
    <row r="1094" spans="1:9" ht="14.4">
      <c r="A1094" s="424"/>
      <c r="B1094" s="424"/>
      <c r="C1094" s="424"/>
      <c r="D1094" s="424"/>
      <c r="E1094" s="424"/>
      <c r="F1094" s="424"/>
      <c r="G1094" s="424"/>
      <c r="H1094" s="424"/>
      <c r="I1094" s="424"/>
    </row>
    <row r="1095" spans="1:9" ht="14.4">
      <c r="A1095" s="424"/>
      <c r="B1095" s="424"/>
      <c r="C1095" s="424"/>
      <c r="D1095" s="424"/>
      <c r="E1095" s="424"/>
      <c r="F1095" s="424"/>
      <c r="G1095" s="424"/>
      <c r="H1095" s="424"/>
      <c r="I1095" s="424"/>
    </row>
    <row r="1096" spans="1:9" ht="14.4">
      <c r="A1096" s="424"/>
      <c r="B1096" s="424"/>
      <c r="C1096" s="424"/>
      <c r="D1096" s="424"/>
      <c r="E1096" s="424"/>
      <c r="F1096" s="424"/>
      <c r="G1096" s="424"/>
      <c r="H1096" s="424"/>
      <c r="I1096" s="424"/>
    </row>
    <row r="1097" spans="1:9" ht="14.4">
      <c r="A1097" s="424"/>
      <c r="B1097" s="424"/>
      <c r="C1097" s="424"/>
      <c r="D1097" s="424"/>
      <c r="E1097" s="424"/>
      <c r="F1097" s="424"/>
      <c r="G1097" s="424"/>
      <c r="H1097" s="424"/>
      <c r="I1097" s="424"/>
    </row>
    <row r="1098" spans="1:9" ht="14.4">
      <c r="A1098" s="424"/>
      <c r="B1098" s="424"/>
      <c r="C1098" s="424"/>
      <c r="D1098" s="424"/>
      <c r="E1098" s="424"/>
      <c r="F1098" s="424"/>
      <c r="G1098" s="424"/>
      <c r="H1098" s="424"/>
      <c r="I1098" s="424"/>
    </row>
    <row r="1099" spans="1:9" ht="14.4">
      <c r="A1099" s="424"/>
      <c r="B1099" s="424"/>
      <c r="C1099" s="424"/>
      <c r="D1099" s="424"/>
      <c r="E1099" s="424"/>
      <c r="F1099" s="424"/>
      <c r="G1099" s="424"/>
      <c r="H1099" s="424"/>
      <c r="I1099" s="424"/>
    </row>
    <row r="1100" spans="1:9" ht="14.4">
      <c r="A1100" s="424"/>
      <c r="B1100" s="424"/>
      <c r="C1100" s="424"/>
      <c r="D1100" s="424"/>
      <c r="E1100" s="424"/>
      <c r="F1100" s="424"/>
      <c r="G1100" s="424"/>
      <c r="H1100" s="424"/>
      <c r="I1100" s="424"/>
    </row>
    <row r="1101" spans="1:9" ht="14.4">
      <c r="A1101" s="424"/>
      <c r="B1101" s="424"/>
      <c r="C1101" s="424"/>
      <c r="D1101" s="424"/>
      <c r="E1101" s="424"/>
      <c r="F1101" s="424"/>
      <c r="G1101" s="424"/>
      <c r="H1101" s="424"/>
      <c r="I1101" s="424"/>
    </row>
    <row r="1102" spans="1:9" ht="14.4">
      <c r="A1102" s="424"/>
      <c r="B1102" s="424"/>
      <c r="C1102" s="424"/>
      <c r="D1102" s="424"/>
      <c r="E1102" s="424"/>
      <c r="F1102" s="424"/>
      <c r="G1102" s="424"/>
      <c r="H1102" s="424"/>
      <c r="I1102" s="424"/>
    </row>
    <row r="1103" spans="1:9" ht="14.4">
      <c r="A1103" s="424"/>
      <c r="B1103" s="424"/>
      <c r="C1103" s="424"/>
      <c r="D1103" s="424"/>
      <c r="E1103" s="424"/>
      <c r="F1103" s="424"/>
      <c r="G1103" s="424"/>
      <c r="H1103" s="424"/>
      <c r="I1103" s="424"/>
    </row>
    <row r="1104" spans="1:9" ht="14.4">
      <c r="A1104" s="424"/>
      <c r="B1104" s="424"/>
      <c r="C1104" s="424"/>
      <c r="D1104" s="424"/>
      <c r="E1104" s="424"/>
      <c r="F1104" s="424"/>
      <c r="G1104" s="424"/>
      <c r="H1104" s="424"/>
      <c r="I1104" s="424"/>
    </row>
    <row r="1105" spans="1:9" ht="14.4">
      <c r="A1105" s="424"/>
      <c r="B1105" s="424"/>
      <c r="C1105" s="424"/>
      <c r="D1105" s="424"/>
      <c r="E1105" s="424"/>
      <c r="F1105" s="424"/>
      <c r="G1105" s="424"/>
      <c r="H1105" s="424"/>
      <c r="I1105" s="424"/>
    </row>
    <row r="1106" spans="1:9" ht="14.4">
      <c r="A1106" s="424"/>
      <c r="B1106" s="424"/>
      <c r="C1106" s="424"/>
      <c r="D1106" s="424"/>
      <c r="E1106" s="424"/>
      <c r="F1106" s="424"/>
      <c r="G1106" s="424"/>
      <c r="H1106" s="424"/>
      <c r="I1106" s="424"/>
    </row>
    <row r="1107" spans="1:9" ht="14.4">
      <c r="A1107" s="424"/>
      <c r="B1107" s="424"/>
      <c r="C1107" s="424"/>
      <c r="D1107" s="424"/>
      <c r="E1107" s="424"/>
      <c r="F1107" s="424"/>
      <c r="G1107" s="424"/>
      <c r="H1107" s="424"/>
      <c r="I1107" s="424"/>
    </row>
    <row r="1108" spans="1:9" ht="14.4">
      <c r="A1108" s="424"/>
      <c r="B1108" s="424"/>
      <c r="C1108" s="424"/>
      <c r="D1108" s="424"/>
      <c r="E1108" s="424"/>
      <c r="F1108" s="424"/>
      <c r="G1108" s="424"/>
      <c r="H1108" s="424"/>
      <c r="I1108" s="424"/>
    </row>
    <row r="1109" spans="1:9" ht="14.4">
      <c r="A1109" s="424"/>
      <c r="B1109" s="424"/>
      <c r="C1109" s="424"/>
      <c r="D1109" s="424"/>
      <c r="E1109" s="424"/>
      <c r="F1109" s="424"/>
      <c r="G1109" s="424"/>
      <c r="H1109" s="424"/>
      <c r="I1109" s="424"/>
    </row>
    <row r="1110" spans="1:9" ht="14.4">
      <c r="A1110" s="424"/>
      <c r="B1110" s="424"/>
      <c r="C1110" s="424"/>
      <c r="D1110" s="424"/>
      <c r="E1110" s="424"/>
      <c r="F1110" s="424"/>
      <c r="G1110" s="424"/>
      <c r="H1110" s="424"/>
      <c r="I1110" s="424"/>
    </row>
    <row r="1111" spans="1:9" ht="14.4">
      <c r="A1111" s="424"/>
      <c r="B1111" s="424"/>
      <c r="C1111" s="424"/>
      <c r="D1111" s="424"/>
      <c r="E1111" s="424"/>
      <c r="F1111" s="424"/>
      <c r="G1111" s="424"/>
      <c r="H1111" s="424"/>
      <c r="I1111" s="424"/>
    </row>
    <row r="1112" spans="1:9" ht="14.4">
      <c r="A1112" s="424"/>
      <c r="B1112" s="424"/>
      <c r="C1112" s="424"/>
      <c r="D1112" s="424"/>
      <c r="E1112" s="424"/>
      <c r="F1112" s="424"/>
      <c r="G1112" s="424"/>
      <c r="H1112" s="424"/>
      <c r="I1112" s="424"/>
    </row>
    <row r="1113" spans="1:9" ht="14.4">
      <c r="A1113" s="424"/>
      <c r="B1113" s="424"/>
      <c r="C1113" s="424"/>
      <c r="D1113" s="424"/>
      <c r="E1113" s="424"/>
      <c r="F1113" s="424"/>
      <c r="G1113" s="424"/>
      <c r="H1113" s="424"/>
      <c r="I1113" s="424"/>
    </row>
    <row r="1114" spans="1:9" ht="14.4">
      <c r="A1114" s="424"/>
      <c r="B1114" s="424"/>
      <c r="C1114" s="424"/>
      <c r="D1114" s="424"/>
      <c r="E1114" s="424"/>
      <c r="F1114" s="424"/>
      <c r="G1114" s="424"/>
      <c r="H1114" s="424"/>
      <c r="I1114" s="424"/>
    </row>
    <row r="1115" spans="1:9" ht="14.4">
      <c r="A1115" s="424"/>
      <c r="B1115" s="424"/>
      <c r="C1115" s="424"/>
      <c r="D1115" s="424"/>
      <c r="E1115" s="424"/>
      <c r="F1115" s="424"/>
      <c r="G1115" s="424"/>
      <c r="H1115" s="424"/>
      <c r="I1115" s="424"/>
    </row>
    <row r="1116" spans="1:9" ht="14.4">
      <c r="A1116" s="424"/>
      <c r="B1116" s="424"/>
      <c r="C1116" s="424"/>
      <c r="D1116" s="424"/>
      <c r="E1116" s="424"/>
      <c r="F1116" s="424"/>
      <c r="G1116" s="424"/>
      <c r="H1116" s="424"/>
      <c r="I1116" s="424"/>
    </row>
    <row r="1117" spans="1:9" ht="14.4">
      <c r="A1117" s="424"/>
      <c r="B1117" s="424"/>
      <c r="C1117" s="424"/>
      <c r="D1117" s="424"/>
      <c r="E1117" s="424"/>
      <c r="F1117" s="424"/>
      <c r="G1117" s="424"/>
      <c r="H1117" s="424"/>
      <c r="I1117" s="424"/>
    </row>
    <row r="1118" spans="1:9" ht="14.4">
      <c r="A1118" s="424"/>
      <c r="B1118" s="424"/>
      <c r="C1118" s="424"/>
      <c r="D1118" s="424"/>
      <c r="E1118" s="424"/>
      <c r="F1118" s="424"/>
      <c r="G1118" s="424"/>
      <c r="H1118" s="424"/>
      <c r="I1118" s="424"/>
    </row>
    <row r="1119" spans="1:9" ht="14.4">
      <c r="A1119" s="424"/>
      <c r="B1119" s="424"/>
      <c r="C1119" s="424"/>
      <c r="D1119" s="424"/>
      <c r="E1119" s="424"/>
      <c r="F1119" s="424"/>
      <c r="G1119" s="424"/>
      <c r="H1119" s="424"/>
      <c r="I1119" s="424"/>
    </row>
    <row r="1120" spans="1:9" ht="14.4">
      <c r="A1120" s="424"/>
      <c r="B1120" s="424"/>
      <c r="C1120" s="424"/>
      <c r="D1120" s="424"/>
      <c r="E1120" s="424"/>
      <c r="F1120" s="424"/>
      <c r="G1120" s="424"/>
      <c r="H1120" s="424"/>
      <c r="I1120" s="424"/>
    </row>
    <row r="1121" spans="1:9" ht="14.4">
      <c r="A1121" s="424"/>
      <c r="B1121" s="424"/>
      <c r="C1121" s="424"/>
      <c r="D1121" s="424"/>
      <c r="E1121" s="424"/>
      <c r="F1121" s="424"/>
      <c r="G1121" s="424"/>
      <c r="H1121" s="424"/>
      <c r="I1121" s="424"/>
    </row>
    <row r="1122" spans="1:9" ht="14.4">
      <c r="A1122" s="424"/>
      <c r="B1122" s="424"/>
      <c r="C1122" s="424"/>
      <c r="D1122" s="424"/>
      <c r="E1122" s="424"/>
      <c r="F1122" s="424"/>
      <c r="G1122" s="424"/>
      <c r="H1122" s="424"/>
      <c r="I1122" s="424"/>
    </row>
    <row r="1123" spans="1:9" ht="14.4">
      <c r="A1123" s="424"/>
      <c r="B1123" s="424"/>
      <c r="C1123" s="424"/>
      <c r="D1123" s="424"/>
      <c r="E1123" s="424"/>
      <c r="F1123" s="424"/>
      <c r="G1123" s="424"/>
      <c r="H1123" s="424"/>
      <c r="I1123" s="424"/>
    </row>
    <row r="1124" spans="1:9" ht="14.4">
      <c r="A1124" s="424"/>
      <c r="B1124" s="424"/>
      <c r="C1124" s="424"/>
      <c r="D1124" s="424"/>
      <c r="E1124" s="424"/>
      <c r="F1124" s="424"/>
      <c r="G1124" s="424"/>
      <c r="H1124" s="424"/>
      <c r="I1124" s="424"/>
    </row>
    <row r="1125" spans="1:9" ht="14.4">
      <c r="A1125" s="424"/>
      <c r="B1125" s="424"/>
      <c r="C1125" s="424"/>
      <c r="D1125" s="424"/>
      <c r="E1125" s="424"/>
      <c r="F1125" s="424"/>
      <c r="G1125" s="424"/>
      <c r="H1125" s="424"/>
      <c r="I1125" s="424"/>
    </row>
    <row r="1126" spans="1:9" ht="14.4">
      <c r="A1126" s="424"/>
      <c r="B1126" s="424"/>
      <c r="C1126" s="424"/>
      <c r="D1126" s="424"/>
      <c r="E1126" s="424"/>
      <c r="F1126" s="424"/>
      <c r="G1126" s="424"/>
      <c r="H1126" s="424"/>
      <c r="I1126" s="424"/>
    </row>
    <row r="1127" spans="1:9" ht="14.4">
      <c r="A1127" s="424"/>
      <c r="B1127" s="424"/>
      <c r="C1127" s="424"/>
      <c r="D1127" s="424"/>
      <c r="E1127" s="424"/>
      <c r="F1127" s="424"/>
      <c r="G1127" s="424"/>
      <c r="H1127" s="424"/>
      <c r="I1127" s="424"/>
    </row>
    <row r="1128" spans="1:9" ht="14.4">
      <c r="A1128" s="424"/>
      <c r="B1128" s="424"/>
      <c r="C1128" s="424"/>
      <c r="D1128" s="424"/>
      <c r="E1128" s="424"/>
      <c r="F1128" s="424"/>
      <c r="G1128" s="424"/>
      <c r="H1128" s="424"/>
      <c r="I1128" s="424"/>
    </row>
    <row r="1129" spans="1:9" ht="14.4">
      <c r="A1129" s="424"/>
      <c r="B1129" s="424"/>
      <c r="C1129" s="424"/>
      <c r="D1129" s="424"/>
      <c r="E1129" s="424"/>
      <c r="F1129" s="424"/>
      <c r="G1129" s="424"/>
      <c r="H1129" s="424"/>
      <c r="I1129" s="424"/>
    </row>
    <row r="1130" spans="1:9" ht="14.4">
      <c r="A1130" s="424"/>
      <c r="B1130" s="424"/>
      <c r="C1130" s="424"/>
      <c r="D1130" s="424"/>
      <c r="E1130" s="424"/>
      <c r="F1130" s="424"/>
      <c r="G1130" s="424"/>
      <c r="H1130" s="424"/>
      <c r="I1130" s="424"/>
    </row>
    <row r="1131" spans="1:9" ht="14.4">
      <c r="A1131" s="424"/>
      <c r="B1131" s="424"/>
      <c r="C1131" s="424"/>
      <c r="D1131" s="424"/>
      <c r="E1131" s="424"/>
      <c r="F1131" s="424"/>
      <c r="G1131" s="424"/>
      <c r="H1131" s="424"/>
      <c r="I1131" s="424"/>
    </row>
    <row r="1132" spans="1:9" ht="14.4">
      <c r="A1132" s="424"/>
      <c r="B1132" s="424"/>
      <c r="C1132" s="424"/>
      <c r="D1132" s="424"/>
      <c r="E1132" s="424"/>
      <c r="F1132" s="424"/>
      <c r="G1132" s="424"/>
      <c r="H1132" s="424"/>
      <c r="I1132" s="424"/>
    </row>
    <row r="1133" spans="1:9" ht="14.4">
      <c r="A1133" s="424"/>
      <c r="B1133" s="424"/>
      <c r="C1133" s="424"/>
      <c r="D1133" s="424"/>
      <c r="E1133" s="424"/>
      <c r="F1133" s="424"/>
      <c r="G1133" s="424"/>
      <c r="H1133" s="424"/>
      <c r="I1133" s="424"/>
    </row>
    <row r="1134" spans="1:9" ht="14.4">
      <c r="A1134" s="424"/>
      <c r="B1134" s="424"/>
      <c r="C1134" s="424"/>
      <c r="D1134" s="424"/>
      <c r="E1134" s="424"/>
      <c r="F1134" s="424"/>
      <c r="G1134" s="424"/>
      <c r="H1134" s="424"/>
      <c r="I1134" s="424"/>
    </row>
    <row r="1135" spans="1:9" ht="14.4">
      <c r="A1135" s="424"/>
      <c r="B1135" s="424"/>
      <c r="C1135" s="424"/>
      <c r="D1135" s="424"/>
      <c r="E1135" s="424"/>
      <c r="F1135" s="424"/>
      <c r="G1135" s="424"/>
      <c r="H1135" s="424"/>
      <c r="I1135" s="424"/>
    </row>
    <row r="1136" spans="1:9" ht="14.4">
      <c r="A1136" s="424"/>
      <c r="B1136" s="424"/>
      <c r="C1136" s="424"/>
      <c r="D1136" s="424"/>
      <c r="E1136" s="424"/>
      <c r="F1136" s="424"/>
      <c r="G1136" s="424"/>
      <c r="H1136" s="424"/>
      <c r="I1136" s="424"/>
    </row>
    <row r="1137" spans="1:9" ht="14.4">
      <c r="A1137" s="424"/>
      <c r="B1137" s="424"/>
      <c r="C1137" s="424"/>
      <c r="D1137" s="424"/>
      <c r="E1137" s="424"/>
      <c r="F1137" s="424"/>
      <c r="G1137" s="424"/>
      <c r="H1137" s="424"/>
      <c r="I1137" s="424"/>
    </row>
    <row r="1138" spans="1:9" ht="14.4">
      <c r="A1138" s="424"/>
      <c r="B1138" s="424"/>
      <c r="C1138" s="424"/>
      <c r="D1138" s="424"/>
      <c r="E1138" s="424"/>
      <c r="F1138" s="424"/>
      <c r="G1138" s="424"/>
      <c r="H1138" s="424"/>
      <c r="I1138" s="424"/>
    </row>
    <row r="1139" spans="1:9" ht="14.4">
      <c r="A1139" s="424"/>
      <c r="B1139" s="424"/>
      <c r="C1139" s="424"/>
      <c r="D1139" s="424"/>
      <c r="E1139" s="424"/>
      <c r="F1139" s="424"/>
      <c r="G1139" s="424"/>
      <c r="H1139" s="424"/>
      <c r="I1139" s="424"/>
    </row>
    <row r="1140" spans="1:9" ht="14.4">
      <c r="A1140" s="424"/>
      <c r="B1140" s="424"/>
      <c r="C1140" s="424"/>
      <c r="D1140" s="424"/>
      <c r="E1140" s="424"/>
      <c r="F1140" s="424"/>
      <c r="G1140" s="424"/>
      <c r="H1140" s="424"/>
      <c r="I1140" s="424"/>
    </row>
    <row r="1141" spans="1:9" ht="14.4">
      <c r="A1141" s="424"/>
      <c r="B1141" s="424"/>
      <c r="C1141" s="424"/>
      <c r="D1141" s="424"/>
      <c r="E1141" s="424"/>
      <c r="F1141" s="424"/>
      <c r="G1141" s="424"/>
      <c r="H1141" s="424"/>
      <c r="I1141" s="424"/>
    </row>
    <row r="1142" spans="1:9" ht="14.4">
      <c r="A1142" s="424"/>
      <c r="B1142" s="424"/>
      <c r="C1142" s="424"/>
      <c r="D1142" s="424"/>
      <c r="E1142" s="424"/>
      <c r="F1142" s="424"/>
      <c r="G1142" s="424"/>
      <c r="H1142" s="424"/>
      <c r="I1142" s="424"/>
    </row>
    <row r="1143" spans="1:9" ht="14.4">
      <c r="A1143" s="424"/>
      <c r="B1143" s="424"/>
      <c r="C1143" s="424"/>
      <c r="D1143" s="424"/>
      <c r="E1143" s="424"/>
      <c r="F1143" s="424"/>
      <c r="G1143" s="424"/>
      <c r="H1143" s="424"/>
      <c r="I1143" s="424"/>
    </row>
    <row r="1144" spans="1:9" ht="14.4">
      <c r="A1144" s="424"/>
      <c r="B1144" s="424"/>
      <c r="C1144" s="424"/>
      <c r="D1144" s="424"/>
      <c r="E1144" s="424"/>
      <c r="F1144" s="424"/>
      <c r="G1144" s="424"/>
      <c r="H1144" s="424"/>
      <c r="I1144" s="424"/>
    </row>
    <row r="1145" spans="1:9" ht="14.4">
      <c r="A1145" s="424"/>
      <c r="B1145" s="424"/>
      <c r="C1145" s="424"/>
      <c r="D1145" s="424"/>
      <c r="E1145" s="424"/>
      <c r="F1145" s="424"/>
      <c r="G1145" s="424"/>
      <c r="H1145" s="424"/>
      <c r="I1145" s="424"/>
    </row>
    <row r="1146" spans="1:9" ht="14.4">
      <c r="A1146" s="424"/>
      <c r="B1146" s="424"/>
      <c r="C1146" s="424"/>
      <c r="D1146" s="424"/>
      <c r="E1146" s="424"/>
      <c r="F1146" s="424"/>
      <c r="G1146" s="424"/>
      <c r="H1146" s="424"/>
      <c r="I1146" s="424"/>
    </row>
    <row r="1147" spans="1:9" ht="14.4">
      <c r="A1147" s="424"/>
      <c r="B1147" s="424"/>
      <c r="C1147" s="424"/>
      <c r="D1147" s="424"/>
      <c r="E1147" s="424"/>
      <c r="F1147" s="424"/>
      <c r="G1147" s="424"/>
      <c r="H1147" s="424"/>
      <c r="I1147" s="424"/>
    </row>
  </sheetData>
  <mergeCells count="22">
    <mergeCell ref="B19:H19"/>
    <mergeCell ref="B20:H20"/>
    <mergeCell ref="B33:H33"/>
    <mergeCell ref="B34:H34"/>
    <mergeCell ref="B49:H49"/>
    <mergeCell ref="B50:H50"/>
    <mergeCell ref="B62:H62"/>
    <mergeCell ref="B63:H63"/>
    <mergeCell ref="B74:H74"/>
    <mergeCell ref="B75:H75"/>
    <mergeCell ref="B86:H86"/>
    <mergeCell ref="B87:H87"/>
    <mergeCell ref="B100:H100"/>
    <mergeCell ref="B101:H101"/>
    <mergeCell ref="B117:H117"/>
    <mergeCell ref="B146:H146"/>
    <mergeCell ref="B147:H147"/>
    <mergeCell ref="B118:H118"/>
    <mergeCell ref="B120:I120"/>
    <mergeCell ref="B135:H135"/>
    <mergeCell ref="B136:H136"/>
    <mergeCell ref="B138:I138"/>
  </mergeCells>
  <hyperlinks>
    <hyperlink ref="M2" location="RESUMO!A1" display="Resumo"/>
    <hyperlink ref="M3" location="'Tabela auxiliar cct'!A1" display="Tabela auxiliar cct"/>
    <hyperlink ref="M4" location="'Tabela auxiliar tributos'!A1" display="Tabela auxiliar tributos"/>
  </hyperlinks>
  <pageMargins left="0.78749999999999998" right="0.78749999999999998" top="0.78749999999999998" bottom="0.78749999999999998" header="0.511811023622047" footer="0.511811023622047"/>
  <pageSetup paperSize="9" pageOrder="overThenDown"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MK355"/>
  <sheetViews>
    <sheetView tabSelected="1" zoomScale="90" zoomScaleNormal="90" workbookViewId="0">
      <selection activeCell="A86" sqref="A86:N91"/>
    </sheetView>
  </sheetViews>
  <sheetFormatPr defaultColWidth="5" defaultRowHeight="15" customHeight="1"/>
  <cols>
    <col min="1" max="1" width="5.5" style="425" customWidth="1"/>
    <col min="2" max="2" width="35.5" style="425" customWidth="1"/>
    <col min="3" max="3" width="7.69921875" style="425" customWidth="1"/>
    <col min="4" max="4" width="5.5" style="425" customWidth="1"/>
    <col min="5" max="7" width="8.69921875" style="425" bestFit="1" customWidth="1"/>
    <col min="8" max="8" width="9" style="425" bestFit="1" customWidth="1"/>
    <col min="9" max="9" width="10.19921875" style="425" bestFit="1" customWidth="1"/>
    <col min="10" max="10" width="20" style="425" bestFit="1" customWidth="1"/>
    <col min="11" max="11" width="26.69921875" style="425" bestFit="1" customWidth="1"/>
    <col min="12" max="12" width="10.3984375" style="425" bestFit="1" customWidth="1"/>
    <col min="13" max="13" width="3.69921875" style="375" customWidth="1"/>
    <col min="14" max="14" width="19.3984375" style="375" bestFit="1" customWidth="1"/>
    <col min="15" max="15" width="15.19921875" style="375" bestFit="1" customWidth="1"/>
    <col min="16" max="16" width="24.3984375" style="375" bestFit="1" customWidth="1"/>
    <col min="17" max="1021" width="5.3984375" style="375" customWidth="1"/>
    <col min="1022" max="1025" width="5.3984375" style="376" customWidth="1"/>
  </cols>
  <sheetData>
    <row r="1" spans="1:1021" s="376" customFormat="1" ht="14.25" customHeight="1">
      <c r="A1" s="699" t="s">
        <v>544</v>
      </c>
      <c r="B1" s="699"/>
      <c r="C1" s="699"/>
      <c r="D1" s="699"/>
      <c r="E1" s="427"/>
      <c r="F1" s="427"/>
      <c r="G1" s="427"/>
      <c r="H1" s="427"/>
      <c r="I1" s="427"/>
      <c r="J1" s="428"/>
      <c r="K1" s="428"/>
      <c r="L1" s="428"/>
      <c r="M1" s="380"/>
      <c r="N1" s="380"/>
      <c r="O1" s="380"/>
      <c r="P1" s="36" t="s">
        <v>179</v>
      </c>
      <c r="Q1" s="380"/>
      <c r="R1" s="380"/>
      <c r="T1" s="380"/>
      <c r="U1" s="380"/>
      <c r="V1" s="380"/>
      <c r="AMG1" s="375"/>
    </row>
    <row r="2" spans="1:1021" s="376" customFormat="1" ht="14.25" customHeight="1">
      <c r="A2" s="429" t="s">
        <v>312</v>
      </c>
      <c r="B2" s="430" t="s">
        <v>388</v>
      </c>
      <c r="C2" s="429" t="s">
        <v>314</v>
      </c>
      <c r="D2" s="429" t="s">
        <v>389</v>
      </c>
      <c r="E2" s="426" t="s">
        <v>330</v>
      </c>
      <c r="F2" s="426" t="s">
        <v>331</v>
      </c>
      <c r="G2" s="431" t="s">
        <v>332</v>
      </c>
      <c r="H2" s="431" t="s">
        <v>333</v>
      </c>
      <c r="I2" s="431" t="s">
        <v>334</v>
      </c>
      <c r="J2" s="432" t="s">
        <v>545</v>
      </c>
      <c r="K2" s="432" t="s">
        <v>546</v>
      </c>
      <c r="L2" s="433" t="s">
        <v>547</v>
      </c>
      <c r="M2" s="380"/>
      <c r="N2" s="380"/>
      <c r="O2" s="380"/>
      <c r="P2" s="48" t="s">
        <v>181</v>
      </c>
      <c r="Q2" s="380"/>
      <c r="R2" s="380"/>
      <c r="T2" s="380"/>
      <c r="U2" s="380"/>
      <c r="V2" s="380"/>
      <c r="AMG2" s="375"/>
    </row>
    <row r="3" spans="1:1021" s="376" customFormat="1" ht="14.25" customHeight="1">
      <c r="A3" s="434">
        <v>1</v>
      </c>
      <c r="B3" s="435" t="s">
        <v>548</v>
      </c>
      <c r="C3" s="436" t="s">
        <v>549</v>
      </c>
      <c r="D3" s="436">
        <v>5</v>
      </c>
      <c r="E3" s="437">
        <v>860</v>
      </c>
      <c r="F3" s="437">
        <v>783.02</v>
      </c>
      <c r="G3" s="438">
        <v>811.06</v>
      </c>
      <c r="H3" s="439">
        <f t="shared" ref="H3:H25" si="0">IFERROR(AVERAGE(E3:G3),"")</f>
        <v>818.02666666666664</v>
      </c>
      <c r="I3" s="440">
        <f t="shared" ref="I3:I25" si="1">H3*D3</f>
        <v>4090.1333333333332</v>
      </c>
      <c r="J3" s="441">
        <v>0.2</v>
      </c>
      <c r="K3" s="442">
        <f>J3*I3</f>
        <v>818.02666666666664</v>
      </c>
      <c r="L3" s="443">
        <f>K3</f>
        <v>818.02666666666664</v>
      </c>
      <c r="M3" s="380"/>
      <c r="N3" s="380"/>
      <c r="O3" s="597"/>
      <c r="P3" s="48" t="s">
        <v>183</v>
      </c>
      <c r="Q3" s="380"/>
      <c r="R3" s="380"/>
      <c r="T3" s="380"/>
      <c r="U3" s="380"/>
      <c r="V3" s="380"/>
      <c r="AMG3" s="375"/>
    </row>
    <row r="4" spans="1:1021" s="376" customFormat="1" ht="14.4">
      <c r="A4" s="434">
        <v>2</v>
      </c>
      <c r="B4" s="435" t="s">
        <v>550</v>
      </c>
      <c r="C4" s="436" t="s">
        <v>549</v>
      </c>
      <c r="D4" s="436">
        <v>1</v>
      </c>
      <c r="E4" s="437">
        <v>811</v>
      </c>
      <c r="F4" s="437">
        <v>1082</v>
      </c>
      <c r="G4" s="438">
        <v>920</v>
      </c>
      <c r="H4" s="439">
        <f t="shared" si="0"/>
        <v>937.66666666666663</v>
      </c>
      <c r="I4" s="440">
        <f t="shared" si="1"/>
        <v>937.66666666666663</v>
      </c>
      <c r="J4" s="441">
        <v>0.2</v>
      </c>
      <c r="K4" s="442">
        <f t="shared" ref="K4:K21" si="2">J4*I4</f>
        <v>187.53333333333333</v>
      </c>
      <c r="L4" s="443">
        <f t="shared" ref="L4:L21" si="3">K4</f>
        <v>187.53333333333333</v>
      </c>
      <c r="M4" s="380"/>
      <c r="N4" s="380"/>
      <c r="O4" s="597"/>
      <c r="P4" s="48" t="s">
        <v>184</v>
      </c>
      <c r="Q4" s="380"/>
      <c r="R4" s="380"/>
      <c r="T4" s="380"/>
      <c r="U4" s="380"/>
      <c r="V4" s="380"/>
      <c r="AMG4" s="375"/>
    </row>
    <row r="5" spans="1:1021" s="376" customFormat="1" ht="14.25" customHeight="1">
      <c r="A5" s="434">
        <f t="shared" ref="A5:A22" si="4">A4+1</f>
        <v>3</v>
      </c>
      <c r="B5" s="435" t="s">
        <v>551</v>
      </c>
      <c r="C5" s="436" t="s">
        <v>549</v>
      </c>
      <c r="D5" s="436">
        <v>3</v>
      </c>
      <c r="E5" s="437">
        <v>442.84</v>
      </c>
      <c r="F5" s="437">
        <v>487.39</v>
      </c>
      <c r="G5" s="438">
        <v>504.5</v>
      </c>
      <c r="H5" s="439">
        <f t="shared" si="0"/>
        <v>478.24333333333334</v>
      </c>
      <c r="I5" s="440">
        <f t="shared" si="1"/>
        <v>1434.73</v>
      </c>
      <c r="J5" s="441">
        <v>0.2</v>
      </c>
      <c r="K5" s="442">
        <f t="shared" si="2"/>
        <v>286.94600000000003</v>
      </c>
      <c r="L5" s="443">
        <f t="shared" si="3"/>
        <v>286.94600000000003</v>
      </c>
      <c r="M5" s="380"/>
      <c r="N5" s="380"/>
      <c r="O5" s="597"/>
      <c r="P5" s="380"/>
      <c r="Q5" s="380"/>
      <c r="R5" s="380"/>
      <c r="S5" s="380"/>
      <c r="T5" s="380"/>
      <c r="U5" s="380"/>
      <c r="V5" s="380"/>
      <c r="AMG5" s="375"/>
    </row>
    <row r="6" spans="1:1021" s="376" customFormat="1" ht="13.5" customHeight="1">
      <c r="A6" s="434">
        <f t="shared" si="4"/>
        <v>4</v>
      </c>
      <c r="B6" s="435" t="s">
        <v>552</v>
      </c>
      <c r="C6" s="436" t="s">
        <v>549</v>
      </c>
      <c r="D6" s="436">
        <v>2</v>
      </c>
      <c r="E6" s="437">
        <v>2397.58</v>
      </c>
      <c r="F6" s="437">
        <v>3015.8</v>
      </c>
      <c r="G6" s="438">
        <v>2490.0700000000002</v>
      </c>
      <c r="H6" s="439">
        <f t="shared" si="0"/>
        <v>2634.4833333333336</v>
      </c>
      <c r="I6" s="440">
        <f t="shared" si="1"/>
        <v>5268.9666666666672</v>
      </c>
      <c r="J6" s="441">
        <v>0.2</v>
      </c>
      <c r="K6" s="442">
        <f t="shared" si="2"/>
        <v>1053.7933333333335</v>
      </c>
      <c r="L6" s="443">
        <f t="shared" si="3"/>
        <v>1053.7933333333335</v>
      </c>
      <c r="M6" s="380"/>
      <c r="N6" s="380"/>
      <c r="O6" s="597"/>
      <c r="P6" s="380"/>
      <c r="Q6" s="380"/>
      <c r="R6" s="380"/>
      <c r="S6" s="380"/>
      <c r="T6" s="380"/>
      <c r="U6" s="380"/>
      <c r="V6" s="380"/>
      <c r="AMG6" s="375"/>
    </row>
    <row r="7" spans="1:1021" s="448" customFormat="1" ht="13.5" customHeight="1">
      <c r="A7" s="434">
        <f t="shared" si="4"/>
        <v>5</v>
      </c>
      <c r="B7" s="435" t="s">
        <v>553</v>
      </c>
      <c r="C7" s="436" t="s">
        <v>549</v>
      </c>
      <c r="D7" s="436">
        <v>2</v>
      </c>
      <c r="E7" s="437">
        <v>940.52</v>
      </c>
      <c r="F7" s="437">
        <v>717.75</v>
      </c>
      <c r="G7" s="438">
        <v>990</v>
      </c>
      <c r="H7" s="439">
        <f t="shared" si="0"/>
        <v>882.75666666666666</v>
      </c>
      <c r="I7" s="440">
        <f t="shared" si="1"/>
        <v>1765.5133333333333</v>
      </c>
      <c r="J7" s="444">
        <v>0.2</v>
      </c>
      <c r="K7" s="442">
        <f t="shared" si="2"/>
        <v>353.10266666666666</v>
      </c>
      <c r="L7" s="443">
        <f t="shared" si="3"/>
        <v>353.10266666666666</v>
      </c>
      <c r="M7" s="447"/>
      <c r="N7" s="380"/>
      <c r="O7" s="597"/>
      <c r="P7" s="447"/>
      <c r="Q7" s="447"/>
      <c r="R7" s="447"/>
      <c r="S7" s="447"/>
      <c r="T7" s="447"/>
      <c r="U7" s="447"/>
      <c r="V7" s="447"/>
    </row>
    <row r="8" spans="1:1021" s="376" customFormat="1" ht="13.5" customHeight="1">
      <c r="A8" s="434">
        <f t="shared" si="4"/>
        <v>6</v>
      </c>
      <c r="B8" s="435" t="s">
        <v>554</v>
      </c>
      <c r="C8" s="436" t="s">
        <v>549</v>
      </c>
      <c r="D8" s="436">
        <v>3</v>
      </c>
      <c r="E8" s="437">
        <v>715</v>
      </c>
      <c r="F8" s="437">
        <v>810</v>
      </c>
      <c r="G8" s="438">
        <v>835</v>
      </c>
      <c r="H8" s="439">
        <f t="shared" si="0"/>
        <v>786.66666666666663</v>
      </c>
      <c r="I8" s="440">
        <f t="shared" si="1"/>
        <v>2360</v>
      </c>
      <c r="J8" s="444">
        <v>0.2</v>
      </c>
      <c r="K8" s="442">
        <f t="shared" si="2"/>
        <v>472</v>
      </c>
      <c r="L8" s="443">
        <f t="shared" si="3"/>
        <v>472</v>
      </c>
      <c r="M8" s="447"/>
      <c r="N8" s="380"/>
      <c r="O8" s="597"/>
      <c r="P8" s="447"/>
      <c r="Q8" s="447"/>
      <c r="R8" s="447"/>
      <c r="S8" s="447"/>
      <c r="T8" s="447"/>
      <c r="U8" s="447"/>
      <c r="V8" s="447"/>
      <c r="AMG8" s="375"/>
    </row>
    <row r="9" spans="1:1021" s="376" customFormat="1" ht="14.25" customHeight="1">
      <c r="A9" s="434">
        <f t="shared" si="4"/>
        <v>7</v>
      </c>
      <c r="B9" s="435" t="s">
        <v>555</v>
      </c>
      <c r="C9" s="436" t="s">
        <v>549</v>
      </c>
      <c r="D9" s="436">
        <v>2</v>
      </c>
      <c r="E9" s="437">
        <v>1327.35</v>
      </c>
      <c r="F9" s="437">
        <v>1300</v>
      </c>
      <c r="G9" s="438">
        <v>1335.51</v>
      </c>
      <c r="H9" s="439">
        <f t="shared" si="0"/>
        <v>1320.9533333333331</v>
      </c>
      <c r="I9" s="440">
        <f t="shared" si="1"/>
        <v>2641.9066666666663</v>
      </c>
      <c r="J9" s="444">
        <v>0.1</v>
      </c>
      <c r="K9" s="442">
        <f t="shared" si="2"/>
        <v>264.19066666666663</v>
      </c>
      <c r="L9" s="443">
        <f t="shared" si="3"/>
        <v>264.19066666666663</v>
      </c>
      <c r="M9" s="380"/>
      <c r="N9" s="380"/>
      <c r="O9" s="597"/>
      <c r="P9" s="380"/>
      <c r="Q9" s="380"/>
      <c r="R9" s="380"/>
      <c r="S9" s="380"/>
      <c r="T9" s="380"/>
      <c r="U9" s="380"/>
      <c r="V9" s="380"/>
      <c r="AMG9" s="375"/>
    </row>
    <row r="10" spans="1:1021" s="375" customFormat="1" ht="13.5" customHeight="1">
      <c r="A10" s="434">
        <f t="shared" si="4"/>
        <v>8</v>
      </c>
      <c r="B10" s="435" t="s">
        <v>556</v>
      </c>
      <c r="C10" s="436" t="s">
        <v>549</v>
      </c>
      <c r="D10" s="436">
        <v>8</v>
      </c>
      <c r="E10" s="437">
        <v>906.43</v>
      </c>
      <c r="F10" s="437">
        <v>996.2</v>
      </c>
      <c r="G10" s="438">
        <v>779.69</v>
      </c>
      <c r="H10" s="439">
        <f t="shared" si="0"/>
        <v>894.10666666666668</v>
      </c>
      <c r="I10" s="440">
        <f t="shared" si="1"/>
        <v>7152.8533333333335</v>
      </c>
      <c r="J10" s="444">
        <v>0.1</v>
      </c>
      <c r="K10" s="442">
        <f t="shared" si="2"/>
        <v>715.28533333333337</v>
      </c>
      <c r="L10" s="443">
        <f t="shared" si="3"/>
        <v>715.28533333333337</v>
      </c>
      <c r="M10" s="380"/>
      <c r="N10" s="380"/>
      <c r="O10" s="597"/>
      <c r="P10" s="380"/>
      <c r="Q10" s="380"/>
      <c r="R10" s="380"/>
      <c r="S10" s="380"/>
      <c r="T10" s="380"/>
      <c r="U10" s="380"/>
      <c r="V10" s="380"/>
    </row>
    <row r="11" spans="1:1021" s="376" customFormat="1" ht="13.5" customHeight="1">
      <c r="A11" s="434">
        <f t="shared" si="4"/>
        <v>9</v>
      </c>
      <c r="B11" s="435" t="s">
        <v>557</v>
      </c>
      <c r="C11" s="436" t="s">
        <v>549</v>
      </c>
      <c r="D11" s="436">
        <v>12</v>
      </c>
      <c r="E11" s="437">
        <v>166.38</v>
      </c>
      <c r="F11" s="437">
        <v>162.24</v>
      </c>
      <c r="G11" s="438">
        <v>202.34</v>
      </c>
      <c r="H11" s="439">
        <f t="shared" si="0"/>
        <v>176.98666666666668</v>
      </c>
      <c r="I11" s="440">
        <f t="shared" si="1"/>
        <v>2123.84</v>
      </c>
      <c r="J11" s="444">
        <v>1</v>
      </c>
      <c r="K11" s="442">
        <f t="shared" si="2"/>
        <v>2123.84</v>
      </c>
      <c r="L11" s="443">
        <f t="shared" si="3"/>
        <v>2123.84</v>
      </c>
      <c r="M11" s="380"/>
      <c r="N11" s="380"/>
      <c r="O11" s="597"/>
      <c r="P11" s="380"/>
      <c r="Q11" s="380"/>
      <c r="R11" s="380"/>
      <c r="S11" s="380"/>
      <c r="T11" s="380"/>
      <c r="U11" s="380"/>
      <c r="V11" s="380"/>
      <c r="AMG11" s="375"/>
    </row>
    <row r="12" spans="1:1021" s="376" customFormat="1" ht="13.5" customHeight="1">
      <c r="A12" s="434">
        <f t="shared" si="4"/>
        <v>10</v>
      </c>
      <c r="B12" s="435" t="s">
        <v>558</v>
      </c>
      <c r="C12" s="436" t="s">
        <v>549</v>
      </c>
      <c r="D12" s="436">
        <v>24</v>
      </c>
      <c r="E12" s="437">
        <v>38</v>
      </c>
      <c r="F12" s="437">
        <v>45.47</v>
      </c>
      <c r="G12" s="438">
        <v>45.02</v>
      </c>
      <c r="H12" s="439">
        <f t="shared" si="0"/>
        <v>42.830000000000005</v>
      </c>
      <c r="I12" s="440">
        <f t="shared" si="1"/>
        <v>1027.92</v>
      </c>
      <c r="J12" s="444">
        <v>1</v>
      </c>
      <c r="K12" s="442">
        <f t="shared" si="2"/>
        <v>1027.92</v>
      </c>
      <c r="L12" s="443">
        <f t="shared" si="3"/>
        <v>1027.92</v>
      </c>
      <c r="M12" s="380"/>
      <c r="N12" s="380"/>
      <c r="O12" s="597"/>
      <c r="P12" s="380"/>
      <c r="Q12" s="380"/>
      <c r="R12" s="380"/>
      <c r="S12" s="380"/>
      <c r="T12" s="380"/>
      <c r="U12" s="380"/>
      <c r="V12" s="380"/>
      <c r="AMG12" s="375"/>
    </row>
    <row r="13" spans="1:1021" s="376" customFormat="1" ht="13.5" customHeight="1">
      <c r="A13" s="434">
        <f t="shared" si="4"/>
        <v>11</v>
      </c>
      <c r="B13" s="435" t="s">
        <v>559</v>
      </c>
      <c r="C13" s="436" t="s">
        <v>549</v>
      </c>
      <c r="D13" s="436">
        <v>24</v>
      </c>
      <c r="E13" s="437">
        <v>385.19</v>
      </c>
      <c r="F13" s="437">
        <v>449.33</v>
      </c>
      <c r="G13" s="438">
        <v>382.8</v>
      </c>
      <c r="H13" s="439">
        <f t="shared" si="0"/>
        <v>405.77333333333331</v>
      </c>
      <c r="I13" s="440">
        <f t="shared" si="1"/>
        <v>9738.56</v>
      </c>
      <c r="J13" s="444">
        <v>1</v>
      </c>
      <c r="K13" s="442">
        <f t="shared" si="2"/>
        <v>9738.56</v>
      </c>
      <c r="L13" s="443">
        <f t="shared" si="3"/>
        <v>9738.56</v>
      </c>
      <c r="M13" s="380"/>
      <c r="N13" s="380"/>
      <c r="O13" s="597"/>
      <c r="P13" s="380"/>
      <c r="Q13" s="380"/>
      <c r="R13" s="380"/>
      <c r="S13" s="380"/>
      <c r="T13" s="380"/>
      <c r="U13" s="380"/>
      <c r="V13" s="380"/>
      <c r="AMG13" s="375"/>
    </row>
    <row r="14" spans="1:1021" s="376" customFormat="1" ht="13.5" customHeight="1">
      <c r="A14" s="434">
        <f t="shared" si="4"/>
        <v>12</v>
      </c>
      <c r="B14" s="435" t="s">
        <v>560</v>
      </c>
      <c r="C14" s="436" t="s">
        <v>549</v>
      </c>
      <c r="D14" s="436">
        <v>6</v>
      </c>
      <c r="E14" s="437">
        <v>43.5</v>
      </c>
      <c r="F14" s="437">
        <v>36.6</v>
      </c>
      <c r="G14" s="438">
        <v>39.9</v>
      </c>
      <c r="H14" s="439">
        <f t="shared" si="0"/>
        <v>40</v>
      </c>
      <c r="I14" s="440">
        <f t="shared" si="1"/>
        <v>240</v>
      </c>
      <c r="J14" s="444">
        <v>1</v>
      </c>
      <c r="K14" s="442">
        <f t="shared" si="2"/>
        <v>240</v>
      </c>
      <c r="L14" s="443">
        <f t="shared" si="3"/>
        <v>240</v>
      </c>
      <c r="M14" s="380"/>
      <c r="N14" s="380"/>
      <c r="O14" s="597"/>
      <c r="P14" s="380"/>
      <c r="Q14" s="380"/>
      <c r="R14" s="380"/>
      <c r="S14" s="380"/>
      <c r="T14" s="380"/>
      <c r="U14" s="380"/>
      <c r="V14" s="380"/>
      <c r="AMG14" s="375"/>
    </row>
    <row r="15" spans="1:1021" s="376" customFormat="1" ht="13.5" customHeight="1">
      <c r="A15" s="434">
        <f t="shared" si="4"/>
        <v>13</v>
      </c>
      <c r="B15" s="435" t="s">
        <v>561</v>
      </c>
      <c r="C15" s="436" t="s">
        <v>549</v>
      </c>
      <c r="D15" s="436">
        <v>4</v>
      </c>
      <c r="E15" s="437">
        <v>64.430000000000007</v>
      </c>
      <c r="F15" s="437">
        <v>59.77</v>
      </c>
      <c r="G15" s="438">
        <v>57.29</v>
      </c>
      <c r="H15" s="439">
        <f t="shared" si="0"/>
        <v>60.49666666666667</v>
      </c>
      <c r="I15" s="440">
        <f t="shared" si="1"/>
        <v>241.98666666666668</v>
      </c>
      <c r="J15" s="444">
        <v>1</v>
      </c>
      <c r="K15" s="442">
        <f t="shared" si="2"/>
        <v>241.98666666666668</v>
      </c>
      <c r="L15" s="443">
        <f t="shared" si="3"/>
        <v>241.98666666666668</v>
      </c>
      <c r="M15" s="380"/>
      <c r="N15" s="380"/>
      <c r="O15" s="597"/>
      <c r="P15" s="380"/>
      <c r="Q15" s="380"/>
      <c r="R15" s="380"/>
      <c r="S15" s="380"/>
      <c r="T15" s="380"/>
      <c r="U15" s="380"/>
      <c r="V15" s="380"/>
      <c r="AMG15" s="375"/>
    </row>
    <row r="16" spans="1:1021" s="376" customFormat="1" ht="13.5" customHeight="1">
      <c r="A16" s="434">
        <f t="shared" si="4"/>
        <v>14</v>
      </c>
      <c r="B16" s="435" t="s">
        <v>562</v>
      </c>
      <c r="C16" s="436" t="s">
        <v>549</v>
      </c>
      <c r="D16" s="436">
        <v>4</v>
      </c>
      <c r="E16" s="437">
        <v>38.950000000000003</v>
      </c>
      <c r="F16" s="437">
        <v>40.950000000000003</v>
      </c>
      <c r="G16" s="438">
        <v>39</v>
      </c>
      <c r="H16" s="439">
        <f t="shared" si="0"/>
        <v>39.633333333333333</v>
      </c>
      <c r="I16" s="440">
        <f t="shared" si="1"/>
        <v>158.53333333333333</v>
      </c>
      <c r="J16" s="444">
        <v>1</v>
      </c>
      <c r="K16" s="442">
        <f t="shared" si="2"/>
        <v>158.53333333333333</v>
      </c>
      <c r="L16" s="443">
        <f t="shared" si="3"/>
        <v>158.53333333333333</v>
      </c>
      <c r="M16" s="380"/>
      <c r="N16" s="380"/>
      <c r="O16" s="597"/>
      <c r="P16" s="380"/>
      <c r="Q16" s="380"/>
      <c r="R16" s="380"/>
      <c r="S16" s="380"/>
      <c r="T16" s="380"/>
      <c r="U16" s="380"/>
      <c r="V16" s="380"/>
      <c r="AMG16" s="375"/>
    </row>
    <row r="17" spans="1:1025" s="376" customFormat="1" ht="13.5" customHeight="1">
      <c r="A17" s="434">
        <f t="shared" si="4"/>
        <v>15</v>
      </c>
      <c r="B17" s="435" t="s">
        <v>563</v>
      </c>
      <c r="C17" s="436" t="s">
        <v>549</v>
      </c>
      <c r="D17" s="436">
        <v>36</v>
      </c>
      <c r="E17" s="437">
        <v>33.22</v>
      </c>
      <c r="F17" s="437">
        <v>34.9</v>
      </c>
      <c r="G17" s="438">
        <v>29.17</v>
      </c>
      <c r="H17" s="439">
        <f t="shared" si="0"/>
        <v>32.43</v>
      </c>
      <c r="I17" s="440">
        <f t="shared" si="1"/>
        <v>1167.48</v>
      </c>
      <c r="J17" s="444">
        <v>1</v>
      </c>
      <c r="K17" s="442">
        <f t="shared" si="2"/>
        <v>1167.48</v>
      </c>
      <c r="L17" s="443">
        <f t="shared" si="3"/>
        <v>1167.48</v>
      </c>
      <c r="M17" s="380"/>
      <c r="N17" s="380"/>
      <c r="O17" s="597"/>
      <c r="P17" s="380"/>
      <c r="Q17" s="380"/>
      <c r="R17" s="380"/>
      <c r="S17" s="380"/>
      <c r="T17" s="380"/>
      <c r="U17" s="380"/>
      <c r="V17" s="380"/>
      <c r="AMG17" s="375"/>
    </row>
    <row r="18" spans="1:1025" s="376" customFormat="1" ht="13.5" customHeight="1">
      <c r="A18" s="434">
        <f t="shared" si="4"/>
        <v>16</v>
      </c>
      <c r="B18" s="435" t="s">
        <v>564</v>
      </c>
      <c r="C18" s="436" t="s">
        <v>549</v>
      </c>
      <c r="D18" s="436">
        <v>36</v>
      </c>
      <c r="E18" s="437">
        <v>23.65</v>
      </c>
      <c r="F18" s="437">
        <v>26.8</v>
      </c>
      <c r="G18" s="438">
        <v>19.88</v>
      </c>
      <c r="H18" s="439">
        <f t="shared" si="0"/>
        <v>23.443333333333332</v>
      </c>
      <c r="I18" s="440">
        <f t="shared" si="1"/>
        <v>843.95999999999992</v>
      </c>
      <c r="J18" s="444">
        <v>1</v>
      </c>
      <c r="K18" s="442">
        <f t="shared" si="2"/>
        <v>843.95999999999992</v>
      </c>
      <c r="L18" s="443">
        <f t="shared" si="3"/>
        <v>843.95999999999992</v>
      </c>
      <c r="M18" s="380"/>
      <c r="N18" s="380"/>
      <c r="O18" s="597"/>
      <c r="P18" s="380"/>
      <c r="Q18" s="380"/>
      <c r="R18" s="380"/>
      <c r="S18" s="380"/>
      <c r="T18" s="380"/>
      <c r="U18" s="380"/>
      <c r="V18" s="380"/>
      <c r="AMG18" s="375"/>
    </row>
    <row r="19" spans="1:1025" s="376" customFormat="1" ht="13.5" customHeight="1">
      <c r="A19" s="434">
        <f t="shared" si="4"/>
        <v>17</v>
      </c>
      <c r="B19" s="435" t="s">
        <v>565</v>
      </c>
      <c r="C19" s="436" t="s">
        <v>549</v>
      </c>
      <c r="D19" s="436">
        <v>24</v>
      </c>
      <c r="E19" s="437">
        <v>18.84</v>
      </c>
      <c r="F19" s="437">
        <v>17.5</v>
      </c>
      <c r="G19" s="438">
        <v>17.77</v>
      </c>
      <c r="H19" s="439">
        <f t="shared" si="0"/>
        <v>18.036666666666665</v>
      </c>
      <c r="I19" s="440">
        <f t="shared" si="1"/>
        <v>432.88</v>
      </c>
      <c r="J19" s="441">
        <v>1</v>
      </c>
      <c r="K19" s="442">
        <f t="shared" si="2"/>
        <v>432.88</v>
      </c>
      <c r="L19" s="443">
        <f t="shared" si="3"/>
        <v>432.88</v>
      </c>
      <c r="M19" s="380"/>
      <c r="N19" s="380"/>
      <c r="O19" s="597"/>
      <c r="P19" s="380"/>
      <c r="Q19" s="380"/>
      <c r="R19" s="380"/>
      <c r="S19" s="380"/>
      <c r="T19" s="380"/>
      <c r="U19" s="380"/>
      <c r="V19" s="380"/>
      <c r="AMG19" s="375"/>
    </row>
    <row r="20" spans="1:1025" s="376" customFormat="1" ht="13.5" customHeight="1">
      <c r="A20" s="434">
        <f t="shared" si="4"/>
        <v>18</v>
      </c>
      <c r="B20" s="435" t="s">
        <v>566</v>
      </c>
      <c r="C20" s="436" t="s">
        <v>549</v>
      </c>
      <c r="D20" s="436">
        <v>2</v>
      </c>
      <c r="E20" s="437">
        <v>1799</v>
      </c>
      <c r="F20" s="437">
        <v>1990</v>
      </c>
      <c r="G20" s="438">
        <v>1891.74</v>
      </c>
      <c r="H20" s="439">
        <f t="shared" si="0"/>
        <v>1893.58</v>
      </c>
      <c r="I20" s="440">
        <f t="shared" si="1"/>
        <v>3787.16</v>
      </c>
      <c r="J20" s="441">
        <v>0.2</v>
      </c>
      <c r="K20" s="442">
        <f t="shared" si="2"/>
        <v>757.43200000000002</v>
      </c>
      <c r="L20" s="443">
        <f t="shared" si="3"/>
        <v>757.43200000000002</v>
      </c>
      <c r="M20" s="380"/>
      <c r="N20" s="380"/>
      <c r="O20" s="597"/>
      <c r="P20" s="380"/>
      <c r="Q20" s="380"/>
      <c r="R20" s="380"/>
      <c r="S20" s="380"/>
      <c r="T20" s="380"/>
      <c r="U20" s="380"/>
      <c r="V20" s="380"/>
      <c r="AMG20" s="375"/>
    </row>
    <row r="21" spans="1:1025" s="376" customFormat="1" ht="13.5" customHeight="1">
      <c r="A21" s="434">
        <f t="shared" si="4"/>
        <v>19</v>
      </c>
      <c r="B21" s="435" t="s">
        <v>567</v>
      </c>
      <c r="C21" s="436" t="s">
        <v>549</v>
      </c>
      <c r="D21" s="436">
        <f>53+25</f>
        <v>78</v>
      </c>
      <c r="E21" s="437">
        <v>38.5</v>
      </c>
      <c r="F21" s="437">
        <v>31.22</v>
      </c>
      <c r="G21" s="438">
        <v>35</v>
      </c>
      <c r="H21" s="439">
        <f t="shared" si="0"/>
        <v>34.906666666666666</v>
      </c>
      <c r="I21" s="440">
        <f t="shared" si="1"/>
        <v>2722.72</v>
      </c>
      <c r="J21" s="441">
        <v>1</v>
      </c>
      <c r="K21" s="442">
        <f t="shared" si="2"/>
        <v>2722.72</v>
      </c>
      <c r="L21" s="443">
        <f t="shared" si="3"/>
        <v>2722.72</v>
      </c>
      <c r="M21" s="380"/>
      <c r="N21" s="380"/>
      <c r="O21" s="597"/>
      <c r="P21" s="380"/>
      <c r="Q21" s="380"/>
      <c r="R21" s="380"/>
      <c r="S21" s="380"/>
      <c r="T21" s="380"/>
      <c r="U21" s="380"/>
      <c r="V21" s="380"/>
      <c r="AMG21" s="375"/>
    </row>
    <row r="22" spans="1:1025" s="376" customFormat="1" ht="14.4">
      <c r="A22" s="583"/>
      <c r="B22" s="610"/>
      <c r="C22" s="611"/>
      <c r="D22" s="611"/>
      <c r="E22" s="612"/>
      <c r="F22" s="612"/>
      <c r="G22" s="613"/>
      <c r="H22" s="614"/>
      <c r="I22" s="615"/>
      <c r="J22" s="616"/>
      <c r="K22" s="617"/>
      <c r="L22" s="618"/>
      <c r="M22" s="380"/>
      <c r="N22" s="380"/>
      <c r="O22" s="597"/>
      <c r="P22" s="380"/>
      <c r="Q22" s="380"/>
      <c r="R22" s="380"/>
      <c r="S22" s="380"/>
      <c r="T22" s="380"/>
      <c r="U22" s="380"/>
      <c r="V22" s="380"/>
      <c r="AMG22" s="375"/>
    </row>
    <row r="23" spans="1:1025" s="376" customFormat="1" ht="13.8">
      <c r="A23" s="586"/>
      <c r="B23" s="598"/>
      <c r="C23" s="599"/>
      <c r="D23" s="599"/>
      <c r="E23" s="600"/>
      <c r="F23" s="600"/>
      <c r="G23" s="601"/>
      <c r="H23" s="602"/>
      <c r="I23" s="603"/>
      <c r="J23" s="604"/>
      <c r="K23" s="605"/>
      <c r="L23" s="606"/>
      <c r="M23" s="380"/>
      <c r="N23" s="380"/>
      <c r="O23" s="380"/>
      <c r="P23" s="380"/>
      <c r="Q23" s="380"/>
      <c r="R23" s="380"/>
      <c r="S23" s="380"/>
      <c r="T23" s="380"/>
      <c r="U23" s="380"/>
      <c r="V23" s="380"/>
      <c r="AMG23" s="375"/>
    </row>
    <row r="24" spans="1:1025" s="376" customFormat="1" ht="13.8">
      <c r="A24" s="586"/>
      <c r="B24" s="598"/>
      <c r="C24" s="599"/>
      <c r="D24" s="599"/>
      <c r="E24" s="600"/>
      <c r="F24" s="600"/>
      <c r="G24" s="601"/>
      <c r="H24" s="602"/>
      <c r="I24" s="603"/>
      <c r="J24" s="604"/>
      <c r="K24" s="605"/>
      <c r="L24" s="606"/>
      <c r="M24" s="380"/>
      <c r="N24" s="380"/>
      <c r="O24" s="380"/>
      <c r="P24" s="380"/>
      <c r="Q24" s="380"/>
      <c r="R24" s="380"/>
      <c r="S24" s="380"/>
      <c r="T24" s="380"/>
      <c r="U24" s="380"/>
      <c r="V24" s="380"/>
      <c r="AMG24" s="375"/>
    </row>
    <row r="25" spans="1:1025" s="376" customFormat="1" ht="13.8">
      <c r="A25" s="588"/>
      <c r="B25" s="607"/>
      <c r="C25" s="608"/>
      <c r="D25" s="608"/>
      <c r="E25" s="609"/>
      <c r="F25" s="609"/>
      <c r="G25" s="609"/>
      <c r="H25" s="609"/>
      <c r="I25" s="603"/>
      <c r="J25" s="604"/>
      <c r="K25" s="605"/>
      <c r="L25" s="606"/>
      <c r="M25" s="380"/>
      <c r="N25" s="380"/>
      <c r="O25" s="380"/>
      <c r="P25" s="380"/>
      <c r="Q25" s="380"/>
      <c r="R25" s="380"/>
      <c r="S25" s="380"/>
      <c r="T25" s="380"/>
      <c r="U25" s="380"/>
      <c r="V25" s="380"/>
      <c r="AMG25" s="375"/>
    </row>
    <row r="26" spans="1:1025" s="376" customFormat="1" ht="13.5" customHeight="1">
      <c r="A26" s="689" t="s">
        <v>570</v>
      </c>
      <c r="B26" s="689"/>
      <c r="C26" s="689"/>
      <c r="D26" s="689"/>
      <c r="E26" s="689"/>
      <c r="F26" s="689"/>
      <c r="G26" s="689"/>
      <c r="H26" s="689"/>
      <c r="I26" s="689"/>
      <c r="J26" s="689"/>
      <c r="K26" s="689"/>
      <c r="L26" s="443">
        <f>SUM(L3:L25)</f>
        <v>23606.190000000002</v>
      </c>
      <c r="M26" s="380"/>
      <c r="N26" s="449" t="s">
        <v>568</v>
      </c>
      <c r="O26" s="380"/>
      <c r="P26" s="380"/>
      <c r="Q26" s="380"/>
      <c r="R26" s="380"/>
      <c r="S26" s="380"/>
      <c r="T26" s="380"/>
      <c r="U26" s="380"/>
      <c r="V26" s="380"/>
      <c r="AMG26" s="375"/>
    </row>
    <row r="27" spans="1:1025" s="74" customFormat="1" ht="14.25" customHeight="1">
      <c r="A27" s="689" t="s">
        <v>572</v>
      </c>
      <c r="B27" s="689"/>
      <c r="C27" s="689"/>
      <c r="D27" s="689"/>
      <c r="E27" s="689"/>
      <c r="F27" s="689"/>
      <c r="G27" s="689"/>
      <c r="H27" s="689"/>
      <c r="I27" s="689"/>
      <c r="J27" s="689"/>
      <c r="K27" s="689"/>
      <c r="L27" s="443">
        <f>L26/12</f>
        <v>1967.1825000000001</v>
      </c>
      <c r="M27" s="376"/>
      <c r="N27" s="450">
        <f>SUM(I3:I25)</f>
        <v>48136.81</v>
      </c>
      <c r="O27" s="451" t="s">
        <v>569</v>
      </c>
      <c r="P27" s="380"/>
      <c r="Q27" s="380"/>
      <c r="R27" s="380"/>
      <c r="S27" s="380"/>
      <c r="T27" s="380"/>
      <c r="U27" s="380"/>
      <c r="V27" s="380"/>
      <c r="W27" s="376"/>
      <c r="X27" s="376"/>
      <c r="Y27" s="376"/>
      <c r="Z27" s="376"/>
      <c r="AA27" s="376"/>
      <c r="AB27" s="376"/>
      <c r="AC27" s="376"/>
      <c r="AD27" s="376"/>
      <c r="AE27" s="376"/>
      <c r="AF27" s="376"/>
      <c r="AG27" s="376"/>
      <c r="AH27" s="376"/>
      <c r="AI27" s="376"/>
      <c r="AJ27" s="376"/>
      <c r="AK27" s="376"/>
      <c r="AL27" s="376"/>
      <c r="AM27" s="376"/>
      <c r="AN27" s="376"/>
      <c r="AO27" s="376"/>
      <c r="AP27" s="376"/>
      <c r="AQ27" s="376"/>
      <c r="AR27" s="376"/>
      <c r="AS27" s="376"/>
      <c r="AT27" s="376"/>
      <c r="AU27" s="376"/>
      <c r="AV27" s="376"/>
      <c r="AW27" s="376"/>
      <c r="AX27" s="376"/>
      <c r="AY27" s="376"/>
      <c r="AZ27" s="376"/>
      <c r="BA27" s="376"/>
      <c r="BB27" s="376"/>
      <c r="BC27" s="376"/>
      <c r="BD27" s="376"/>
      <c r="BE27" s="376"/>
      <c r="BF27" s="376"/>
      <c r="BG27" s="376"/>
      <c r="BH27" s="376"/>
      <c r="BI27" s="376"/>
      <c r="BJ27" s="376"/>
      <c r="BK27" s="376"/>
      <c r="BL27" s="376"/>
      <c r="BM27" s="376"/>
      <c r="BN27" s="376"/>
      <c r="BO27" s="376"/>
      <c r="BP27" s="376"/>
      <c r="BQ27" s="376"/>
      <c r="BR27" s="376"/>
      <c r="BS27" s="376"/>
      <c r="BT27" s="376"/>
      <c r="BU27" s="376"/>
      <c r="BV27" s="376"/>
      <c r="BW27" s="376"/>
      <c r="BX27" s="376"/>
      <c r="BY27" s="376"/>
      <c r="BZ27" s="376"/>
      <c r="CA27" s="376"/>
      <c r="CB27" s="376"/>
      <c r="CC27" s="376"/>
      <c r="CD27" s="376"/>
      <c r="CE27" s="376"/>
      <c r="CF27" s="376"/>
      <c r="CG27" s="376"/>
      <c r="CH27" s="376"/>
      <c r="CI27" s="376"/>
      <c r="CJ27" s="376"/>
      <c r="CK27" s="376"/>
      <c r="CL27" s="376"/>
      <c r="CM27" s="376"/>
      <c r="CN27" s="376"/>
      <c r="CO27" s="376"/>
      <c r="CP27" s="376"/>
      <c r="CQ27" s="376"/>
      <c r="CR27" s="376"/>
      <c r="CS27" s="376"/>
      <c r="CT27" s="376"/>
      <c r="CU27" s="376"/>
      <c r="CV27" s="376"/>
      <c r="CW27" s="376"/>
      <c r="CX27" s="376"/>
      <c r="CY27" s="376"/>
      <c r="CZ27" s="376"/>
      <c r="DA27" s="376"/>
      <c r="DB27" s="376"/>
      <c r="DC27" s="376"/>
      <c r="DD27" s="376"/>
      <c r="DE27" s="376"/>
      <c r="DF27" s="376"/>
      <c r="DG27" s="376"/>
      <c r="DH27" s="376"/>
      <c r="DI27" s="376"/>
      <c r="DJ27" s="376"/>
      <c r="DK27" s="376"/>
      <c r="DL27" s="376"/>
      <c r="DM27" s="376"/>
      <c r="DN27" s="376"/>
      <c r="DO27" s="376"/>
      <c r="DP27" s="376"/>
      <c r="DQ27" s="376"/>
      <c r="DR27" s="376"/>
      <c r="DS27" s="376"/>
      <c r="DT27" s="376"/>
      <c r="DU27" s="376"/>
      <c r="DV27" s="376"/>
      <c r="DW27" s="376"/>
      <c r="DX27" s="376"/>
      <c r="DY27" s="376"/>
      <c r="DZ27" s="376"/>
      <c r="EA27" s="376"/>
      <c r="EB27" s="376"/>
      <c r="EC27" s="376"/>
      <c r="ED27" s="376"/>
      <c r="EE27" s="376"/>
      <c r="EF27" s="376"/>
      <c r="EG27" s="376"/>
      <c r="EH27" s="376"/>
      <c r="EI27" s="376"/>
      <c r="EJ27" s="376"/>
      <c r="EK27" s="376"/>
      <c r="EL27" s="376"/>
      <c r="EM27" s="376"/>
      <c r="EN27" s="376"/>
      <c r="EO27" s="376"/>
      <c r="EP27" s="376"/>
      <c r="EQ27" s="376"/>
      <c r="ER27" s="376"/>
      <c r="ES27" s="376"/>
      <c r="ET27" s="376"/>
      <c r="EU27" s="376"/>
      <c r="EV27" s="376"/>
      <c r="EW27" s="376"/>
      <c r="EX27" s="376"/>
      <c r="EY27" s="376"/>
      <c r="EZ27" s="376"/>
      <c r="FA27" s="376"/>
      <c r="FB27" s="376"/>
      <c r="FC27" s="376"/>
      <c r="FD27" s="376"/>
      <c r="FE27" s="376"/>
      <c r="FF27" s="376"/>
      <c r="FG27" s="376"/>
      <c r="FH27" s="376"/>
      <c r="FI27" s="376"/>
      <c r="FJ27" s="376"/>
      <c r="FK27" s="376"/>
      <c r="FL27" s="376"/>
      <c r="FM27" s="376"/>
      <c r="FN27" s="376"/>
      <c r="FO27" s="376"/>
      <c r="FP27" s="376"/>
      <c r="FQ27" s="376"/>
      <c r="FR27" s="376"/>
      <c r="FS27" s="376"/>
      <c r="FT27" s="376"/>
      <c r="FU27" s="376"/>
      <c r="FV27" s="376"/>
      <c r="FW27" s="376"/>
      <c r="FX27" s="376"/>
      <c r="FY27" s="376"/>
      <c r="FZ27" s="376"/>
      <c r="GA27" s="376"/>
      <c r="GB27" s="376"/>
      <c r="GC27" s="376"/>
      <c r="GD27" s="376"/>
      <c r="GE27" s="376"/>
      <c r="GF27" s="376"/>
      <c r="GG27" s="376"/>
      <c r="GH27" s="376"/>
      <c r="GI27" s="376"/>
      <c r="GJ27" s="376"/>
      <c r="GK27" s="376"/>
      <c r="GL27" s="376"/>
      <c r="GM27" s="376"/>
      <c r="GN27" s="376"/>
      <c r="GO27" s="376"/>
      <c r="GP27" s="376"/>
      <c r="GQ27" s="376"/>
      <c r="GR27" s="376"/>
      <c r="GS27" s="376"/>
      <c r="GT27" s="376"/>
      <c r="GU27" s="376"/>
      <c r="GV27" s="376"/>
      <c r="GW27" s="376"/>
      <c r="GX27" s="376"/>
      <c r="GY27" s="376"/>
      <c r="GZ27" s="376"/>
      <c r="HA27" s="376"/>
      <c r="HB27" s="376"/>
      <c r="HC27" s="376"/>
      <c r="HD27" s="376"/>
      <c r="HE27" s="376"/>
      <c r="HF27" s="376"/>
      <c r="HG27" s="376"/>
      <c r="HH27" s="376"/>
      <c r="HI27" s="376"/>
      <c r="HJ27" s="376"/>
      <c r="HK27" s="376"/>
      <c r="HL27" s="376"/>
      <c r="HM27" s="376"/>
      <c r="HN27" s="376"/>
      <c r="HO27" s="376"/>
      <c r="HP27" s="376"/>
      <c r="HQ27" s="376"/>
      <c r="HR27" s="376"/>
      <c r="HS27" s="376"/>
      <c r="HT27" s="376"/>
      <c r="HU27" s="376"/>
      <c r="HV27" s="376"/>
      <c r="HW27" s="376"/>
      <c r="HX27" s="376"/>
      <c r="HY27" s="376"/>
      <c r="HZ27" s="376"/>
      <c r="IA27" s="376"/>
      <c r="IB27" s="376"/>
      <c r="IC27" s="376"/>
      <c r="ID27" s="376"/>
      <c r="IE27" s="376"/>
      <c r="IF27" s="376"/>
      <c r="IG27" s="376"/>
      <c r="IH27" s="376"/>
      <c r="II27" s="376"/>
      <c r="IJ27" s="376"/>
      <c r="IK27" s="376"/>
      <c r="IL27" s="376"/>
      <c r="IM27" s="376"/>
      <c r="IN27" s="376"/>
      <c r="IO27" s="376"/>
      <c r="IP27" s="376"/>
      <c r="IQ27" s="376"/>
      <c r="IR27" s="376"/>
      <c r="IS27" s="376"/>
      <c r="IT27" s="376"/>
      <c r="IU27" s="376"/>
      <c r="IV27" s="376"/>
      <c r="IW27" s="376"/>
      <c r="IX27" s="376"/>
      <c r="IY27" s="376"/>
      <c r="IZ27" s="376"/>
      <c r="JA27" s="376"/>
      <c r="JB27" s="376"/>
      <c r="JC27" s="376"/>
      <c r="JD27" s="376"/>
      <c r="JE27" s="376"/>
      <c r="JF27" s="376"/>
      <c r="JG27" s="376"/>
      <c r="JH27" s="376"/>
      <c r="JI27" s="376"/>
      <c r="JJ27" s="376"/>
      <c r="JK27" s="376"/>
      <c r="JL27" s="376"/>
      <c r="JM27" s="376"/>
      <c r="JN27" s="376"/>
      <c r="JO27" s="376"/>
      <c r="JP27" s="376"/>
      <c r="JQ27" s="376"/>
      <c r="JR27" s="376"/>
      <c r="JS27" s="376"/>
      <c r="JT27" s="376"/>
      <c r="JU27" s="376"/>
      <c r="JV27" s="376"/>
      <c r="JW27" s="376"/>
      <c r="JX27" s="376"/>
      <c r="JY27" s="376"/>
      <c r="JZ27" s="376"/>
      <c r="KA27" s="376"/>
      <c r="KB27" s="376"/>
      <c r="KC27" s="376"/>
      <c r="KD27" s="376"/>
      <c r="KE27" s="376"/>
      <c r="KF27" s="376"/>
      <c r="KG27" s="376"/>
      <c r="KH27" s="376"/>
      <c r="KI27" s="376"/>
      <c r="KJ27" s="376"/>
      <c r="KK27" s="376"/>
      <c r="KL27" s="376"/>
      <c r="KM27" s="376"/>
      <c r="KN27" s="376"/>
      <c r="KO27" s="376"/>
      <c r="KP27" s="376"/>
      <c r="KQ27" s="376"/>
      <c r="KR27" s="376"/>
      <c r="KS27" s="376"/>
      <c r="KT27" s="376"/>
      <c r="KU27" s="376"/>
      <c r="KV27" s="376"/>
      <c r="KW27" s="376"/>
      <c r="KX27" s="376"/>
      <c r="KY27" s="376"/>
      <c r="KZ27" s="376"/>
      <c r="LA27" s="376"/>
      <c r="LB27" s="376"/>
      <c r="LC27" s="376"/>
      <c r="LD27" s="376"/>
      <c r="LE27" s="376"/>
      <c r="LF27" s="376"/>
      <c r="LG27" s="376"/>
      <c r="LH27" s="376"/>
      <c r="LI27" s="376"/>
      <c r="LJ27" s="376"/>
      <c r="LK27" s="376"/>
      <c r="LL27" s="376"/>
      <c r="LM27" s="376"/>
      <c r="LN27" s="376"/>
      <c r="LO27" s="376"/>
      <c r="LP27" s="376"/>
      <c r="LQ27" s="376"/>
      <c r="LR27" s="376"/>
      <c r="LS27" s="376"/>
      <c r="LT27" s="376"/>
      <c r="LU27" s="376"/>
      <c r="LV27" s="376"/>
      <c r="LW27" s="376"/>
      <c r="LX27" s="376"/>
      <c r="LY27" s="376"/>
      <c r="LZ27" s="376"/>
      <c r="MA27" s="376"/>
      <c r="MB27" s="376"/>
      <c r="MC27" s="376"/>
      <c r="MD27" s="376"/>
      <c r="ME27" s="376"/>
      <c r="MF27" s="376"/>
      <c r="MG27" s="376"/>
      <c r="MH27" s="376"/>
      <c r="MI27" s="376"/>
      <c r="MJ27" s="376"/>
      <c r="MK27" s="376"/>
      <c r="ML27" s="376"/>
      <c r="MM27" s="376"/>
      <c r="MN27" s="376"/>
      <c r="MO27" s="376"/>
      <c r="MP27" s="376"/>
      <c r="MQ27" s="376"/>
      <c r="MR27" s="376"/>
      <c r="MS27" s="376"/>
      <c r="MT27" s="376"/>
      <c r="MU27" s="376"/>
      <c r="MV27" s="376"/>
      <c r="MW27" s="376"/>
      <c r="MX27" s="376"/>
      <c r="MY27" s="376"/>
      <c r="MZ27" s="376"/>
      <c r="NA27" s="376"/>
      <c r="NB27" s="376"/>
      <c r="NC27" s="376"/>
      <c r="ND27" s="376"/>
      <c r="NE27" s="376"/>
      <c r="NF27" s="376"/>
      <c r="NG27" s="376"/>
      <c r="NH27" s="376"/>
      <c r="NI27" s="376"/>
      <c r="NJ27" s="376"/>
      <c r="NK27" s="376"/>
      <c r="NL27" s="376"/>
      <c r="NM27" s="376"/>
      <c r="NN27" s="376"/>
      <c r="NO27" s="376"/>
      <c r="NP27" s="376"/>
      <c r="NQ27" s="376"/>
      <c r="NR27" s="376"/>
      <c r="NS27" s="376"/>
      <c r="NT27" s="376"/>
      <c r="NU27" s="376"/>
      <c r="NV27" s="376"/>
      <c r="NW27" s="376"/>
      <c r="NX27" s="376"/>
      <c r="NY27" s="376"/>
      <c r="NZ27" s="376"/>
      <c r="OA27" s="376"/>
      <c r="OB27" s="376"/>
      <c r="OC27" s="376"/>
      <c r="OD27" s="376"/>
      <c r="OE27" s="376"/>
      <c r="OF27" s="376"/>
      <c r="OG27" s="376"/>
      <c r="OH27" s="376"/>
      <c r="OI27" s="376"/>
      <c r="OJ27" s="376"/>
      <c r="OK27" s="376"/>
      <c r="OL27" s="376"/>
      <c r="OM27" s="376"/>
      <c r="ON27" s="376"/>
      <c r="OO27" s="376"/>
      <c r="OP27" s="376"/>
      <c r="OQ27" s="376"/>
      <c r="OR27" s="376"/>
      <c r="OS27" s="376"/>
      <c r="OT27" s="376"/>
      <c r="OU27" s="376"/>
      <c r="OV27" s="376"/>
      <c r="OW27" s="376"/>
      <c r="OX27" s="376"/>
      <c r="OY27" s="376"/>
      <c r="OZ27" s="376"/>
      <c r="PA27" s="376"/>
      <c r="PB27" s="376"/>
      <c r="PC27" s="376"/>
      <c r="PD27" s="376"/>
      <c r="PE27" s="376"/>
      <c r="PF27" s="376"/>
      <c r="PG27" s="376"/>
      <c r="PH27" s="376"/>
      <c r="PI27" s="376"/>
      <c r="PJ27" s="376"/>
      <c r="PK27" s="376"/>
      <c r="PL27" s="376"/>
      <c r="PM27" s="376"/>
      <c r="PN27" s="376"/>
      <c r="PO27" s="376"/>
      <c r="PP27" s="376"/>
      <c r="PQ27" s="376"/>
      <c r="PR27" s="376"/>
      <c r="PS27" s="376"/>
      <c r="PT27" s="376"/>
      <c r="PU27" s="376"/>
      <c r="PV27" s="376"/>
      <c r="PW27" s="376"/>
      <c r="PX27" s="376"/>
      <c r="PY27" s="376"/>
      <c r="PZ27" s="376"/>
      <c r="QA27" s="376"/>
      <c r="QB27" s="376"/>
      <c r="QC27" s="376"/>
      <c r="QD27" s="376"/>
      <c r="QE27" s="376"/>
      <c r="QF27" s="376"/>
      <c r="QG27" s="376"/>
      <c r="QH27" s="376"/>
      <c r="QI27" s="376"/>
      <c r="QJ27" s="376"/>
      <c r="QK27" s="376"/>
      <c r="QL27" s="376"/>
      <c r="QM27" s="376"/>
      <c r="QN27" s="376"/>
      <c r="QO27" s="376"/>
      <c r="QP27" s="376"/>
      <c r="QQ27" s="376"/>
      <c r="QR27" s="376"/>
      <c r="QS27" s="376"/>
      <c r="QT27" s="376"/>
      <c r="QU27" s="376"/>
      <c r="QV27" s="376"/>
      <c r="QW27" s="376"/>
      <c r="QX27" s="376"/>
      <c r="QY27" s="376"/>
      <c r="QZ27" s="376"/>
      <c r="RA27" s="376"/>
      <c r="RB27" s="376"/>
      <c r="RC27" s="376"/>
      <c r="RD27" s="376"/>
      <c r="RE27" s="376"/>
      <c r="RF27" s="376"/>
      <c r="RG27" s="376"/>
      <c r="RH27" s="376"/>
      <c r="RI27" s="376"/>
      <c r="RJ27" s="376"/>
      <c r="RK27" s="376"/>
      <c r="RL27" s="376"/>
      <c r="RM27" s="376"/>
      <c r="RN27" s="376"/>
      <c r="RO27" s="376"/>
      <c r="RP27" s="376"/>
      <c r="RQ27" s="376"/>
      <c r="RR27" s="376"/>
      <c r="RS27" s="376"/>
      <c r="RT27" s="376"/>
      <c r="RU27" s="376"/>
      <c r="RV27" s="376"/>
      <c r="RW27" s="376"/>
      <c r="RX27" s="376"/>
      <c r="RY27" s="376"/>
      <c r="RZ27" s="376"/>
      <c r="SA27" s="376"/>
      <c r="SB27" s="376"/>
      <c r="SC27" s="376"/>
      <c r="SD27" s="376"/>
      <c r="SE27" s="376"/>
      <c r="SF27" s="376"/>
      <c r="SG27" s="376"/>
      <c r="SH27" s="376"/>
      <c r="SI27" s="376"/>
      <c r="SJ27" s="376"/>
      <c r="SK27" s="376"/>
      <c r="SL27" s="376"/>
      <c r="SM27" s="376"/>
      <c r="SN27" s="376"/>
      <c r="SO27" s="376"/>
      <c r="SP27" s="376"/>
      <c r="SQ27" s="376"/>
      <c r="SR27" s="376"/>
      <c r="SS27" s="376"/>
      <c r="ST27" s="376"/>
      <c r="SU27" s="376"/>
      <c r="SV27" s="376"/>
      <c r="SW27" s="376"/>
      <c r="SX27" s="376"/>
      <c r="SY27" s="376"/>
      <c r="SZ27" s="376"/>
      <c r="TA27" s="376"/>
      <c r="TB27" s="376"/>
      <c r="TC27" s="376"/>
      <c r="TD27" s="376"/>
      <c r="TE27" s="376"/>
      <c r="TF27" s="376"/>
      <c r="TG27" s="376"/>
      <c r="TH27" s="376"/>
      <c r="TI27" s="376"/>
      <c r="TJ27" s="376"/>
      <c r="TK27" s="376"/>
      <c r="TL27" s="376"/>
      <c r="TM27" s="376"/>
      <c r="TN27" s="376"/>
      <c r="TO27" s="376"/>
      <c r="TP27" s="376"/>
      <c r="TQ27" s="376"/>
      <c r="TR27" s="376"/>
      <c r="TS27" s="376"/>
      <c r="TT27" s="376"/>
      <c r="TU27" s="376"/>
      <c r="TV27" s="376"/>
      <c r="TW27" s="376"/>
      <c r="TX27" s="376"/>
      <c r="TY27" s="376"/>
      <c r="TZ27" s="376"/>
      <c r="UA27" s="376"/>
      <c r="UB27" s="376"/>
      <c r="UC27" s="376"/>
      <c r="UD27" s="376"/>
      <c r="UE27" s="376"/>
      <c r="UF27" s="376"/>
      <c r="UG27" s="376"/>
      <c r="UH27" s="376"/>
      <c r="UI27" s="376"/>
      <c r="UJ27" s="376"/>
      <c r="UK27" s="376"/>
      <c r="UL27" s="376"/>
      <c r="UM27" s="376"/>
      <c r="UN27" s="376"/>
      <c r="UO27" s="376"/>
      <c r="UP27" s="376"/>
      <c r="UQ27" s="376"/>
      <c r="UR27" s="376"/>
      <c r="US27" s="376"/>
      <c r="UT27" s="376"/>
      <c r="UU27" s="376"/>
      <c r="UV27" s="376"/>
      <c r="UW27" s="376"/>
      <c r="UX27" s="376"/>
      <c r="UY27" s="376"/>
      <c r="UZ27" s="376"/>
      <c r="VA27" s="376"/>
      <c r="VB27" s="376"/>
      <c r="VC27" s="376"/>
      <c r="VD27" s="376"/>
      <c r="VE27" s="376"/>
      <c r="VF27" s="376"/>
      <c r="VG27" s="376"/>
      <c r="VH27" s="376"/>
      <c r="VI27" s="376"/>
      <c r="VJ27" s="376"/>
      <c r="VK27" s="376"/>
      <c r="VL27" s="376"/>
      <c r="VM27" s="376"/>
      <c r="VN27" s="376"/>
      <c r="VO27" s="376"/>
      <c r="VP27" s="376"/>
      <c r="VQ27" s="376"/>
      <c r="VR27" s="376"/>
      <c r="VS27" s="376"/>
      <c r="VT27" s="376"/>
      <c r="VU27" s="376"/>
      <c r="VV27" s="376"/>
      <c r="VW27" s="376"/>
      <c r="VX27" s="376"/>
      <c r="VY27" s="376"/>
      <c r="VZ27" s="376"/>
      <c r="WA27" s="376"/>
      <c r="WB27" s="376"/>
      <c r="WC27" s="376"/>
      <c r="WD27" s="376"/>
      <c r="WE27" s="376"/>
      <c r="WF27" s="376"/>
      <c r="WG27" s="376"/>
      <c r="WH27" s="376"/>
      <c r="WI27" s="376"/>
      <c r="WJ27" s="376"/>
      <c r="WK27" s="376"/>
      <c r="WL27" s="376"/>
      <c r="WM27" s="376"/>
      <c r="WN27" s="376"/>
      <c r="WO27" s="376"/>
      <c r="WP27" s="376"/>
      <c r="WQ27" s="376"/>
      <c r="WR27" s="376"/>
      <c r="WS27" s="376"/>
      <c r="WT27" s="376"/>
      <c r="WU27" s="376"/>
      <c r="WV27" s="376"/>
      <c r="WW27" s="376"/>
      <c r="WX27" s="376"/>
      <c r="WY27" s="376"/>
      <c r="WZ27" s="376"/>
      <c r="XA27" s="376"/>
      <c r="XB27" s="376"/>
      <c r="XC27" s="376"/>
      <c r="XD27" s="376"/>
      <c r="XE27" s="376"/>
      <c r="XF27" s="376"/>
      <c r="XG27" s="376"/>
      <c r="XH27" s="376"/>
      <c r="XI27" s="376"/>
      <c r="XJ27" s="376"/>
      <c r="XK27" s="376"/>
      <c r="XL27" s="376"/>
      <c r="XM27" s="376"/>
      <c r="XN27" s="376"/>
      <c r="XO27" s="376"/>
      <c r="XP27" s="376"/>
      <c r="XQ27" s="376"/>
      <c r="XR27" s="376"/>
      <c r="XS27" s="376"/>
      <c r="XT27" s="376"/>
      <c r="XU27" s="376"/>
      <c r="XV27" s="376"/>
      <c r="XW27" s="376"/>
      <c r="XX27" s="376"/>
      <c r="XY27" s="376"/>
      <c r="XZ27" s="376"/>
      <c r="YA27" s="376"/>
      <c r="YB27" s="376"/>
      <c r="YC27" s="376"/>
      <c r="YD27" s="376"/>
      <c r="YE27" s="376"/>
      <c r="YF27" s="376"/>
      <c r="YG27" s="376"/>
      <c r="YH27" s="376"/>
      <c r="YI27" s="376"/>
      <c r="YJ27" s="376"/>
      <c r="YK27" s="376"/>
      <c r="YL27" s="376"/>
      <c r="YM27" s="376"/>
      <c r="YN27" s="376"/>
      <c r="YO27" s="376"/>
      <c r="YP27" s="376"/>
      <c r="YQ27" s="376"/>
      <c r="YR27" s="376"/>
      <c r="YS27" s="376"/>
      <c r="YT27" s="376"/>
      <c r="YU27" s="376"/>
      <c r="YV27" s="376"/>
      <c r="YW27" s="376"/>
      <c r="YX27" s="376"/>
      <c r="YY27" s="376"/>
      <c r="YZ27" s="376"/>
      <c r="ZA27" s="376"/>
      <c r="ZB27" s="376"/>
      <c r="ZC27" s="376"/>
      <c r="ZD27" s="376"/>
      <c r="ZE27" s="376"/>
      <c r="ZF27" s="376"/>
      <c r="ZG27" s="376"/>
      <c r="ZH27" s="376"/>
      <c r="ZI27" s="376"/>
      <c r="ZJ27" s="376"/>
      <c r="ZK27" s="376"/>
      <c r="ZL27" s="376"/>
      <c r="ZM27" s="376"/>
      <c r="ZN27" s="376"/>
      <c r="ZO27" s="376"/>
      <c r="ZP27" s="376"/>
      <c r="ZQ27" s="376"/>
      <c r="ZR27" s="376"/>
      <c r="ZS27" s="376"/>
      <c r="ZT27" s="376"/>
      <c r="ZU27" s="376"/>
      <c r="ZV27" s="376"/>
      <c r="ZW27" s="376"/>
      <c r="ZX27" s="376"/>
      <c r="ZY27" s="376"/>
      <c r="ZZ27" s="376"/>
      <c r="AAA27" s="376"/>
      <c r="AAB27" s="376"/>
      <c r="AAC27" s="376"/>
      <c r="AAD27" s="376"/>
      <c r="AAE27" s="376"/>
      <c r="AAF27" s="376"/>
      <c r="AAG27" s="376"/>
      <c r="AAH27" s="376"/>
      <c r="AAI27" s="376"/>
      <c r="AAJ27" s="376"/>
      <c r="AAK27" s="376"/>
      <c r="AAL27" s="376"/>
      <c r="AAM27" s="376"/>
      <c r="AAN27" s="376"/>
      <c r="AAO27" s="376"/>
      <c r="AAP27" s="376"/>
      <c r="AAQ27" s="376"/>
      <c r="AAR27" s="376"/>
      <c r="AAS27" s="376"/>
      <c r="AAT27" s="376"/>
      <c r="AAU27" s="376"/>
      <c r="AAV27" s="376"/>
      <c r="AAW27" s="376"/>
      <c r="AAX27" s="376"/>
      <c r="AAY27" s="376"/>
      <c r="AAZ27" s="376"/>
      <c r="ABA27" s="376"/>
      <c r="ABB27" s="376"/>
      <c r="ABC27" s="376"/>
      <c r="ABD27" s="376"/>
      <c r="ABE27" s="376"/>
      <c r="ABF27" s="376"/>
      <c r="ABG27" s="376"/>
      <c r="ABH27" s="376"/>
      <c r="ABI27" s="376"/>
      <c r="ABJ27" s="376"/>
      <c r="ABK27" s="376"/>
      <c r="ABL27" s="376"/>
      <c r="ABM27" s="376"/>
      <c r="ABN27" s="376"/>
      <c r="ABO27" s="376"/>
      <c r="ABP27" s="376"/>
      <c r="ABQ27" s="376"/>
      <c r="ABR27" s="376"/>
      <c r="ABS27" s="376"/>
      <c r="ABT27" s="376"/>
      <c r="ABU27" s="376"/>
      <c r="ABV27" s="376"/>
      <c r="ABW27" s="376"/>
      <c r="ABX27" s="376"/>
      <c r="ABY27" s="376"/>
      <c r="ABZ27" s="376"/>
      <c r="ACA27" s="376"/>
      <c r="ACB27" s="376"/>
      <c r="ACC27" s="376"/>
      <c r="ACD27" s="376"/>
      <c r="ACE27" s="376"/>
      <c r="ACF27" s="376"/>
      <c r="ACG27" s="376"/>
      <c r="ACH27" s="376"/>
      <c r="ACI27" s="376"/>
      <c r="ACJ27" s="376"/>
      <c r="ACK27" s="376"/>
      <c r="ACL27" s="376"/>
      <c r="ACM27" s="376"/>
      <c r="ACN27" s="376"/>
      <c r="ACO27" s="376"/>
      <c r="ACP27" s="376"/>
      <c r="ACQ27" s="376"/>
      <c r="ACR27" s="376"/>
      <c r="ACS27" s="376"/>
      <c r="ACT27" s="376"/>
      <c r="ACU27" s="376"/>
      <c r="ACV27" s="376"/>
      <c r="ACW27" s="376"/>
      <c r="ACX27" s="376"/>
      <c r="ACY27" s="376"/>
      <c r="ACZ27" s="376"/>
      <c r="ADA27" s="376"/>
      <c r="ADB27" s="376"/>
      <c r="ADC27" s="376"/>
      <c r="ADD27" s="376"/>
      <c r="ADE27" s="376"/>
      <c r="ADF27" s="376"/>
      <c r="ADG27" s="376"/>
      <c r="ADH27" s="376"/>
      <c r="ADI27" s="376"/>
      <c r="ADJ27" s="376"/>
      <c r="ADK27" s="376"/>
      <c r="ADL27" s="376"/>
      <c r="ADM27" s="376"/>
      <c r="ADN27" s="376"/>
      <c r="ADO27" s="376"/>
      <c r="ADP27" s="376"/>
      <c r="ADQ27" s="376"/>
      <c r="ADR27" s="376"/>
      <c r="ADS27" s="376"/>
      <c r="ADT27" s="376"/>
      <c r="ADU27" s="376"/>
      <c r="ADV27" s="376"/>
      <c r="ADW27" s="376"/>
      <c r="ADX27" s="376"/>
      <c r="ADY27" s="376"/>
      <c r="ADZ27" s="376"/>
      <c r="AEA27" s="376"/>
      <c r="AEB27" s="376"/>
      <c r="AEC27" s="376"/>
      <c r="AED27" s="376"/>
      <c r="AEE27" s="376"/>
      <c r="AEF27" s="376"/>
      <c r="AEG27" s="376"/>
      <c r="AEH27" s="376"/>
      <c r="AEI27" s="376"/>
      <c r="AEJ27" s="376"/>
      <c r="AEK27" s="376"/>
      <c r="AEL27" s="376"/>
      <c r="AEM27" s="376"/>
      <c r="AEN27" s="376"/>
      <c r="AEO27" s="376"/>
      <c r="AEP27" s="376"/>
      <c r="AEQ27" s="376"/>
      <c r="AER27" s="376"/>
      <c r="AES27" s="376"/>
      <c r="AET27" s="376"/>
      <c r="AEU27" s="376"/>
      <c r="AEV27" s="376"/>
      <c r="AEW27" s="376"/>
      <c r="AEX27" s="376"/>
      <c r="AEY27" s="376"/>
      <c r="AEZ27" s="376"/>
      <c r="AFA27" s="376"/>
      <c r="AFB27" s="376"/>
      <c r="AFC27" s="376"/>
      <c r="AFD27" s="376"/>
      <c r="AFE27" s="376"/>
      <c r="AFF27" s="376"/>
      <c r="AFG27" s="376"/>
      <c r="AFH27" s="376"/>
      <c r="AFI27" s="376"/>
      <c r="AFJ27" s="376"/>
      <c r="AFK27" s="376"/>
      <c r="AFL27" s="376"/>
      <c r="AFM27" s="376"/>
      <c r="AFN27" s="376"/>
      <c r="AFO27" s="376"/>
      <c r="AFP27" s="376"/>
      <c r="AFQ27" s="376"/>
      <c r="AFR27" s="376"/>
      <c r="AFS27" s="376"/>
      <c r="AFT27" s="376"/>
      <c r="AFU27" s="376"/>
      <c r="AFV27" s="376"/>
      <c r="AFW27" s="376"/>
      <c r="AFX27" s="376"/>
      <c r="AFY27" s="376"/>
      <c r="AFZ27" s="376"/>
      <c r="AGA27" s="376"/>
      <c r="AGB27" s="376"/>
      <c r="AGC27" s="376"/>
      <c r="AGD27" s="376"/>
      <c r="AGE27" s="376"/>
      <c r="AGF27" s="376"/>
      <c r="AGG27" s="376"/>
      <c r="AGH27" s="376"/>
      <c r="AGI27" s="376"/>
      <c r="AGJ27" s="376"/>
      <c r="AGK27" s="376"/>
      <c r="AGL27" s="376"/>
      <c r="AGM27" s="376"/>
      <c r="AGN27" s="376"/>
      <c r="AGO27" s="376"/>
      <c r="AGP27" s="376"/>
      <c r="AGQ27" s="376"/>
      <c r="AGR27" s="376"/>
      <c r="AGS27" s="376"/>
      <c r="AGT27" s="376"/>
      <c r="AGU27" s="376"/>
      <c r="AGV27" s="376"/>
      <c r="AGW27" s="376"/>
      <c r="AGX27" s="376"/>
      <c r="AGY27" s="376"/>
      <c r="AGZ27" s="376"/>
      <c r="AHA27" s="376"/>
      <c r="AHB27" s="376"/>
      <c r="AHC27" s="376"/>
      <c r="AHD27" s="376"/>
      <c r="AHE27" s="376"/>
      <c r="AHF27" s="376"/>
      <c r="AHG27" s="376"/>
      <c r="AHH27" s="376"/>
      <c r="AHI27" s="376"/>
      <c r="AHJ27" s="376"/>
      <c r="AHK27" s="376"/>
      <c r="AHL27" s="376"/>
      <c r="AHM27" s="376"/>
      <c r="AHN27" s="376"/>
      <c r="AHO27" s="376"/>
      <c r="AHP27" s="376"/>
      <c r="AHQ27" s="376"/>
      <c r="AHR27" s="376"/>
      <c r="AHS27" s="376"/>
      <c r="AHT27" s="376"/>
      <c r="AHU27" s="376"/>
      <c r="AHV27" s="376"/>
      <c r="AHW27" s="376"/>
      <c r="AHX27" s="376"/>
      <c r="AHY27" s="376"/>
      <c r="AHZ27" s="376"/>
      <c r="AIA27" s="376"/>
      <c r="AIB27" s="376"/>
      <c r="AIC27" s="376"/>
      <c r="AID27" s="376"/>
      <c r="AIE27" s="376"/>
      <c r="AIF27" s="376"/>
      <c r="AIG27" s="376"/>
      <c r="AIH27" s="376"/>
      <c r="AII27" s="376"/>
      <c r="AIJ27" s="376"/>
      <c r="AIK27" s="376"/>
      <c r="AIL27" s="376"/>
      <c r="AIM27" s="376"/>
      <c r="AIN27" s="376"/>
      <c r="AIO27" s="376"/>
      <c r="AIP27" s="376"/>
      <c r="AIQ27" s="376"/>
      <c r="AIR27" s="376"/>
      <c r="AIS27" s="376"/>
      <c r="AIT27" s="376"/>
      <c r="AIU27" s="376"/>
      <c r="AIV27" s="376"/>
      <c r="AIW27" s="376"/>
      <c r="AIX27" s="376"/>
      <c r="AIY27" s="376"/>
      <c r="AIZ27" s="376"/>
      <c r="AJA27" s="376"/>
      <c r="AJB27" s="376"/>
      <c r="AJC27" s="376"/>
      <c r="AJD27" s="376"/>
      <c r="AJE27" s="376"/>
      <c r="AJF27" s="376"/>
      <c r="AJG27" s="376"/>
      <c r="AJH27" s="376"/>
      <c r="AJI27" s="376"/>
      <c r="AJJ27" s="376"/>
      <c r="AJK27" s="376"/>
      <c r="AJL27" s="376"/>
      <c r="AJM27" s="376"/>
      <c r="AJN27" s="376"/>
      <c r="AJO27" s="376"/>
      <c r="AJP27" s="376"/>
      <c r="AJQ27" s="376"/>
      <c r="AJR27" s="376"/>
      <c r="AJS27" s="376"/>
      <c r="AJT27" s="376"/>
      <c r="AJU27" s="376"/>
      <c r="AJV27" s="376"/>
      <c r="AJW27" s="376"/>
      <c r="AJX27" s="376"/>
      <c r="AJY27" s="376"/>
      <c r="AJZ27" s="376"/>
      <c r="AKA27" s="376"/>
      <c r="AKB27" s="376"/>
      <c r="AKC27" s="376"/>
      <c r="AKD27" s="376"/>
      <c r="AKE27" s="376"/>
      <c r="AKF27" s="376"/>
      <c r="AKG27" s="376"/>
      <c r="AKH27" s="376"/>
      <c r="AKI27" s="376"/>
      <c r="AKJ27" s="376"/>
      <c r="AKK27" s="376"/>
      <c r="AKL27" s="376"/>
      <c r="AKM27" s="376"/>
      <c r="AKN27" s="376"/>
      <c r="AKO27" s="376"/>
      <c r="AKP27" s="376"/>
      <c r="AKQ27" s="376"/>
      <c r="AKR27" s="376"/>
      <c r="AKS27" s="376"/>
      <c r="AKT27" s="376"/>
      <c r="AKU27" s="376"/>
      <c r="AKV27" s="376"/>
      <c r="AKW27" s="376"/>
      <c r="AKX27" s="376"/>
      <c r="AKY27" s="376"/>
      <c r="AKZ27" s="376"/>
      <c r="ALA27" s="376"/>
      <c r="ALB27" s="376"/>
      <c r="ALC27" s="376"/>
      <c r="ALD27" s="376"/>
      <c r="ALE27" s="376"/>
      <c r="ALF27" s="376"/>
      <c r="ALG27" s="376"/>
      <c r="ALH27" s="376"/>
      <c r="ALI27" s="376"/>
      <c r="ALJ27" s="376"/>
      <c r="ALK27" s="376"/>
      <c r="ALL27" s="376"/>
      <c r="ALM27" s="376"/>
      <c r="ALN27" s="376"/>
      <c r="ALO27" s="376"/>
      <c r="ALP27" s="376"/>
      <c r="ALQ27" s="376"/>
      <c r="ALR27" s="376"/>
      <c r="ALS27" s="376"/>
      <c r="ALT27" s="376"/>
      <c r="ALU27" s="376"/>
      <c r="ALV27" s="376"/>
      <c r="ALW27" s="376"/>
      <c r="ALX27" s="376"/>
      <c r="ALY27" s="376"/>
      <c r="ALZ27" s="376"/>
      <c r="AMA27" s="376"/>
      <c r="AMB27" s="376"/>
      <c r="AMC27" s="376"/>
      <c r="AMD27" s="376"/>
      <c r="AME27" s="376"/>
      <c r="AMF27" s="376"/>
      <c r="AMG27" s="375"/>
      <c r="AMH27" s="376"/>
      <c r="AMI27" s="376"/>
      <c r="AMJ27" s="376"/>
      <c r="AMK27" s="376"/>
    </row>
    <row r="28" spans="1:1025" s="74" customFormat="1" ht="14.25" customHeight="1">
      <c r="A28" s="689" t="s">
        <v>573</v>
      </c>
      <c r="B28" s="689"/>
      <c r="C28" s="689"/>
      <c r="D28" s="689"/>
      <c r="E28" s="689"/>
      <c r="F28" s="689"/>
      <c r="G28" s="689"/>
      <c r="H28" s="689"/>
      <c r="I28" s="689"/>
      <c r="J28" s="689"/>
      <c r="K28" s="689"/>
      <c r="L28" s="462">
        <f>O30</f>
        <v>78</v>
      </c>
      <c r="M28" s="376"/>
      <c r="N28" s="452">
        <v>5.0000000000000001E-3</v>
      </c>
      <c r="O28" s="452"/>
      <c r="P28" s="380"/>
      <c r="Q28" s="380"/>
      <c r="R28" s="380"/>
      <c r="S28" s="380"/>
      <c r="T28" s="380"/>
      <c r="U28" s="380"/>
      <c r="V28" s="380"/>
      <c r="W28" s="376"/>
      <c r="X28" s="376"/>
      <c r="Y28" s="376"/>
      <c r="Z28" s="376"/>
      <c r="AA28" s="376"/>
      <c r="AB28" s="376"/>
      <c r="AC28" s="376"/>
      <c r="AD28" s="376"/>
      <c r="AE28" s="376"/>
      <c r="AF28" s="376"/>
      <c r="AG28" s="376"/>
      <c r="AH28" s="376"/>
      <c r="AI28" s="376"/>
      <c r="AJ28" s="376"/>
      <c r="AK28" s="376"/>
      <c r="AL28" s="376"/>
      <c r="AM28" s="376"/>
      <c r="AN28" s="376"/>
      <c r="AO28" s="376"/>
      <c r="AP28" s="376"/>
      <c r="AQ28" s="376"/>
      <c r="AR28" s="376"/>
      <c r="AS28" s="376"/>
      <c r="AT28" s="376"/>
      <c r="AU28" s="376"/>
      <c r="AV28" s="376"/>
      <c r="AW28" s="376"/>
      <c r="AX28" s="376"/>
      <c r="AY28" s="376"/>
      <c r="AZ28" s="376"/>
      <c r="BA28" s="376"/>
      <c r="BB28" s="376"/>
      <c r="BC28" s="376"/>
      <c r="BD28" s="376"/>
      <c r="BE28" s="376"/>
      <c r="BF28" s="376"/>
      <c r="BG28" s="376"/>
      <c r="BH28" s="376"/>
      <c r="BI28" s="376"/>
      <c r="BJ28" s="376"/>
      <c r="BK28" s="376"/>
      <c r="BL28" s="376"/>
      <c r="BM28" s="376"/>
      <c r="BN28" s="376"/>
      <c r="BO28" s="376"/>
      <c r="BP28" s="376"/>
      <c r="BQ28" s="376"/>
      <c r="BR28" s="376"/>
      <c r="BS28" s="376"/>
      <c r="BT28" s="376"/>
      <c r="BU28" s="376"/>
      <c r="BV28" s="376"/>
      <c r="BW28" s="376"/>
      <c r="BX28" s="376"/>
      <c r="BY28" s="376"/>
      <c r="BZ28" s="376"/>
      <c r="CA28" s="376"/>
      <c r="CB28" s="376"/>
      <c r="CC28" s="376"/>
      <c r="CD28" s="376"/>
      <c r="CE28" s="376"/>
      <c r="CF28" s="376"/>
      <c r="CG28" s="376"/>
      <c r="CH28" s="376"/>
      <c r="CI28" s="376"/>
      <c r="CJ28" s="376"/>
      <c r="CK28" s="376"/>
      <c r="CL28" s="376"/>
      <c r="CM28" s="376"/>
      <c r="CN28" s="376"/>
      <c r="CO28" s="376"/>
      <c r="CP28" s="376"/>
      <c r="CQ28" s="376"/>
      <c r="CR28" s="376"/>
      <c r="CS28" s="376"/>
      <c r="CT28" s="376"/>
      <c r="CU28" s="376"/>
      <c r="CV28" s="376"/>
      <c r="CW28" s="376"/>
      <c r="CX28" s="376"/>
      <c r="CY28" s="376"/>
      <c r="CZ28" s="376"/>
      <c r="DA28" s="376"/>
      <c r="DB28" s="376"/>
      <c r="DC28" s="376"/>
      <c r="DD28" s="376"/>
      <c r="DE28" s="376"/>
      <c r="DF28" s="376"/>
      <c r="DG28" s="376"/>
      <c r="DH28" s="376"/>
      <c r="DI28" s="376"/>
      <c r="DJ28" s="376"/>
      <c r="DK28" s="376"/>
      <c r="DL28" s="376"/>
      <c r="DM28" s="376"/>
      <c r="DN28" s="376"/>
      <c r="DO28" s="376"/>
      <c r="DP28" s="376"/>
      <c r="DQ28" s="376"/>
      <c r="DR28" s="376"/>
      <c r="DS28" s="376"/>
      <c r="DT28" s="376"/>
      <c r="DU28" s="376"/>
      <c r="DV28" s="376"/>
      <c r="DW28" s="376"/>
      <c r="DX28" s="376"/>
      <c r="DY28" s="376"/>
      <c r="DZ28" s="376"/>
      <c r="EA28" s="376"/>
      <c r="EB28" s="376"/>
      <c r="EC28" s="376"/>
      <c r="ED28" s="376"/>
      <c r="EE28" s="376"/>
      <c r="EF28" s="376"/>
      <c r="EG28" s="376"/>
      <c r="EH28" s="376"/>
      <c r="EI28" s="376"/>
      <c r="EJ28" s="376"/>
      <c r="EK28" s="376"/>
      <c r="EL28" s="376"/>
      <c r="EM28" s="376"/>
      <c r="EN28" s="376"/>
      <c r="EO28" s="376"/>
      <c r="EP28" s="376"/>
      <c r="EQ28" s="376"/>
      <c r="ER28" s="376"/>
      <c r="ES28" s="376"/>
      <c r="ET28" s="376"/>
      <c r="EU28" s="376"/>
      <c r="EV28" s="376"/>
      <c r="EW28" s="376"/>
      <c r="EX28" s="376"/>
      <c r="EY28" s="376"/>
      <c r="EZ28" s="376"/>
      <c r="FA28" s="376"/>
      <c r="FB28" s="376"/>
      <c r="FC28" s="376"/>
      <c r="FD28" s="376"/>
      <c r="FE28" s="376"/>
      <c r="FF28" s="376"/>
      <c r="FG28" s="376"/>
      <c r="FH28" s="376"/>
      <c r="FI28" s="376"/>
      <c r="FJ28" s="376"/>
      <c r="FK28" s="376"/>
      <c r="FL28" s="376"/>
      <c r="FM28" s="376"/>
      <c r="FN28" s="376"/>
      <c r="FO28" s="376"/>
      <c r="FP28" s="376"/>
      <c r="FQ28" s="376"/>
      <c r="FR28" s="376"/>
      <c r="FS28" s="376"/>
      <c r="FT28" s="376"/>
      <c r="FU28" s="376"/>
      <c r="FV28" s="376"/>
      <c r="FW28" s="376"/>
      <c r="FX28" s="376"/>
      <c r="FY28" s="376"/>
      <c r="FZ28" s="376"/>
      <c r="GA28" s="376"/>
      <c r="GB28" s="376"/>
      <c r="GC28" s="376"/>
      <c r="GD28" s="376"/>
      <c r="GE28" s="376"/>
      <c r="GF28" s="376"/>
      <c r="GG28" s="376"/>
      <c r="GH28" s="376"/>
      <c r="GI28" s="376"/>
      <c r="GJ28" s="376"/>
      <c r="GK28" s="376"/>
      <c r="GL28" s="376"/>
      <c r="GM28" s="376"/>
      <c r="GN28" s="376"/>
      <c r="GO28" s="376"/>
      <c r="GP28" s="376"/>
      <c r="GQ28" s="376"/>
      <c r="GR28" s="376"/>
      <c r="GS28" s="376"/>
      <c r="GT28" s="376"/>
      <c r="GU28" s="376"/>
      <c r="GV28" s="376"/>
      <c r="GW28" s="376"/>
      <c r="GX28" s="376"/>
      <c r="GY28" s="376"/>
      <c r="GZ28" s="376"/>
      <c r="HA28" s="376"/>
      <c r="HB28" s="376"/>
      <c r="HC28" s="376"/>
      <c r="HD28" s="376"/>
      <c r="HE28" s="376"/>
      <c r="HF28" s="376"/>
      <c r="HG28" s="376"/>
      <c r="HH28" s="376"/>
      <c r="HI28" s="376"/>
      <c r="HJ28" s="376"/>
      <c r="HK28" s="376"/>
      <c r="HL28" s="376"/>
      <c r="HM28" s="376"/>
      <c r="HN28" s="376"/>
      <c r="HO28" s="376"/>
      <c r="HP28" s="376"/>
      <c r="HQ28" s="376"/>
      <c r="HR28" s="376"/>
      <c r="HS28" s="376"/>
      <c r="HT28" s="376"/>
      <c r="HU28" s="376"/>
      <c r="HV28" s="376"/>
      <c r="HW28" s="376"/>
      <c r="HX28" s="376"/>
      <c r="HY28" s="376"/>
      <c r="HZ28" s="376"/>
      <c r="IA28" s="376"/>
      <c r="IB28" s="376"/>
      <c r="IC28" s="376"/>
      <c r="ID28" s="376"/>
      <c r="IE28" s="376"/>
      <c r="IF28" s="376"/>
      <c r="IG28" s="376"/>
      <c r="IH28" s="376"/>
      <c r="II28" s="376"/>
      <c r="IJ28" s="376"/>
      <c r="IK28" s="376"/>
      <c r="IL28" s="376"/>
      <c r="IM28" s="376"/>
      <c r="IN28" s="376"/>
      <c r="IO28" s="376"/>
      <c r="IP28" s="376"/>
      <c r="IQ28" s="376"/>
      <c r="IR28" s="376"/>
      <c r="IS28" s="376"/>
      <c r="IT28" s="376"/>
      <c r="IU28" s="376"/>
      <c r="IV28" s="376"/>
      <c r="IW28" s="376"/>
      <c r="IX28" s="376"/>
      <c r="IY28" s="376"/>
      <c r="IZ28" s="376"/>
      <c r="JA28" s="376"/>
      <c r="JB28" s="376"/>
      <c r="JC28" s="376"/>
      <c r="JD28" s="376"/>
      <c r="JE28" s="376"/>
      <c r="JF28" s="376"/>
      <c r="JG28" s="376"/>
      <c r="JH28" s="376"/>
      <c r="JI28" s="376"/>
      <c r="JJ28" s="376"/>
      <c r="JK28" s="376"/>
      <c r="JL28" s="376"/>
      <c r="JM28" s="376"/>
      <c r="JN28" s="376"/>
      <c r="JO28" s="376"/>
      <c r="JP28" s="376"/>
      <c r="JQ28" s="376"/>
      <c r="JR28" s="376"/>
      <c r="JS28" s="376"/>
      <c r="JT28" s="376"/>
      <c r="JU28" s="376"/>
      <c r="JV28" s="376"/>
      <c r="JW28" s="376"/>
      <c r="JX28" s="376"/>
      <c r="JY28" s="376"/>
      <c r="JZ28" s="376"/>
      <c r="KA28" s="376"/>
      <c r="KB28" s="376"/>
      <c r="KC28" s="376"/>
      <c r="KD28" s="376"/>
      <c r="KE28" s="376"/>
      <c r="KF28" s="376"/>
      <c r="KG28" s="376"/>
      <c r="KH28" s="376"/>
      <c r="KI28" s="376"/>
      <c r="KJ28" s="376"/>
      <c r="KK28" s="376"/>
      <c r="KL28" s="376"/>
      <c r="KM28" s="376"/>
      <c r="KN28" s="376"/>
      <c r="KO28" s="376"/>
      <c r="KP28" s="376"/>
      <c r="KQ28" s="376"/>
      <c r="KR28" s="376"/>
      <c r="KS28" s="376"/>
      <c r="KT28" s="376"/>
      <c r="KU28" s="376"/>
      <c r="KV28" s="376"/>
      <c r="KW28" s="376"/>
      <c r="KX28" s="376"/>
      <c r="KY28" s="376"/>
      <c r="KZ28" s="376"/>
      <c r="LA28" s="376"/>
      <c r="LB28" s="376"/>
      <c r="LC28" s="376"/>
      <c r="LD28" s="376"/>
      <c r="LE28" s="376"/>
      <c r="LF28" s="376"/>
      <c r="LG28" s="376"/>
      <c r="LH28" s="376"/>
      <c r="LI28" s="376"/>
      <c r="LJ28" s="376"/>
      <c r="LK28" s="376"/>
      <c r="LL28" s="376"/>
      <c r="LM28" s="376"/>
      <c r="LN28" s="376"/>
      <c r="LO28" s="376"/>
      <c r="LP28" s="376"/>
      <c r="LQ28" s="376"/>
      <c r="LR28" s="376"/>
      <c r="LS28" s="376"/>
      <c r="LT28" s="376"/>
      <c r="LU28" s="376"/>
      <c r="LV28" s="376"/>
      <c r="LW28" s="376"/>
      <c r="LX28" s="376"/>
      <c r="LY28" s="376"/>
      <c r="LZ28" s="376"/>
      <c r="MA28" s="376"/>
      <c r="MB28" s="376"/>
      <c r="MC28" s="376"/>
      <c r="MD28" s="376"/>
      <c r="ME28" s="376"/>
      <c r="MF28" s="376"/>
      <c r="MG28" s="376"/>
      <c r="MH28" s="376"/>
      <c r="MI28" s="376"/>
      <c r="MJ28" s="376"/>
      <c r="MK28" s="376"/>
      <c r="ML28" s="376"/>
      <c r="MM28" s="376"/>
      <c r="MN28" s="376"/>
      <c r="MO28" s="376"/>
      <c r="MP28" s="376"/>
      <c r="MQ28" s="376"/>
      <c r="MR28" s="376"/>
      <c r="MS28" s="376"/>
      <c r="MT28" s="376"/>
      <c r="MU28" s="376"/>
      <c r="MV28" s="376"/>
      <c r="MW28" s="376"/>
      <c r="MX28" s="376"/>
      <c r="MY28" s="376"/>
      <c r="MZ28" s="376"/>
      <c r="NA28" s="376"/>
      <c r="NB28" s="376"/>
      <c r="NC28" s="376"/>
      <c r="ND28" s="376"/>
      <c r="NE28" s="376"/>
      <c r="NF28" s="376"/>
      <c r="NG28" s="376"/>
      <c r="NH28" s="376"/>
      <c r="NI28" s="376"/>
      <c r="NJ28" s="376"/>
      <c r="NK28" s="376"/>
      <c r="NL28" s="376"/>
      <c r="NM28" s="376"/>
      <c r="NN28" s="376"/>
      <c r="NO28" s="376"/>
      <c r="NP28" s="376"/>
      <c r="NQ28" s="376"/>
      <c r="NR28" s="376"/>
      <c r="NS28" s="376"/>
      <c r="NT28" s="376"/>
      <c r="NU28" s="376"/>
      <c r="NV28" s="376"/>
      <c r="NW28" s="376"/>
      <c r="NX28" s="376"/>
      <c r="NY28" s="376"/>
      <c r="NZ28" s="376"/>
      <c r="OA28" s="376"/>
      <c r="OB28" s="376"/>
      <c r="OC28" s="376"/>
      <c r="OD28" s="376"/>
      <c r="OE28" s="376"/>
      <c r="OF28" s="376"/>
      <c r="OG28" s="376"/>
      <c r="OH28" s="376"/>
      <c r="OI28" s="376"/>
      <c r="OJ28" s="376"/>
      <c r="OK28" s="376"/>
      <c r="OL28" s="376"/>
      <c r="OM28" s="376"/>
      <c r="ON28" s="376"/>
      <c r="OO28" s="376"/>
      <c r="OP28" s="376"/>
      <c r="OQ28" s="376"/>
      <c r="OR28" s="376"/>
      <c r="OS28" s="376"/>
      <c r="OT28" s="376"/>
      <c r="OU28" s="376"/>
      <c r="OV28" s="376"/>
      <c r="OW28" s="376"/>
      <c r="OX28" s="376"/>
      <c r="OY28" s="376"/>
      <c r="OZ28" s="376"/>
      <c r="PA28" s="376"/>
      <c r="PB28" s="376"/>
      <c r="PC28" s="376"/>
      <c r="PD28" s="376"/>
      <c r="PE28" s="376"/>
      <c r="PF28" s="376"/>
      <c r="PG28" s="376"/>
      <c r="PH28" s="376"/>
      <c r="PI28" s="376"/>
      <c r="PJ28" s="376"/>
      <c r="PK28" s="376"/>
      <c r="PL28" s="376"/>
      <c r="PM28" s="376"/>
      <c r="PN28" s="376"/>
      <c r="PO28" s="376"/>
      <c r="PP28" s="376"/>
      <c r="PQ28" s="376"/>
      <c r="PR28" s="376"/>
      <c r="PS28" s="376"/>
      <c r="PT28" s="376"/>
      <c r="PU28" s="376"/>
      <c r="PV28" s="376"/>
      <c r="PW28" s="376"/>
      <c r="PX28" s="376"/>
      <c r="PY28" s="376"/>
      <c r="PZ28" s="376"/>
      <c r="QA28" s="376"/>
      <c r="QB28" s="376"/>
      <c r="QC28" s="376"/>
      <c r="QD28" s="376"/>
      <c r="QE28" s="376"/>
      <c r="QF28" s="376"/>
      <c r="QG28" s="376"/>
      <c r="QH28" s="376"/>
      <c r="QI28" s="376"/>
      <c r="QJ28" s="376"/>
      <c r="QK28" s="376"/>
      <c r="QL28" s="376"/>
      <c r="QM28" s="376"/>
      <c r="QN28" s="376"/>
      <c r="QO28" s="376"/>
      <c r="QP28" s="376"/>
      <c r="QQ28" s="376"/>
      <c r="QR28" s="376"/>
      <c r="QS28" s="376"/>
      <c r="QT28" s="376"/>
      <c r="QU28" s="376"/>
      <c r="QV28" s="376"/>
      <c r="QW28" s="376"/>
      <c r="QX28" s="376"/>
      <c r="QY28" s="376"/>
      <c r="QZ28" s="376"/>
      <c r="RA28" s="376"/>
      <c r="RB28" s="376"/>
      <c r="RC28" s="376"/>
      <c r="RD28" s="376"/>
      <c r="RE28" s="376"/>
      <c r="RF28" s="376"/>
      <c r="RG28" s="376"/>
      <c r="RH28" s="376"/>
      <c r="RI28" s="376"/>
      <c r="RJ28" s="376"/>
      <c r="RK28" s="376"/>
      <c r="RL28" s="376"/>
      <c r="RM28" s="376"/>
      <c r="RN28" s="376"/>
      <c r="RO28" s="376"/>
      <c r="RP28" s="376"/>
      <c r="RQ28" s="376"/>
      <c r="RR28" s="376"/>
      <c r="RS28" s="376"/>
      <c r="RT28" s="376"/>
      <c r="RU28" s="376"/>
      <c r="RV28" s="376"/>
      <c r="RW28" s="376"/>
      <c r="RX28" s="376"/>
      <c r="RY28" s="376"/>
      <c r="RZ28" s="376"/>
      <c r="SA28" s="376"/>
      <c r="SB28" s="376"/>
      <c r="SC28" s="376"/>
      <c r="SD28" s="376"/>
      <c r="SE28" s="376"/>
      <c r="SF28" s="376"/>
      <c r="SG28" s="376"/>
      <c r="SH28" s="376"/>
      <c r="SI28" s="376"/>
      <c r="SJ28" s="376"/>
      <c r="SK28" s="376"/>
      <c r="SL28" s="376"/>
      <c r="SM28" s="376"/>
      <c r="SN28" s="376"/>
      <c r="SO28" s="376"/>
      <c r="SP28" s="376"/>
      <c r="SQ28" s="376"/>
      <c r="SR28" s="376"/>
      <c r="SS28" s="376"/>
      <c r="ST28" s="376"/>
      <c r="SU28" s="376"/>
      <c r="SV28" s="376"/>
      <c r="SW28" s="376"/>
      <c r="SX28" s="376"/>
      <c r="SY28" s="376"/>
      <c r="SZ28" s="376"/>
      <c r="TA28" s="376"/>
      <c r="TB28" s="376"/>
      <c r="TC28" s="376"/>
      <c r="TD28" s="376"/>
      <c r="TE28" s="376"/>
      <c r="TF28" s="376"/>
      <c r="TG28" s="376"/>
      <c r="TH28" s="376"/>
      <c r="TI28" s="376"/>
      <c r="TJ28" s="376"/>
      <c r="TK28" s="376"/>
      <c r="TL28" s="376"/>
      <c r="TM28" s="376"/>
      <c r="TN28" s="376"/>
      <c r="TO28" s="376"/>
      <c r="TP28" s="376"/>
      <c r="TQ28" s="376"/>
      <c r="TR28" s="376"/>
      <c r="TS28" s="376"/>
      <c r="TT28" s="376"/>
      <c r="TU28" s="376"/>
      <c r="TV28" s="376"/>
      <c r="TW28" s="376"/>
      <c r="TX28" s="376"/>
      <c r="TY28" s="376"/>
      <c r="TZ28" s="376"/>
      <c r="UA28" s="376"/>
      <c r="UB28" s="376"/>
      <c r="UC28" s="376"/>
      <c r="UD28" s="376"/>
      <c r="UE28" s="376"/>
      <c r="UF28" s="376"/>
      <c r="UG28" s="376"/>
      <c r="UH28" s="376"/>
      <c r="UI28" s="376"/>
      <c r="UJ28" s="376"/>
      <c r="UK28" s="376"/>
      <c r="UL28" s="376"/>
      <c r="UM28" s="376"/>
      <c r="UN28" s="376"/>
      <c r="UO28" s="376"/>
      <c r="UP28" s="376"/>
      <c r="UQ28" s="376"/>
      <c r="UR28" s="376"/>
      <c r="US28" s="376"/>
      <c r="UT28" s="376"/>
      <c r="UU28" s="376"/>
      <c r="UV28" s="376"/>
      <c r="UW28" s="376"/>
      <c r="UX28" s="376"/>
      <c r="UY28" s="376"/>
      <c r="UZ28" s="376"/>
      <c r="VA28" s="376"/>
      <c r="VB28" s="376"/>
      <c r="VC28" s="376"/>
      <c r="VD28" s="376"/>
      <c r="VE28" s="376"/>
      <c r="VF28" s="376"/>
      <c r="VG28" s="376"/>
      <c r="VH28" s="376"/>
      <c r="VI28" s="376"/>
      <c r="VJ28" s="376"/>
      <c r="VK28" s="376"/>
      <c r="VL28" s="376"/>
      <c r="VM28" s="376"/>
      <c r="VN28" s="376"/>
      <c r="VO28" s="376"/>
      <c r="VP28" s="376"/>
      <c r="VQ28" s="376"/>
      <c r="VR28" s="376"/>
      <c r="VS28" s="376"/>
      <c r="VT28" s="376"/>
      <c r="VU28" s="376"/>
      <c r="VV28" s="376"/>
      <c r="VW28" s="376"/>
      <c r="VX28" s="376"/>
      <c r="VY28" s="376"/>
      <c r="VZ28" s="376"/>
      <c r="WA28" s="376"/>
      <c r="WB28" s="376"/>
      <c r="WC28" s="376"/>
      <c r="WD28" s="376"/>
      <c r="WE28" s="376"/>
      <c r="WF28" s="376"/>
      <c r="WG28" s="376"/>
      <c r="WH28" s="376"/>
      <c r="WI28" s="376"/>
      <c r="WJ28" s="376"/>
      <c r="WK28" s="376"/>
      <c r="WL28" s="376"/>
      <c r="WM28" s="376"/>
      <c r="WN28" s="376"/>
      <c r="WO28" s="376"/>
      <c r="WP28" s="376"/>
      <c r="WQ28" s="376"/>
      <c r="WR28" s="376"/>
      <c r="WS28" s="376"/>
      <c r="WT28" s="376"/>
      <c r="WU28" s="376"/>
      <c r="WV28" s="376"/>
      <c r="WW28" s="376"/>
      <c r="WX28" s="376"/>
      <c r="WY28" s="376"/>
      <c r="WZ28" s="376"/>
      <c r="XA28" s="376"/>
      <c r="XB28" s="376"/>
      <c r="XC28" s="376"/>
      <c r="XD28" s="376"/>
      <c r="XE28" s="376"/>
      <c r="XF28" s="376"/>
      <c r="XG28" s="376"/>
      <c r="XH28" s="376"/>
      <c r="XI28" s="376"/>
      <c r="XJ28" s="376"/>
      <c r="XK28" s="376"/>
      <c r="XL28" s="376"/>
      <c r="XM28" s="376"/>
      <c r="XN28" s="376"/>
      <c r="XO28" s="376"/>
      <c r="XP28" s="376"/>
      <c r="XQ28" s="376"/>
      <c r="XR28" s="376"/>
      <c r="XS28" s="376"/>
      <c r="XT28" s="376"/>
      <c r="XU28" s="376"/>
      <c r="XV28" s="376"/>
      <c r="XW28" s="376"/>
      <c r="XX28" s="376"/>
      <c r="XY28" s="376"/>
      <c r="XZ28" s="376"/>
      <c r="YA28" s="376"/>
      <c r="YB28" s="376"/>
      <c r="YC28" s="376"/>
      <c r="YD28" s="376"/>
      <c r="YE28" s="376"/>
      <c r="YF28" s="376"/>
      <c r="YG28" s="376"/>
      <c r="YH28" s="376"/>
      <c r="YI28" s="376"/>
      <c r="YJ28" s="376"/>
      <c r="YK28" s="376"/>
      <c r="YL28" s="376"/>
      <c r="YM28" s="376"/>
      <c r="YN28" s="376"/>
      <c r="YO28" s="376"/>
      <c r="YP28" s="376"/>
      <c r="YQ28" s="376"/>
      <c r="YR28" s="376"/>
      <c r="YS28" s="376"/>
      <c r="YT28" s="376"/>
      <c r="YU28" s="376"/>
      <c r="YV28" s="376"/>
      <c r="YW28" s="376"/>
      <c r="YX28" s="376"/>
      <c r="YY28" s="376"/>
      <c r="YZ28" s="376"/>
      <c r="ZA28" s="376"/>
      <c r="ZB28" s="376"/>
      <c r="ZC28" s="376"/>
      <c r="ZD28" s="376"/>
      <c r="ZE28" s="376"/>
      <c r="ZF28" s="376"/>
      <c r="ZG28" s="376"/>
      <c r="ZH28" s="376"/>
      <c r="ZI28" s="376"/>
      <c r="ZJ28" s="376"/>
      <c r="ZK28" s="376"/>
      <c r="ZL28" s="376"/>
      <c r="ZM28" s="376"/>
      <c r="ZN28" s="376"/>
      <c r="ZO28" s="376"/>
      <c r="ZP28" s="376"/>
      <c r="ZQ28" s="376"/>
      <c r="ZR28" s="376"/>
      <c r="ZS28" s="376"/>
      <c r="ZT28" s="376"/>
      <c r="ZU28" s="376"/>
      <c r="ZV28" s="376"/>
      <c r="ZW28" s="376"/>
      <c r="ZX28" s="376"/>
      <c r="ZY28" s="376"/>
      <c r="ZZ28" s="376"/>
      <c r="AAA28" s="376"/>
      <c r="AAB28" s="376"/>
      <c r="AAC28" s="376"/>
      <c r="AAD28" s="376"/>
      <c r="AAE28" s="376"/>
      <c r="AAF28" s="376"/>
      <c r="AAG28" s="376"/>
      <c r="AAH28" s="376"/>
      <c r="AAI28" s="376"/>
      <c r="AAJ28" s="376"/>
      <c r="AAK28" s="376"/>
      <c r="AAL28" s="376"/>
      <c r="AAM28" s="376"/>
      <c r="AAN28" s="376"/>
      <c r="AAO28" s="376"/>
      <c r="AAP28" s="376"/>
      <c r="AAQ28" s="376"/>
      <c r="AAR28" s="376"/>
      <c r="AAS28" s="376"/>
      <c r="AAT28" s="376"/>
      <c r="AAU28" s="376"/>
      <c r="AAV28" s="376"/>
      <c r="AAW28" s="376"/>
      <c r="AAX28" s="376"/>
      <c r="AAY28" s="376"/>
      <c r="AAZ28" s="376"/>
      <c r="ABA28" s="376"/>
      <c r="ABB28" s="376"/>
      <c r="ABC28" s="376"/>
      <c r="ABD28" s="376"/>
      <c r="ABE28" s="376"/>
      <c r="ABF28" s="376"/>
      <c r="ABG28" s="376"/>
      <c r="ABH28" s="376"/>
      <c r="ABI28" s="376"/>
      <c r="ABJ28" s="376"/>
      <c r="ABK28" s="376"/>
      <c r="ABL28" s="376"/>
      <c r="ABM28" s="376"/>
      <c r="ABN28" s="376"/>
      <c r="ABO28" s="376"/>
      <c r="ABP28" s="376"/>
      <c r="ABQ28" s="376"/>
      <c r="ABR28" s="376"/>
      <c r="ABS28" s="376"/>
      <c r="ABT28" s="376"/>
      <c r="ABU28" s="376"/>
      <c r="ABV28" s="376"/>
      <c r="ABW28" s="376"/>
      <c r="ABX28" s="376"/>
      <c r="ABY28" s="376"/>
      <c r="ABZ28" s="376"/>
      <c r="ACA28" s="376"/>
      <c r="ACB28" s="376"/>
      <c r="ACC28" s="376"/>
      <c r="ACD28" s="376"/>
      <c r="ACE28" s="376"/>
      <c r="ACF28" s="376"/>
      <c r="ACG28" s="376"/>
      <c r="ACH28" s="376"/>
      <c r="ACI28" s="376"/>
      <c r="ACJ28" s="376"/>
      <c r="ACK28" s="376"/>
      <c r="ACL28" s="376"/>
      <c r="ACM28" s="376"/>
      <c r="ACN28" s="376"/>
      <c r="ACO28" s="376"/>
      <c r="ACP28" s="376"/>
      <c r="ACQ28" s="376"/>
      <c r="ACR28" s="376"/>
      <c r="ACS28" s="376"/>
      <c r="ACT28" s="376"/>
      <c r="ACU28" s="376"/>
      <c r="ACV28" s="376"/>
      <c r="ACW28" s="376"/>
      <c r="ACX28" s="376"/>
      <c r="ACY28" s="376"/>
      <c r="ACZ28" s="376"/>
      <c r="ADA28" s="376"/>
      <c r="ADB28" s="376"/>
      <c r="ADC28" s="376"/>
      <c r="ADD28" s="376"/>
      <c r="ADE28" s="376"/>
      <c r="ADF28" s="376"/>
      <c r="ADG28" s="376"/>
      <c r="ADH28" s="376"/>
      <c r="ADI28" s="376"/>
      <c r="ADJ28" s="376"/>
      <c r="ADK28" s="376"/>
      <c r="ADL28" s="376"/>
      <c r="ADM28" s="376"/>
      <c r="ADN28" s="376"/>
      <c r="ADO28" s="376"/>
      <c r="ADP28" s="376"/>
      <c r="ADQ28" s="376"/>
      <c r="ADR28" s="376"/>
      <c r="ADS28" s="376"/>
      <c r="ADT28" s="376"/>
      <c r="ADU28" s="376"/>
      <c r="ADV28" s="376"/>
      <c r="ADW28" s="376"/>
      <c r="ADX28" s="376"/>
      <c r="ADY28" s="376"/>
      <c r="ADZ28" s="376"/>
      <c r="AEA28" s="376"/>
      <c r="AEB28" s="376"/>
      <c r="AEC28" s="376"/>
      <c r="AED28" s="376"/>
      <c r="AEE28" s="376"/>
      <c r="AEF28" s="376"/>
      <c r="AEG28" s="376"/>
      <c r="AEH28" s="376"/>
      <c r="AEI28" s="376"/>
      <c r="AEJ28" s="376"/>
      <c r="AEK28" s="376"/>
      <c r="AEL28" s="376"/>
      <c r="AEM28" s="376"/>
      <c r="AEN28" s="376"/>
      <c r="AEO28" s="376"/>
      <c r="AEP28" s="376"/>
      <c r="AEQ28" s="376"/>
      <c r="AER28" s="376"/>
      <c r="AES28" s="376"/>
      <c r="AET28" s="376"/>
      <c r="AEU28" s="376"/>
      <c r="AEV28" s="376"/>
      <c r="AEW28" s="376"/>
      <c r="AEX28" s="376"/>
      <c r="AEY28" s="376"/>
      <c r="AEZ28" s="376"/>
      <c r="AFA28" s="376"/>
      <c r="AFB28" s="376"/>
      <c r="AFC28" s="376"/>
      <c r="AFD28" s="376"/>
      <c r="AFE28" s="376"/>
      <c r="AFF28" s="376"/>
      <c r="AFG28" s="376"/>
      <c r="AFH28" s="376"/>
      <c r="AFI28" s="376"/>
      <c r="AFJ28" s="376"/>
      <c r="AFK28" s="376"/>
      <c r="AFL28" s="376"/>
      <c r="AFM28" s="376"/>
      <c r="AFN28" s="376"/>
      <c r="AFO28" s="376"/>
      <c r="AFP28" s="376"/>
      <c r="AFQ28" s="376"/>
      <c r="AFR28" s="376"/>
      <c r="AFS28" s="376"/>
      <c r="AFT28" s="376"/>
      <c r="AFU28" s="376"/>
      <c r="AFV28" s="376"/>
      <c r="AFW28" s="376"/>
      <c r="AFX28" s="376"/>
      <c r="AFY28" s="376"/>
      <c r="AFZ28" s="376"/>
      <c r="AGA28" s="376"/>
      <c r="AGB28" s="376"/>
      <c r="AGC28" s="376"/>
      <c r="AGD28" s="376"/>
      <c r="AGE28" s="376"/>
      <c r="AGF28" s="376"/>
      <c r="AGG28" s="376"/>
      <c r="AGH28" s="376"/>
      <c r="AGI28" s="376"/>
      <c r="AGJ28" s="376"/>
      <c r="AGK28" s="376"/>
      <c r="AGL28" s="376"/>
      <c r="AGM28" s="376"/>
      <c r="AGN28" s="376"/>
      <c r="AGO28" s="376"/>
      <c r="AGP28" s="376"/>
      <c r="AGQ28" s="376"/>
      <c r="AGR28" s="376"/>
      <c r="AGS28" s="376"/>
      <c r="AGT28" s="376"/>
      <c r="AGU28" s="376"/>
      <c r="AGV28" s="376"/>
      <c r="AGW28" s="376"/>
      <c r="AGX28" s="376"/>
      <c r="AGY28" s="376"/>
      <c r="AGZ28" s="376"/>
      <c r="AHA28" s="376"/>
      <c r="AHB28" s="376"/>
      <c r="AHC28" s="376"/>
      <c r="AHD28" s="376"/>
      <c r="AHE28" s="376"/>
      <c r="AHF28" s="376"/>
      <c r="AHG28" s="376"/>
      <c r="AHH28" s="376"/>
      <c r="AHI28" s="376"/>
      <c r="AHJ28" s="376"/>
      <c r="AHK28" s="376"/>
      <c r="AHL28" s="376"/>
      <c r="AHM28" s="376"/>
      <c r="AHN28" s="376"/>
      <c r="AHO28" s="376"/>
      <c r="AHP28" s="376"/>
      <c r="AHQ28" s="376"/>
      <c r="AHR28" s="376"/>
      <c r="AHS28" s="376"/>
      <c r="AHT28" s="376"/>
      <c r="AHU28" s="376"/>
      <c r="AHV28" s="376"/>
      <c r="AHW28" s="376"/>
      <c r="AHX28" s="376"/>
      <c r="AHY28" s="376"/>
      <c r="AHZ28" s="376"/>
      <c r="AIA28" s="376"/>
      <c r="AIB28" s="376"/>
      <c r="AIC28" s="376"/>
      <c r="AID28" s="376"/>
      <c r="AIE28" s="376"/>
      <c r="AIF28" s="376"/>
      <c r="AIG28" s="376"/>
      <c r="AIH28" s="376"/>
      <c r="AII28" s="376"/>
      <c r="AIJ28" s="376"/>
      <c r="AIK28" s="376"/>
      <c r="AIL28" s="376"/>
      <c r="AIM28" s="376"/>
      <c r="AIN28" s="376"/>
      <c r="AIO28" s="376"/>
      <c r="AIP28" s="376"/>
      <c r="AIQ28" s="376"/>
      <c r="AIR28" s="376"/>
      <c r="AIS28" s="376"/>
      <c r="AIT28" s="376"/>
      <c r="AIU28" s="376"/>
      <c r="AIV28" s="376"/>
      <c r="AIW28" s="376"/>
      <c r="AIX28" s="376"/>
      <c r="AIY28" s="376"/>
      <c r="AIZ28" s="376"/>
      <c r="AJA28" s="376"/>
      <c r="AJB28" s="376"/>
      <c r="AJC28" s="376"/>
      <c r="AJD28" s="376"/>
      <c r="AJE28" s="376"/>
      <c r="AJF28" s="376"/>
      <c r="AJG28" s="376"/>
      <c r="AJH28" s="376"/>
      <c r="AJI28" s="376"/>
      <c r="AJJ28" s="376"/>
      <c r="AJK28" s="376"/>
      <c r="AJL28" s="376"/>
      <c r="AJM28" s="376"/>
      <c r="AJN28" s="376"/>
      <c r="AJO28" s="376"/>
      <c r="AJP28" s="376"/>
      <c r="AJQ28" s="376"/>
      <c r="AJR28" s="376"/>
      <c r="AJS28" s="376"/>
      <c r="AJT28" s="376"/>
      <c r="AJU28" s="376"/>
      <c r="AJV28" s="376"/>
      <c r="AJW28" s="376"/>
      <c r="AJX28" s="376"/>
      <c r="AJY28" s="376"/>
      <c r="AJZ28" s="376"/>
      <c r="AKA28" s="376"/>
      <c r="AKB28" s="376"/>
      <c r="AKC28" s="376"/>
      <c r="AKD28" s="376"/>
      <c r="AKE28" s="376"/>
      <c r="AKF28" s="376"/>
      <c r="AKG28" s="376"/>
      <c r="AKH28" s="376"/>
      <c r="AKI28" s="376"/>
      <c r="AKJ28" s="376"/>
      <c r="AKK28" s="376"/>
      <c r="AKL28" s="376"/>
      <c r="AKM28" s="376"/>
      <c r="AKN28" s="376"/>
      <c r="AKO28" s="376"/>
      <c r="AKP28" s="376"/>
      <c r="AKQ28" s="376"/>
      <c r="AKR28" s="376"/>
      <c r="AKS28" s="376"/>
      <c r="AKT28" s="376"/>
      <c r="AKU28" s="376"/>
      <c r="AKV28" s="376"/>
      <c r="AKW28" s="376"/>
      <c r="AKX28" s="376"/>
      <c r="AKY28" s="376"/>
      <c r="AKZ28" s="376"/>
      <c r="ALA28" s="376"/>
      <c r="ALB28" s="376"/>
      <c r="ALC28" s="376"/>
      <c r="ALD28" s="376"/>
      <c r="ALE28" s="376"/>
      <c r="ALF28" s="376"/>
      <c r="ALG28" s="376"/>
      <c r="ALH28" s="376"/>
      <c r="ALI28" s="376"/>
      <c r="ALJ28" s="376"/>
      <c r="ALK28" s="376"/>
      <c r="ALL28" s="376"/>
      <c r="ALM28" s="376"/>
      <c r="ALN28" s="376"/>
      <c r="ALO28" s="376"/>
      <c r="ALP28" s="376"/>
      <c r="ALQ28" s="376"/>
      <c r="ALR28" s="376"/>
      <c r="ALS28" s="376"/>
      <c r="ALT28" s="376"/>
      <c r="ALU28" s="376"/>
      <c r="ALV28" s="376"/>
      <c r="ALW28" s="376"/>
      <c r="ALX28" s="376"/>
      <c r="ALY28" s="376"/>
      <c r="ALZ28" s="376"/>
      <c r="AMA28" s="376"/>
      <c r="AMB28" s="376"/>
      <c r="AMC28" s="376"/>
      <c r="AMD28" s="376"/>
      <c r="AME28" s="376"/>
      <c r="AMF28" s="376"/>
      <c r="AMG28" s="375"/>
      <c r="AMH28" s="376"/>
      <c r="AMI28" s="376"/>
      <c r="AMJ28" s="376"/>
      <c r="AMK28" s="376"/>
    </row>
    <row r="29" spans="1:1025" s="376" customFormat="1" ht="14.25" customHeight="1">
      <c r="A29" s="689" t="s">
        <v>574</v>
      </c>
      <c r="B29" s="689"/>
      <c r="C29" s="689"/>
      <c r="D29" s="689"/>
      <c r="E29" s="689"/>
      <c r="F29" s="689"/>
      <c r="G29" s="689"/>
      <c r="H29" s="689"/>
      <c r="I29" s="689"/>
      <c r="J29" s="689"/>
      <c r="K29" s="689"/>
      <c r="L29" s="443">
        <f>L27/L28</f>
        <v>25.220288461538463</v>
      </c>
      <c r="N29" s="457">
        <f>N27*N28</f>
        <v>240.68404999999998</v>
      </c>
      <c r="O29" s="457"/>
      <c r="P29" s="380"/>
      <c r="Q29" s="380"/>
      <c r="R29" s="380"/>
      <c r="S29" s="380"/>
      <c r="T29" s="380"/>
      <c r="U29" s="380"/>
      <c r="V29" s="380"/>
      <c r="AMG29" s="375"/>
    </row>
    <row r="30" spans="1:1025" s="376" customFormat="1" ht="14.25" customHeight="1">
      <c r="A30" s="74"/>
      <c r="B30" s="74"/>
      <c r="C30" s="74"/>
      <c r="D30" s="74"/>
      <c r="E30" s="74"/>
      <c r="F30" s="74"/>
      <c r="G30" s="74"/>
      <c r="H30" s="74"/>
      <c r="I30" s="74"/>
      <c r="J30" s="74"/>
      <c r="K30" s="74"/>
      <c r="L30" s="74"/>
      <c r="M30" s="74"/>
      <c r="N30" s="459" t="s">
        <v>571</v>
      </c>
      <c r="O30" s="460">
        <f>SUM(RESUMO!F5:F23)</f>
        <v>78</v>
      </c>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c r="EH30" s="74"/>
      <c r="EI30" s="74"/>
      <c r="EJ30" s="74"/>
      <c r="EK30" s="74"/>
      <c r="EL30" s="74"/>
      <c r="EM30" s="74"/>
      <c r="EN30" s="74"/>
      <c r="EO30" s="74"/>
      <c r="EP30" s="74"/>
      <c r="EQ30" s="74"/>
      <c r="ER30" s="74"/>
      <c r="ES30" s="74"/>
      <c r="ET30" s="74"/>
      <c r="EU30" s="74"/>
      <c r="EV30" s="74"/>
      <c r="EW30" s="74"/>
      <c r="EX30" s="74"/>
      <c r="EY30" s="74"/>
      <c r="EZ30" s="74"/>
      <c r="FA30" s="74"/>
      <c r="FB30" s="74"/>
      <c r="FC30" s="74"/>
      <c r="FD30" s="74"/>
      <c r="FE30" s="74"/>
      <c r="FF30" s="74"/>
      <c r="FG30" s="74"/>
      <c r="FH30" s="74"/>
      <c r="FI30" s="74"/>
      <c r="FJ30" s="74"/>
      <c r="FK30" s="74"/>
      <c r="FL30" s="74"/>
      <c r="FM30" s="74"/>
      <c r="FN30" s="74"/>
      <c r="FO30" s="74"/>
      <c r="FP30" s="74"/>
      <c r="FQ30" s="74"/>
      <c r="FR30" s="74"/>
      <c r="FS30" s="74"/>
      <c r="FT30" s="74"/>
      <c r="FU30" s="74"/>
      <c r="FV30" s="74"/>
      <c r="FW30" s="74"/>
      <c r="FX30" s="74"/>
      <c r="FY30" s="74"/>
      <c r="FZ30" s="74"/>
      <c r="GA30" s="74"/>
      <c r="GB30" s="74"/>
      <c r="GC30" s="74"/>
      <c r="GD30" s="74"/>
      <c r="GE30" s="74"/>
      <c r="GF30" s="74"/>
      <c r="GG30" s="74"/>
      <c r="GH30" s="74"/>
      <c r="GI30" s="74"/>
      <c r="GJ30" s="74"/>
      <c r="GK30" s="74"/>
      <c r="GL30" s="74"/>
      <c r="GM30" s="74"/>
      <c r="GN30" s="74"/>
      <c r="GO30" s="74"/>
      <c r="GP30" s="74"/>
      <c r="GQ30" s="74"/>
      <c r="GR30" s="74"/>
      <c r="GS30" s="74"/>
      <c r="GT30" s="74"/>
      <c r="GU30" s="74"/>
      <c r="GV30" s="74"/>
      <c r="GW30" s="74"/>
      <c r="GX30" s="74"/>
      <c r="GY30" s="74"/>
      <c r="GZ30" s="74"/>
      <c r="HA30" s="74"/>
      <c r="HB30" s="74"/>
      <c r="HC30" s="74"/>
      <c r="HD30" s="74"/>
      <c r="HE30" s="74"/>
      <c r="HF30" s="74"/>
      <c r="HG30" s="74"/>
      <c r="HH30" s="74"/>
      <c r="HI30" s="74"/>
      <c r="HJ30" s="74"/>
      <c r="HK30" s="74"/>
      <c r="HL30" s="74"/>
      <c r="HM30" s="74"/>
      <c r="HN30" s="74"/>
      <c r="HO30" s="74"/>
      <c r="HP30" s="74"/>
      <c r="HQ30" s="74"/>
      <c r="HR30" s="74"/>
      <c r="HS30" s="74"/>
      <c r="HT30" s="74"/>
      <c r="HU30" s="74"/>
      <c r="HV30" s="74"/>
      <c r="HW30" s="74"/>
      <c r="HX30" s="74"/>
      <c r="HY30" s="74"/>
      <c r="HZ30" s="74"/>
      <c r="IA30" s="74"/>
      <c r="IB30" s="74"/>
      <c r="IC30" s="74"/>
      <c r="ID30" s="74"/>
      <c r="IE30" s="74"/>
      <c r="IF30" s="74"/>
      <c r="IG30" s="74"/>
      <c r="IH30" s="74"/>
      <c r="II30" s="74"/>
      <c r="IJ30" s="74"/>
      <c r="IK30" s="74"/>
      <c r="IL30" s="74"/>
      <c r="IM30" s="74"/>
      <c r="IN30" s="74"/>
      <c r="IO30" s="74"/>
      <c r="IP30" s="74"/>
      <c r="IQ30" s="74"/>
      <c r="IR30" s="74"/>
      <c r="IS30" s="74"/>
      <c r="IT30" s="74"/>
      <c r="IU30" s="74"/>
      <c r="IV30" s="74"/>
      <c r="IW30" s="74"/>
      <c r="IX30" s="74"/>
      <c r="IY30" s="74"/>
      <c r="IZ30" s="74"/>
      <c r="JA30" s="74"/>
      <c r="JB30" s="74"/>
      <c r="JC30" s="74"/>
      <c r="JD30" s="74"/>
      <c r="JE30" s="74"/>
      <c r="JF30" s="74"/>
      <c r="JG30" s="74"/>
      <c r="JH30" s="74"/>
      <c r="JI30" s="74"/>
      <c r="JJ30" s="74"/>
      <c r="JK30" s="74"/>
      <c r="JL30" s="74"/>
      <c r="JM30" s="74"/>
      <c r="JN30" s="74"/>
      <c r="JO30" s="74"/>
      <c r="JP30" s="74"/>
      <c r="JQ30" s="74"/>
      <c r="JR30" s="74"/>
      <c r="JS30" s="74"/>
      <c r="JT30" s="74"/>
      <c r="JU30" s="74"/>
      <c r="JV30" s="74"/>
      <c r="JW30" s="74"/>
      <c r="JX30" s="74"/>
      <c r="JY30" s="74"/>
      <c r="JZ30" s="74"/>
      <c r="KA30" s="74"/>
      <c r="KB30" s="74"/>
      <c r="KC30" s="74"/>
      <c r="KD30" s="74"/>
      <c r="KE30" s="74"/>
      <c r="KF30" s="74"/>
      <c r="KG30" s="74"/>
      <c r="KH30" s="74"/>
      <c r="KI30" s="74"/>
      <c r="KJ30" s="74"/>
      <c r="KK30" s="74"/>
      <c r="KL30" s="74"/>
      <c r="KM30" s="74"/>
      <c r="KN30" s="74"/>
      <c r="KO30" s="74"/>
      <c r="KP30" s="74"/>
      <c r="KQ30" s="74"/>
      <c r="KR30" s="74"/>
      <c r="KS30" s="74"/>
      <c r="KT30" s="74"/>
      <c r="KU30" s="74"/>
      <c r="KV30" s="74"/>
      <c r="KW30" s="74"/>
      <c r="KX30" s="74"/>
      <c r="KY30" s="74"/>
      <c r="KZ30" s="74"/>
      <c r="LA30" s="74"/>
      <c r="LB30" s="74"/>
      <c r="LC30" s="74"/>
      <c r="LD30" s="74"/>
      <c r="LE30" s="74"/>
      <c r="LF30" s="74"/>
      <c r="LG30" s="74"/>
      <c r="LH30" s="74"/>
      <c r="LI30" s="74"/>
      <c r="LJ30" s="74"/>
      <c r="LK30" s="74"/>
      <c r="LL30" s="74"/>
      <c r="LM30" s="74"/>
      <c r="LN30" s="74"/>
      <c r="LO30" s="74"/>
      <c r="LP30" s="74"/>
      <c r="LQ30" s="74"/>
      <c r="LR30" s="74"/>
      <c r="LS30" s="74"/>
      <c r="LT30" s="74"/>
      <c r="LU30" s="74"/>
      <c r="LV30" s="74"/>
      <c r="LW30" s="74"/>
      <c r="LX30" s="74"/>
      <c r="LY30" s="74"/>
      <c r="LZ30" s="74"/>
      <c r="MA30" s="74"/>
      <c r="MB30" s="74"/>
      <c r="MC30" s="74"/>
      <c r="MD30" s="74"/>
      <c r="ME30" s="74"/>
      <c r="MF30" s="74"/>
      <c r="MG30" s="74"/>
      <c r="MH30" s="74"/>
      <c r="MI30" s="74"/>
      <c r="MJ30" s="74"/>
      <c r="MK30" s="74"/>
      <c r="ML30" s="74"/>
      <c r="MM30" s="74"/>
      <c r="MN30" s="74"/>
      <c r="MO30" s="74"/>
      <c r="MP30" s="74"/>
      <c r="MQ30" s="74"/>
      <c r="MR30" s="74"/>
      <c r="MS30" s="74"/>
      <c r="MT30" s="74"/>
      <c r="MU30" s="74"/>
      <c r="MV30" s="74"/>
      <c r="MW30" s="74"/>
      <c r="MX30" s="74"/>
      <c r="MY30" s="74"/>
      <c r="MZ30" s="74"/>
      <c r="NA30" s="74"/>
      <c r="NB30" s="74"/>
      <c r="NC30" s="74"/>
      <c r="ND30" s="74"/>
      <c r="NE30" s="74"/>
      <c r="NF30" s="74"/>
      <c r="NG30" s="74"/>
      <c r="NH30" s="74"/>
      <c r="NI30" s="74"/>
      <c r="NJ30" s="74"/>
      <c r="NK30" s="74"/>
      <c r="NL30" s="74"/>
      <c r="NM30" s="74"/>
      <c r="NN30" s="74"/>
      <c r="NO30" s="74"/>
      <c r="NP30" s="74"/>
      <c r="NQ30" s="74"/>
      <c r="NR30" s="74"/>
      <c r="NS30" s="74"/>
      <c r="NT30" s="74"/>
      <c r="NU30" s="74"/>
      <c r="NV30" s="74"/>
      <c r="NW30" s="74"/>
      <c r="NX30" s="74"/>
      <c r="NY30" s="74"/>
      <c r="NZ30" s="74"/>
      <c r="OA30" s="74"/>
      <c r="OB30" s="74"/>
      <c r="OC30" s="74"/>
      <c r="OD30" s="74"/>
      <c r="OE30" s="74"/>
      <c r="OF30" s="74"/>
      <c r="OG30" s="74"/>
      <c r="OH30" s="74"/>
      <c r="OI30" s="74"/>
      <c r="OJ30" s="74"/>
      <c r="OK30" s="74"/>
      <c r="OL30" s="74"/>
      <c r="OM30" s="74"/>
      <c r="ON30" s="74"/>
      <c r="OO30" s="74"/>
      <c r="OP30" s="74"/>
      <c r="OQ30" s="74"/>
      <c r="OR30" s="74"/>
      <c r="OS30" s="74"/>
      <c r="OT30" s="74"/>
      <c r="OU30" s="74"/>
      <c r="OV30" s="74"/>
      <c r="OW30" s="74"/>
      <c r="OX30" s="74"/>
      <c r="OY30" s="74"/>
      <c r="OZ30" s="74"/>
      <c r="PA30" s="74"/>
      <c r="PB30" s="74"/>
      <c r="PC30" s="74"/>
      <c r="PD30" s="74"/>
      <c r="PE30" s="74"/>
      <c r="PF30" s="74"/>
      <c r="PG30" s="74"/>
      <c r="PH30" s="74"/>
      <c r="PI30" s="74"/>
      <c r="PJ30" s="74"/>
      <c r="PK30" s="74"/>
      <c r="PL30" s="74"/>
      <c r="PM30" s="74"/>
      <c r="PN30" s="74"/>
      <c r="PO30" s="74"/>
      <c r="PP30" s="74"/>
      <c r="PQ30" s="74"/>
      <c r="PR30" s="74"/>
      <c r="PS30" s="74"/>
      <c r="PT30" s="74"/>
      <c r="PU30" s="74"/>
      <c r="PV30" s="74"/>
      <c r="PW30" s="74"/>
      <c r="PX30" s="74"/>
      <c r="PY30" s="74"/>
      <c r="PZ30" s="74"/>
      <c r="QA30" s="74"/>
      <c r="QB30" s="74"/>
      <c r="QC30" s="74"/>
      <c r="QD30" s="74"/>
      <c r="QE30" s="74"/>
      <c r="QF30" s="74"/>
      <c r="QG30" s="74"/>
      <c r="QH30" s="74"/>
      <c r="QI30" s="74"/>
      <c r="QJ30" s="74"/>
      <c r="QK30" s="74"/>
      <c r="QL30" s="74"/>
      <c r="QM30" s="74"/>
      <c r="QN30" s="74"/>
      <c r="QO30" s="74"/>
      <c r="QP30" s="74"/>
      <c r="QQ30" s="74"/>
      <c r="QR30" s="74"/>
      <c r="QS30" s="74"/>
      <c r="QT30" s="74"/>
      <c r="QU30" s="74"/>
      <c r="QV30" s="74"/>
      <c r="QW30" s="74"/>
      <c r="QX30" s="74"/>
      <c r="QY30" s="74"/>
      <c r="QZ30" s="74"/>
      <c r="RA30" s="74"/>
      <c r="RB30" s="74"/>
      <c r="RC30" s="74"/>
      <c r="RD30" s="74"/>
      <c r="RE30" s="74"/>
      <c r="RF30" s="74"/>
      <c r="RG30" s="74"/>
      <c r="RH30" s="74"/>
      <c r="RI30" s="74"/>
      <c r="RJ30" s="74"/>
      <c r="RK30" s="74"/>
      <c r="RL30" s="74"/>
      <c r="RM30" s="74"/>
      <c r="RN30" s="74"/>
      <c r="RO30" s="74"/>
      <c r="RP30" s="74"/>
      <c r="RQ30" s="74"/>
      <c r="RR30" s="74"/>
      <c r="RS30" s="74"/>
      <c r="RT30" s="74"/>
      <c r="RU30" s="74"/>
      <c r="RV30" s="74"/>
      <c r="RW30" s="74"/>
      <c r="RX30" s="74"/>
      <c r="RY30" s="74"/>
      <c r="RZ30" s="74"/>
      <c r="SA30" s="74"/>
      <c r="SB30" s="74"/>
      <c r="SC30" s="74"/>
      <c r="SD30" s="74"/>
      <c r="SE30" s="74"/>
      <c r="SF30" s="74"/>
      <c r="SG30" s="74"/>
      <c r="SH30" s="74"/>
      <c r="SI30" s="74"/>
      <c r="SJ30" s="74"/>
      <c r="SK30" s="74"/>
      <c r="SL30" s="74"/>
      <c r="SM30" s="74"/>
      <c r="SN30" s="74"/>
      <c r="SO30" s="74"/>
      <c r="SP30" s="74"/>
      <c r="SQ30" s="74"/>
      <c r="SR30" s="74"/>
      <c r="SS30" s="74"/>
      <c r="ST30" s="74"/>
      <c r="SU30" s="74"/>
      <c r="SV30" s="74"/>
      <c r="SW30" s="74"/>
      <c r="SX30" s="74"/>
      <c r="SY30" s="74"/>
      <c r="SZ30" s="74"/>
      <c r="TA30" s="74"/>
      <c r="TB30" s="74"/>
      <c r="TC30" s="74"/>
      <c r="TD30" s="74"/>
      <c r="TE30" s="74"/>
      <c r="TF30" s="74"/>
      <c r="TG30" s="74"/>
      <c r="TH30" s="74"/>
      <c r="TI30" s="74"/>
      <c r="TJ30" s="74"/>
      <c r="TK30" s="74"/>
      <c r="TL30" s="74"/>
      <c r="TM30" s="74"/>
      <c r="TN30" s="74"/>
      <c r="TO30" s="74"/>
      <c r="TP30" s="74"/>
      <c r="TQ30" s="74"/>
      <c r="TR30" s="74"/>
      <c r="TS30" s="74"/>
      <c r="TT30" s="74"/>
      <c r="TU30" s="74"/>
      <c r="TV30" s="74"/>
      <c r="TW30" s="74"/>
      <c r="TX30" s="74"/>
      <c r="TY30" s="74"/>
      <c r="TZ30" s="74"/>
      <c r="UA30" s="74"/>
      <c r="UB30" s="74"/>
      <c r="UC30" s="74"/>
      <c r="UD30" s="74"/>
      <c r="UE30" s="74"/>
      <c r="UF30" s="74"/>
      <c r="UG30" s="74"/>
      <c r="UH30" s="74"/>
      <c r="UI30" s="74"/>
      <c r="UJ30" s="74"/>
      <c r="UK30" s="74"/>
      <c r="UL30" s="74"/>
      <c r="UM30" s="74"/>
      <c r="UN30" s="74"/>
      <c r="UO30" s="74"/>
      <c r="UP30" s="74"/>
      <c r="UQ30" s="74"/>
      <c r="UR30" s="74"/>
      <c r="US30" s="74"/>
      <c r="UT30" s="74"/>
      <c r="UU30" s="74"/>
      <c r="UV30" s="74"/>
      <c r="UW30" s="74"/>
      <c r="UX30" s="74"/>
      <c r="UY30" s="74"/>
      <c r="UZ30" s="74"/>
      <c r="VA30" s="74"/>
      <c r="VB30" s="74"/>
      <c r="VC30" s="74"/>
      <c r="VD30" s="74"/>
      <c r="VE30" s="74"/>
      <c r="VF30" s="74"/>
      <c r="VG30" s="74"/>
      <c r="VH30" s="74"/>
      <c r="VI30" s="74"/>
      <c r="VJ30" s="74"/>
      <c r="VK30" s="74"/>
      <c r="VL30" s="74"/>
      <c r="VM30" s="74"/>
      <c r="VN30" s="74"/>
      <c r="VO30" s="74"/>
      <c r="VP30" s="74"/>
      <c r="VQ30" s="74"/>
      <c r="VR30" s="74"/>
      <c r="VS30" s="74"/>
      <c r="VT30" s="74"/>
      <c r="VU30" s="74"/>
      <c r="VV30" s="74"/>
      <c r="VW30" s="74"/>
      <c r="VX30" s="74"/>
      <c r="VY30" s="74"/>
      <c r="VZ30" s="74"/>
      <c r="WA30" s="74"/>
      <c r="WB30" s="74"/>
      <c r="WC30" s="74"/>
      <c r="WD30" s="74"/>
      <c r="WE30" s="74"/>
      <c r="WF30" s="74"/>
      <c r="WG30" s="74"/>
      <c r="WH30" s="74"/>
      <c r="WI30" s="74"/>
      <c r="WJ30" s="74"/>
      <c r="WK30" s="74"/>
      <c r="WL30" s="74"/>
      <c r="WM30" s="74"/>
      <c r="WN30" s="74"/>
      <c r="WO30" s="74"/>
      <c r="WP30" s="74"/>
      <c r="WQ30" s="74"/>
      <c r="WR30" s="74"/>
      <c r="WS30" s="74"/>
      <c r="WT30" s="74"/>
      <c r="WU30" s="74"/>
      <c r="WV30" s="74"/>
      <c r="WW30" s="74"/>
      <c r="WX30" s="74"/>
      <c r="WY30" s="74"/>
      <c r="WZ30" s="74"/>
      <c r="XA30" s="74"/>
      <c r="XB30" s="74"/>
      <c r="XC30" s="74"/>
      <c r="XD30" s="74"/>
      <c r="XE30" s="74"/>
      <c r="XF30" s="74"/>
      <c r="XG30" s="74"/>
      <c r="XH30" s="74"/>
      <c r="XI30" s="74"/>
      <c r="XJ30" s="74"/>
      <c r="XK30" s="74"/>
      <c r="XL30" s="74"/>
      <c r="XM30" s="74"/>
      <c r="XN30" s="74"/>
      <c r="XO30" s="74"/>
      <c r="XP30" s="74"/>
      <c r="XQ30" s="74"/>
      <c r="XR30" s="74"/>
      <c r="XS30" s="74"/>
      <c r="XT30" s="74"/>
      <c r="XU30" s="74"/>
      <c r="XV30" s="74"/>
      <c r="XW30" s="74"/>
      <c r="XX30" s="74"/>
      <c r="XY30" s="74"/>
      <c r="XZ30" s="74"/>
      <c r="YA30" s="74"/>
      <c r="YB30" s="74"/>
      <c r="YC30" s="74"/>
      <c r="YD30" s="74"/>
      <c r="YE30" s="74"/>
      <c r="YF30" s="74"/>
      <c r="YG30" s="74"/>
      <c r="YH30" s="74"/>
      <c r="YI30" s="74"/>
      <c r="YJ30" s="74"/>
      <c r="YK30" s="74"/>
      <c r="YL30" s="74"/>
      <c r="YM30" s="74"/>
      <c r="YN30" s="74"/>
      <c r="YO30" s="74"/>
      <c r="YP30" s="74"/>
      <c r="YQ30" s="74"/>
      <c r="YR30" s="74"/>
      <c r="YS30" s="74"/>
      <c r="YT30" s="74"/>
      <c r="YU30" s="74"/>
      <c r="YV30" s="74"/>
      <c r="YW30" s="74"/>
      <c r="YX30" s="74"/>
      <c r="YY30" s="74"/>
      <c r="YZ30" s="74"/>
      <c r="ZA30" s="74"/>
      <c r="ZB30" s="74"/>
      <c r="ZC30" s="74"/>
      <c r="ZD30" s="74"/>
      <c r="ZE30" s="74"/>
      <c r="ZF30" s="74"/>
      <c r="ZG30" s="74"/>
      <c r="ZH30" s="74"/>
      <c r="ZI30" s="74"/>
      <c r="ZJ30" s="74"/>
      <c r="ZK30" s="74"/>
      <c r="ZL30" s="74"/>
      <c r="ZM30" s="74"/>
      <c r="ZN30" s="74"/>
      <c r="ZO30" s="74"/>
      <c r="ZP30" s="74"/>
      <c r="ZQ30" s="74"/>
      <c r="ZR30" s="74"/>
      <c r="ZS30" s="74"/>
      <c r="ZT30" s="74"/>
      <c r="ZU30" s="74"/>
      <c r="ZV30" s="74"/>
      <c r="ZW30" s="74"/>
      <c r="ZX30" s="74"/>
      <c r="ZY30" s="74"/>
      <c r="ZZ30" s="74"/>
      <c r="AAA30" s="74"/>
      <c r="AAB30" s="74"/>
      <c r="AAC30" s="74"/>
      <c r="AAD30" s="74"/>
      <c r="AAE30" s="74"/>
      <c r="AAF30" s="74"/>
      <c r="AAG30" s="74"/>
      <c r="AAH30" s="74"/>
      <c r="AAI30" s="74"/>
      <c r="AAJ30" s="74"/>
      <c r="AAK30" s="74"/>
      <c r="AAL30" s="74"/>
      <c r="AAM30" s="74"/>
      <c r="AAN30" s="74"/>
      <c r="AAO30" s="74"/>
      <c r="AAP30" s="74"/>
      <c r="AAQ30" s="74"/>
      <c r="AAR30" s="74"/>
      <c r="AAS30" s="74"/>
      <c r="AAT30" s="74"/>
      <c r="AAU30" s="74"/>
      <c r="AAV30" s="74"/>
      <c r="AAW30" s="74"/>
      <c r="AAX30" s="74"/>
      <c r="AAY30" s="74"/>
      <c r="AAZ30" s="74"/>
      <c r="ABA30" s="74"/>
      <c r="ABB30" s="74"/>
      <c r="ABC30" s="74"/>
      <c r="ABD30" s="74"/>
      <c r="ABE30" s="74"/>
      <c r="ABF30" s="74"/>
      <c r="ABG30" s="74"/>
      <c r="ABH30" s="74"/>
      <c r="ABI30" s="74"/>
      <c r="ABJ30" s="74"/>
      <c r="ABK30" s="74"/>
      <c r="ABL30" s="74"/>
      <c r="ABM30" s="74"/>
      <c r="ABN30" s="74"/>
      <c r="ABO30" s="74"/>
      <c r="ABP30" s="74"/>
      <c r="ABQ30" s="74"/>
      <c r="ABR30" s="74"/>
      <c r="ABS30" s="74"/>
      <c r="ABT30" s="74"/>
      <c r="ABU30" s="74"/>
      <c r="ABV30" s="74"/>
      <c r="ABW30" s="74"/>
      <c r="ABX30" s="74"/>
      <c r="ABY30" s="74"/>
      <c r="ABZ30" s="74"/>
      <c r="ACA30" s="74"/>
      <c r="ACB30" s="74"/>
      <c r="ACC30" s="74"/>
      <c r="ACD30" s="74"/>
      <c r="ACE30" s="74"/>
      <c r="ACF30" s="74"/>
      <c r="ACG30" s="74"/>
      <c r="ACH30" s="74"/>
      <c r="ACI30" s="74"/>
      <c r="ACJ30" s="74"/>
      <c r="ACK30" s="74"/>
      <c r="ACL30" s="74"/>
      <c r="ACM30" s="74"/>
      <c r="ACN30" s="74"/>
      <c r="ACO30" s="74"/>
      <c r="ACP30" s="74"/>
      <c r="ACQ30" s="74"/>
      <c r="ACR30" s="74"/>
      <c r="ACS30" s="74"/>
      <c r="ACT30" s="74"/>
      <c r="ACU30" s="74"/>
      <c r="ACV30" s="74"/>
      <c r="ACW30" s="74"/>
      <c r="ACX30" s="74"/>
      <c r="ACY30" s="74"/>
      <c r="ACZ30" s="74"/>
      <c r="ADA30" s="74"/>
      <c r="ADB30" s="74"/>
      <c r="ADC30" s="74"/>
      <c r="ADD30" s="74"/>
      <c r="ADE30" s="74"/>
      <c r="ADF30" s="74"/>
      <c r="ADG30" s="74"/>
      <c r="ADH30" s="74"/>
      <c r="ADI30" s="74"/>
      <c r="ADJ30" s="74"/>
      <c r="ADK30" s="74"/>
      <c r="ADL30" s="74"/>
      <c r="ADM30" s="74"/>
      <c r="ADN30" s="74"/>
      <c r="ADO30" s="74"/>
      <c r="ADP30" s="74"/>
      <c r="ADQ30" s="74"/>
      <c r="ADR30" s="74"/>
      <c r="ADS30" s="74"/>
      <c r="ADT30" s="74"/>
      <c r="ADU30" s="74"/>
      <c r="ADV30" s="74"/>
      <c r="ADW30" s="74"/>
      <c r="ADX30" s="74"/>
      <c r="ADY30" s="74"/>
      <c r="ADZ30" s="74"/>
      <c r="AEA30" s="74"/>
      <c r="AEB30" s="74"/>
      <c r="AEC30" s="74"/>
      <c r="AED30" s="74"/>
      <c r="AEE30" s="74"/>
      <c r="AEF30" s="74"/>
      <c r="AEG30" s="74"/>
      <c r="AEH30" s="74"/>
      <c r="AEI30" s="74"/>
      <c r="AEJ30" s="74"/>
      <c r="AEK30" s="74"/>
      <c r="AEL30" s="74"/>
      <c r="AEM30" s="74"/>
      <c r="AEN30" s="74"/>
      <c r="AEO30" s="74"/>
      <c r="AEP30" s="74"/>
      <c r="AEQ30" s="74"/>
      <c r="AER30" s="74"/>
      <c r="AES30" s="74"/>
      <c r="AET30" s="74"/>
      <c r="AEU30" s="74"/>
      <c r="AEV30" s="74"/>
      <c r="AEW30" s="74"/>
      <c r="AEX30" s="74"/>
      <c r="AEY30" s="74"/>
      <c r="AEZ30" s="74"/>
      <c r="AFA30" s="74"/>
      <c r="AFB30" s="74"/>
      <c r="AFC30" s="74"/>
      <c r="AFD30" s="74"/>
      <c r="AFE30" s="74"/>
      <c r="AFF30" s="74"/>
      <c r="AFG30" s="74"/>
      <c r="AFH30" s="74"/>
      <c r="AFI30" s="74"/>
      <c r="AFJ30" s="74"/>
      <c r="AFK30" s="74"/>
      <c r="AFL30" s="74"/>
      <c r="AFM30" s="74"/>
      <c r="AFN30" s="74"/>
      <c r="AFO30" s="74"/>
      <c r="AFP30" s="74"/>
      <c r="AFQ30" s="74"/>
      <c r="AFR30" s="74"/>
      <c r="AFS30" s="74"/>
      <c r="AFT30" s="74"/>
      <c r="AFU30" s="74"/>
      <c r="AFV30" s="74"/>
      <c r="AFW30" s="74"/>
      <c r="AFX30" s="74"/>
      <c r="AFY30" s="74"/>
      <c r="AFZ30" s="74"/>
      <c r="AGA30" s="74"/>
      <c r="AGB30" s="74"/>
      <c r="AGC30" s="74"/>
      <c r="AGD30" s="74"/>
      <c r="AGE30" s="74"/>
      <c r="AGF30" s="74"/>
      <c r="AGG30" s="74"/>
      <c r="AGH30" s="74"/>
      <c r="AGI30" s="74"/>
      <c r="AGJ30" s="74"/>
      <c r="AGK30" s="74"/>
      <c r="AGL30" s="74"/>
      <c r="AGM30" s="74"/>
      <c r="AGN30" s="74"/>
      <c r="AGO30" s="74"/>
      <c r="AGP30" s="74"/>
      <c r="AGQ30" s="74"/>
      <c r="AGR30" s="74"/>
      <c r="AGS30" s="74"/>
      <c r="AGT30" s="74"/>
      <c r="AGU30" s="74"/>
      <c r="AGV30" s="74"/>
      <c r="AGW30" s="74"/>
      <c r="AGX30" s="74"/>
      <c r="AGY30" s="74"/>
      <c r="AGZ30" s="74"/>
      <c r="AHA30" s="74"/>
      <c r="AHB30" s="74"/>
      <c r="AHC30" s="74"/>
      <c r="AHD30" s="74"/>
      <c r="AHE30" s="74"/>
      <c r="AHF30" s="74"/>
      <c r="AHG30" s="74"/>
      <c r="AHH30" s="74"/>
      <c r="AHI30" s="74"/>
      <c r="AHJ30" s="74"/>
      <c r="AHK30" s="74"/>
      <c r="AHL30" s="74"/>
      <c r="AHM30" s="74"/>
      <c r="AHN30" s="74"/>
      <c r="AHO30" s="74"/>
      <c r="AHP30" s="74"/>
      <c r="AHQ30" s="74"/>
      <c r="AHR30" s="74"/>
      <c r="AHS30" s="74"/>
      <c r="AHT30" s="74"/>
      <c r="AHU30" s="74"/>
      <c r="AHV30" s="74"/>
      <c r="AHW30" s="74"/>
      <c r="AHX30" s="74"/>
      <c r="AHY30" s="74"/>
      <c r="AHZ30" s="74"/>
      <c r="AIA30" s="74"/>
      <c r="AIB30" s="74"/>
      <c r="AIC30" s="74"/>
      <c r="AID30" s="74"/>
      <c r="AIE30" s="74"/>
      <c r="AIF30" s="74"/>
      <c r="AIG30" s="74"/>
      <c r="AIH30" s="74"/>
      <c r="AII30" s="74"/>
      <c r="AIJ30" s="74"/>
      <c r="AIK30" s="74"/>
      <c r="AIL30" s="74"/>
      <c r="AIM30" s="74"/>
      <c r="AIN30" s="74"/>
      <c r="AIO30" s="74"/>
      <c r="AIP30" s="74"/>
      <c r="AIQ30" s="74"/>
      <c r="AIR30" s="74"/>
      <c r="AIS30" s="74"/>
      <c r="AIT30" s="74"/>
      <c r="AIU30" s="74"/>
      <c r="AIV30" s="74"/>
      <c r="AIW30" s="74"/>
      <c r="AIX30" s="74"/>
      <c r="AIY30" s="74"/>
      <c r="AIZ30" s="74"/>
      <c r="AJA30" s="74"/>
      <c r="AJB30" s="74"/>
      <c r="AJC30" s="74"/>
      <c r="AJD30" s="74"/>
      <c r="AJE30" s="74"/>
      <c r="AJF30" s="74"/>
      <c r="AJG30" s="74"/>
      <c r="AJH30" s="74"/>
      <c r="AJI30" s="74"/>
      <c r="AJJ30" s="74"/>
      <c r="AJK30" s="74"/>
      <c r="AJL30" s="74"/>
      <c r="AJM30" s="74"/>
      <c r="AJN30" s="74"/>
      <c r="AJO30" s="74"/>
      <c r="AJP30" s="74"/>
      <c r="AJQ30" s="74"/>
      <c r="AJR30" s="74"/>
      <c r="AJS30" s="74"/>
      <c r="AJT30" s="74"/>
      <c r="AJU30" s="74"/>
      <c r="AJV30" s="74"/>
      <c r="AJW30" s="74"/>
      <c r="AJX30" s="74"/>
      <c r="AJY30" s="74"/>
      <c r="AJZ30" s="74"/>
      <c r="AKA30" s="74"/>
      <c r="AKB30" s="74"/>
      <c r="AKC30" s="74"/>
      <c r="AKD30" s="74"/>
      <c r="AKE30" s="74"/>
      <c r="AKF30" s="74"/>
      <c r="AKG30" s="74"/>
      <c r="AKH30" s="74"/>
      <c r="AKI30" s="74"/>
      <c r="AKJ30" s="74"/>
      <c r="AKK30" s="74"/>
      <c r="AKL30" s="74"/>
      <c r="AKM30" s="74"/>
      <c r="AKN30" s="74"/>
      <c r="AKO30" s="74"/>
      <c r="AKP30" s="74"/>
      <c r="AKQ30" s="74"/>
      <c r="AKR30" s="74"/>
      <c r="AKS30" s="74"/>
      <c r="AKT30" s="74"/>
      <c r="AKU30" s="74"/>
      <c r="AKV30" s="74"/>
      <c r="AKW30" s="74"/>
      <c r="AKX30" s="74"/>
      <c r="AKY30" s="74"/>
      <c r="AKZ30" s="74"/>
      <c r="ALA30" s="74"/>
      <c r="ALB30" s="74"/>
      <c r="ALC30" s="74"/>
      <c r="ALD30" s="74"/>
      <c r="ALE30" s="74"/>
      <c r="ALF30" s="74"/>
      <c r="ALG30" s="74"/>
      <c r="ALH30" s="74"/>
      <c r="ALI30" s="74"/>
      <c r="ALJ30" s="74"/>
      <c r="ALK30" s="74"/>
      <c r="ALL30" s="74"/>
      <c r="ALM30" s="74"/>
      <c r="ALN30" s="74"/>
      <c r="ALO30" s="74"/>
      <c r="ALP30" s="74"/>
      <c r="ALQ30" s="74"/>
      <c r="ALR30" s="74"/>
      <c r="ALS30" s="74"/>
      <c r="ALT30" s="74"/>
      <c r="ALU30" s="74"/>
      <c r="ALV30" s="74"/>
      <c r="ALW30" s="74"/>
      <c r="ALX30" s="74"/>
      <c r="ALY30" s="74"/>
      <c r="ALZ30" s="74"/>
      <c r="AMA30" s="74"/>
      <c r="AMB30" s="74"/>
      <c r="AMC30" s="74"/>
      <c r="AMD30" s="74"/>
      <c r="AME30" s="74"/>
      <c r="AMF30" s="74"/>
      <c r="AMG30" s="74"/>
      <c r="AMH30" s="74"/>
      <c r="AMI30" s="74"/>
      <c r="AMJ30" s="74"/>
      <c r="AMK30" s="74"/>
    </row>
    <row r="31" spans="1:1025" s="376" customFormat="1" ht="14.25" customHeight="1">
      <c r="A31" s="74"/>
      <c r="B31" s="74"/>
      <c r="C31" s="74"/>
      <c r="D31" s="74"/>
      <c r="E31" s="74"/>
      <c r="F31" s="74"/>
      <c r="G31" s="74"/>
      <c r="H31" s="74"/>
      <c r="I31" s="74"/>
      <c r="J31" s="74"/>
      <c r="K31" s="74"/>
      <c r="L31" s="74"/>
      <c r="M31" s="74"/>
      <c r="N31" s="461">
        <f>N29/O30</f>
        <v>3.0856929487179485</v>
      </c>
      <c r="O31" s="461"/>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c r="EF31" s="74"/>
      <c r="EG31" s="74"/>
      <c r="EH31" s="74"/>
      <c r="EI31" s="74"/>
      <c r="EJ31" s="74"/>
      <c r="EK31" s="74"/>
      <c r="EL31" s="74"/>
      <c r="EM31" s="74"/>
      <c r="EN31" s="74"/>
      <c r="EO31" s="74"/>
      <c r="EP31" s="74"/>
      <c r="EQ31" s="74"/>
      <c r="ER31" s="74"/>
      <c r="ES31" s="74"/>
      <c r="ET31" s="74"/>
      <c r="EU31" s="74"/>
      <c r="EV31" s="74"/>
      <c r="EW31" s="74"/>
      <c r="EX31" s="74"/>
      <c r="EY31" s="74"/>
      <c r="EZ31" s="74"/>
      <c r="FA31" s="74"/>
      <c r="FB31" s="74"/>
      <c r="FC31" s="74"/>
      <c r="FD31" s="74"/>
      <c r="FE31" s="74"/>
      <c r="FF31" s="74"/>
      <c r="FG31" s="74"/>
      <c r="FH31" s="74"/>
      <c r="FI31" s="74"/>
      <c r="FJ31" s="74"/>
      <c r="FK31" s="74"/>
      <c r="FL31" s="74"/>
      <c r="FM31" s="74"/>
      <c r="FN31" s="74"/>
      <c r="FO31" s="74"/>
      <c r="FP31" s="74"/>
      <c r="FQ31" s="74"/>
      <c r="FR31" s="74"/>
      <c r="FS31" s="74"/>
      <c r="FT31" s="74"/>
      <c r="FU31" s="74"/>
      <c r="FV31" s="74"/>
      <c r="FW31" s="74"/>
      <c r="FX31" s="74"/>
      <c r="FY31" s="74"/>
      <c r="FZ31" s="74"/>
      <c r="GA31" s="74"/>
      <c r="GB31" s="74"/>
      <c r="GC31" s="74"/>
      <c r="GD31" s="74"/>
      <c r="GE31" s="74"/>
      <c r="GF31" s="74"/>
      <c r="GG31" s="74"/>
      <c r="GH31" s="74"/>
      <c r="GI31" s="74"/>
      <c r="GJ31" s="74"/>
      <c r="GK31" s="74"/>
      <c r="GL31" s="74"/>
      <c r="GM31" s="74"/>
      <c r="GN31" s="74"/>
      <c r="GO31" s="74"/>
      <c r="GP31" s="74"/>
      <c r="GQ31" s="74"/>
      <c r="GR31" s="74"/>
      <c r="GS31" s="74"/>
      <c r="GT31" s="74"/>
      <c r="GU31" s="74"/>
      <c r="GV31" s="74"/>
      <c r="GW31" s="74"/>
      <c r="GX31" s="74"/>
      <c r="GY31" s="74"/>
      <c r="GZ31" s="74"/>
      <c r="HA31" s="74"/>
      <c r="HB31" s="74"/>
      <c r="HC31" s="74"/>
      <c r="HD31" s="74"/>
      <c r="HE31" s="74"/>
      <c r="HF31" s="74"/>
      <c r="HG31" s="74"/>
      <c r="HH31" s="74"/>
      <c r="HI31" s="74"/>
      <c r="HJ31" s="74"/>
      <c r="HK31" s="74"/>
      <c r="HL31" s="74"/>
      <c r="HM31" s="74"/>
      <c r="HN31" s="74"/>
      <c r="HO31" s="74"/>
      <c r="HP31" s="74"/>
      <c r="HQ31" s="74"/>
      <c r="HR31" s="74"/>
      <c r="HS31" s="74"/>
      <c r="HT31" s="74"/>
      <c r="HU31" s="74"/>
      <c r="HV31" s="74"/>
      <c r="HW31" s="74"/>
      <c r="HX31" s="74"/>
      <c r="HY31" s="74"/>
      <c r="HZ31" s="74"/>
      <c r="IA31" s="74"/>
      <c r="IB31" s="74"/>
      <c r="IC31" s="74"/>
      <c r="ID31" s="74"/>
      <c r="IE31" s="74"/>
      <c r="IF31" s="74"/>
      <c r="IG31" s="74"/>
      <c r="IH31" s="74"/>
      <c r="II31" s="74"/>
      <c r="IJ31" s="74"/>
      <c r="IK31" s="74"/>
      <c r="IL31" s="74"/>
      <c r="IM31" s="74"/>
      <c r="IN31" s="74"/>
      <c r="IO31" s="74"/>
      <c r="IP31" s="74"/>
      <c r="IQ31" s="74"/>
      <c r="IR31" s="74"/>
      <c r="IS31" s="74"/>
      <c r="IT31" s="74"/>
      <c r="IU31" s="74"/>
      <c r="IV31" s="74"/>
      <c r="IW31" s="74"/>
      <c r="IX31" s="74"/>
      <c r="IY31" s="74"/>
      <c r="IZ31" s="74"/>
      <c r="JA31" s="74"/>
      <c r="JB31" s="74"/>
      <c r="JC31" s="74"/>
      <c r="JD31" s="74"/>
      <c r="JE31" s="74"/>
      <c r="JF31" s="74"/>
      <c r="JG31" s="74"/>
      <c r="JH31" s="74"/>
      <c r="JI31" s="74"/>
      <c r="JJ31" s="74"/>
      <c r="JK31" s="74"/>
      <c r="JL31" s="74"/>
      <c r="JM31" s="74"/>
      <c r="JN31" s="74"/>
      <c r="JO31" s="74"/>
      <c r="JP31" s="74"/>
      <c r="JQ31" s="74"/>
      <c r="JR31" s="74"/>
      <c r="JS31" s="74"/>
      <c r="JT31" s="74"/>
      <c r="JU31" s="74"/>
      <c r="JV31" s="74"/>
      <c r="JW31" s="74"/>
      <c r="JX31" s="74"/>
      <c r="JY31" s="74"/>
      <c r="JZ31" s="74"/>
      <c r="KA31" s="74"/>
      <c r="KB31" s="74"/>
      <c r="KC31" s="74"/>
      <c r="KD31" s="74"/>
      <c r="KE31" s="74"/>
      <c r="KF31" s="74"/>
      <c r="KG31" s="74"/>
      <c r="KH31" s="74"/>
      <c r="KI31" s="74"/>
      <c r="KJ31" s="74"/>
      <c r="KK31" s="74"/>
      <c r="KL31" s="74"/>
      <c r="KM31" s="74"/>
      <c r="KN31" s="74"/>
      <c r="KO31" s="74"/>
      <c r="KP31" s="74"/>
      <c r="KQ31" s="74"/>
      <c r="KR31" s="74"/>
      <c r="KS31" s="74"/>
      <c r="KT31" s="74"/>
      <c r="KU31" s="74"/>
      <c r="KV31" s="74"/>
      <c r="KW31" s="74"/>
      <c r="KX31" s="74"/>
      <c r="KY31" s="74"/>
      <c r="KZ31" s="74"/>
      <c r="LA31" s="74"/>
      <c r="LB31" s="74"/>
      <c r="LC31" s="74"/>
      <c r="LD31" s="74"/>
      <c r="LE31" s="74"/>
      <c r="LF31" s="74"/>
      <c r="LG31" s="74"/>
      <c r="LH31" s="74"/>
      <c r="LI31" s="74"/>
      <c r="LJ31" s="74"/>
      <c r="LK31" s="74"/>
      <c r="LL31" s="74"/>
      <c r="LM31" s="74"/>
      <c r="LN31" s="74"/>
      <c r="LO31" s="74"/>
      <c r="LP31" s="74"/>
      <c r="LQ31" s="74"/>
      <c r="LR31" s="74"/>
      <c r="LS31" s="74"/>
      <c r="LT31" s="74"/>
      <c r="LU31" s="74"/>
      <c r="LV31" s="74"/>
      <c r="LW31" s="74"/>
      <c r="LX31" s="74"/>
      <c r="LY31" s="74"/>
      <c r="LZ31" s="74"/>
      <c r="MA31" s="74"/>
      <c r="MB31" s="74"/>
      <c r="MC31" s="74"/>
      <c r="MD31" s="74"/>
      <c r="ME31" s="74"/>
      <c r="MF31" s="74"/>
      <c r="MG31" s="74"/>
      <c r="MH31" s="74"/>
      <c r="MI31" s="74"/>
      <c r="MJ31" s="74"/>
      <c r="MK31" s="74"/>
      <c r="ML31" s="74"/>
      <c r="MM31" s="74"/>
      <c r="MN31" s="74"/>
      <c r="MO31" s="74"/>
      <c r="MP31" s="74"/>
      <c r="MQ31" s="74"/>
      <c r="MR31" s="74"/>
      <c r="MS31" s="74"/>
      <c r="MT31" s="74"/>
      <c r="MU31" s="74"/>
      <c r="MV31" s="74"/>
      <c r="MW31" s="74"/>
      <c r="MX31" s="74"/>
      <c r="MY31" s="74"/>
      <c r="MZ31" s="74"/>
      <c r="NA31" s="74"/>
      <c r="NB31" s="74"/>
      <c r="NC31" s="74"/>
      <c r="ND31" s="74"/>
      <c r="NE31" s="74"/>
      <c r="NF31" s="74"/>
      <c r="NG31" s="74"/>
      <c r="NH31" s="74"/>
      <c r="NI31" s="74"/>
      <c r="NJ31" s="74"/>
      <c r="NK31" s="74"/>
      <c r="NL31" s="74"/>
      <c r="NM31" s="74"/>
      <c r="NN31" s="74"/>
      <c r="NO31" s="74"/>
      <c r="NP31" s="74"/>
      <c r="NQ31" s="74"/>
      <c r="NR31" s="74"/>
      <c r="NS31" s="74"/>
      <c r="NT31" s="74"/>
      <c r="NU31" s="74"/>
      <c r="NV31" s="74"/>
      <c r="NW31" s="74"/>
      <c r="NX31" s="74"/>
      <c r="NY31" s="74"/>
      <c r="NZ31" s="74"/>
      <c r="OA31" s="74"/>
      <c r="OB31" s="74"/>
      <c r="OC31" s="74"/>
      <c r="OD31" s="74"/>
      <c r="OE31" s="74"/>
      <c r="OF31" s="74"/>
      <c r="OG31" s="74"/>
      <c r="OH31" s="74"/>
      <c r="OI31" s="74"/>
      <c r="OJ31" s="74"/>
      <c r="OK31" s="74"/>
      <c r="OL31" s="74"/>
      <c r="OM31" s="74"/>
      <c r="ON31" s="74"/>
      <c r="OO31" s="74"/>
      <c r="OP31" s="74"/>
      <c r="OQ31" s="74"/>
      <c r="OR31" s="74"/>
      <c r="OS31" s="74"/>
      <c r="OT31" s="74"/>
      <c r="OU31" s="74"/>
      <c r="OV31" s="74"/>
      <c r="OW31" s="74"/>
      <c r="OX31" s="74"/>
      <c r="OY31" s="74"/>
      <c r="OZ31" s="74"/>
      <c r="PA31" s="74"/>
      <c r="PB31" s="74"/>
      <c r="PC31" s="74"/>
      <c r="PD31" s="74"/>
      <c r="PE31" s="74"/>
      <c r="PF31" s="74"/>
      <c r="PG31" s="74"/>
      <c r="PH31" s="74"/>
      <c r="PI31" s="74"/>
      <c r="PJ31" s="74"/>
      <c r="PK31" s="74"/>
      <c r="PL31" s="74"/>
      <c r="PM31" s="74"/>
      <c r="PN31" s="74"/>
      <c r="PO31" s="74"/>
      <c r="PP31" s="74"/>
      <c r="PQ31" s="74"/>
      <c r="PR31" s="74"/>
      <c r="PS31" s="74"/>
      <c r="PT31" s="74"/>
      <c r="PU31" s="74"/>
      <c r="PV31" s="74"/>
      <c r="PW31" s="74"/>
      <c r="PX31" s="74"/>
      <c r="PY31" s="74"/>
      <c r="PZ31" s="74"/>
      <c r="QA31" s="74"/>
      <c r="QB31" s="74"/>
      <c r="QC31" s="74"/>
      <c r="QD31" s="74"/>
      <c r="QE31" s="74"/>
      <c r="QF31" s="74"/>
      <c r="QG31" s="74"/>
      <c r="QH31" s="74"/>
      <c r="QI31" s="74"/>
      <c r="QJ31" s="74"/>
      <c r="QK31" s="74"/>
      <c r="QL31" s="74"/>
      <c r="QM31" s="74"/>
      <c r="QN31" s="74"/>
      <c r="QO31" s="74"/>
      <c r="QP31" s="74"/>
      <c r="QQ31" s="74"/>
      <c r="QR31" s="74"/>
      <c r="QS31" s="74"/>
      <c r="QT31" s="74"/>
      <c r="QU31" s="74"/>
      <c r="QV31" s="74"/>
      <c r="QW31" s="74"/>
      <c r="QX31" s="74"/>
      <c r="QY31" s="74"/>
      <c r="QZ31" s="74"/>
      <c r="RA31" s="74"/>
      <c r="RB31" s="74"/>
      <c r="RC31" s="74"/>
      <c r="RD31" s="74"/>
      <c r="RE31" s="74"/>
      <c r="RF31" s="74"/>
      <c r="RG31" s="74"/>
      <c r="RH31" s="74"/>
      <c r="RI31" s="74"/>
      <c r="RJ31" s="74"/>
      <c r="RK31" s="74"/>
      <c r="RL31" s="74"/>
      <c r="RM31" s="74"/>
      <c r="RN31" s="74"/>
      <c r="RO31" s="74"/>
      <c r="RP31" s="74"/>
      <c r="RQ31" s="74"/>
      <c r="RR31" s="74"/>
      <c r="RS31" s="74"/>
      <c r="RT31" s="74"/>
      <c r="RU31" s="74"/>
      <c r="RV31" s="74"/>
      <c r="RW31" s="74"/>
      <c r="RX31" s="74"/>
      <c r="RY31" s="74"/>
      <c r="RZ31" s="74"/>
      <c r="SA31" s="74"/>
      <c r="SB31" s="74"/>
      <c r="SC31" s="74"/>
      <c r="SD31" s="74"/>
      <c r="SE31" s="74"/>
      <c r="SF31" s="74"/>
      <c r="SG31" s="74"/>
      <c r="SH31" s="74"/>
      <c r="SI31" s="74"/>
      <c r="SJ31" s="74"/>
      <c r="SK31" s="74"/>
      <c r="SL31" s="74"/>
      <c r="SM31" s="74"/>
      <c r="SN31" s="74"/>
      <c r="SO31" s="74"/>
      <c r="SP31" s="74"/>
      <c r="SQ31" s="74"/>
      <c r="SR31" s="74"/>
      <c r="SS31" s="74"/>
      <c r="ST31" s="74"/>
      <c r="SU31" s="74"/>
      <c r="SV31" s="74"/>
      <c r="SW31" s="74"/>
      <c r="SX31" s="74"/>
      <c r="SY31" s="74"/>
      <c r="SZ31" s="74"/>
      <c r="TA31" s="74"/>
      <c r="TB31" s="74"/>
      <c r="TC31" s="74"/>
      <c r="TD31" s="74"/>
      <c r="TE31" s="74"/>
      <c r="TF31" s="74"/>
      <c r="TG31" s="74"/>
      <c r="TH31" s="74"/>
      <c r="TI31" s="74"/>
      <c r="TJ31" s="74"/>
      <c r="TK31" s="74"/>
      <c r="TL31" s="74"/>
      <c r="TM31" s="74"/>
      <c r="TN31" s="74"/>
      <c r="TO31" s="74"/>
      <c r="TP31" s="74"/>
      <c r="TQ31" s="74"/>
      <c r="TR31" s="74"/>
      <c r="TS31" s="74"/>
      <c r="TT31" s="74"/>
      <c r="TU31" s="74"/>
      <c r="TV31" s="74"/>
      <c r="TW31" s="74"/>
      <c r="TX31" s="74"/>
      <c r="TY31" s="74"/>
      <c r="TZ31" s="74"/>
      <c r="UA31" s="74"/>
      <c r="UB31" s="74"/>
      <c r="UC31" s="74"/>
      <c r="UD31" s="74"/>
      <c r="UE31" s="74"/>
      <c r="UF31" s="74"/>
      <c r="UG31" s="74"/>
      <c r="UH31" s="74"/>
      <c r="UI31" s="74"/>
      <c r="UJ31" s="74"/>
      <c r="UK31" s="74"/>
      <c r="UL31" s="74"/>
      <c r="UM31" s="74"/>
      <c r="UN31" s="74"/>
      <c r="UO31" s="74"/>
      <c r="UP31" s="74"/>
      <c r="UQ31" s="74"/>
      <c r="UR31" s="74"/>
      <c r="US31" s="74"/>
      <c r="UT31" s="74"/>
      <c r="UU31" s="74"/>
      <c r="UV31" s="74"/>
      <c r="UW31" s="74"/>
      <c r="UX31" s="74"/>
      <c r="UY31" s="74"/>
      <c r="UZ31" s="74"/>
      <c r="VA31" s="74"/>
      <c r="VB31" s="74"/>
      <c r="VC31" s="74"/>
      <c r="VD31" s="74"/>
      <c r="VE31" s="74"/>
      <c r="VF31" s="74"/>
      <c r="VG31" s="74"/>
      <c r="VH31" s="74"/>
      <c r="VI31" s="74"/>
      <c r="VJ31" s="74"/>
      <c r="VK31" s="74"/>
      <c r="VL31" s="74"/>
      <c r="VM31" s="74"/>
      <c r="VN31" s="74"/>
      <c r="VO31" s="74"/>
      <c r="VP31" s="74"/>
      <c r="VQ31" s="74"/>
      <c r="VR31" s="74"/>
      <c r="VS31" s="74"/>
      <c r="VT31" s="74"/>
      <c r="VU31" s="74"/>
      <c r="VV31" s="74"/>
      <c r="VW31" s="74"/>
      <c r="VX31" s="74"/>
      <c r="VY31" s="74"/>
      <c r="VZ31" s="74"/>
      <c r="WA31" s="74"/>
      <c r="WB31" s="74"/>
      <c r="WC31" s="74"/>
      <c r="WD31" s="74"/>
      <c r="WE31" s="74"/>
      <c r="WF31" s="74"/>
      <c r="WG31" s="74"/>
      <c r="WH31" s="74"/>
      <c r="WI31" s="74"/>
      <c r="WJ31" s="74"/>
      <c r="WK31" s="74"/>
      <c r="WL31" s="74"/>
      <c r="WM31" s="74"/>
      <c r="WN31" s="74"/>
      <c r="WO31" s="74"/>
      <c r="WP31" s="74"/>
      <c r="WQ31" s="74"/>
      <c r="WR31" s="74"/>
      <c r="WS31" s="74"/>
      <c r="WT31" s="74"/>
      <c r="WU31" s="74"/>
      <c r="WV31" s="74"/>
      <c r="WW31" s="74"/>
      <c r="WX31" s="74"/>
      <c r="WY31" s="74"/>
      <c r="WZ31" s="74"/>
      <c r="XA31" s="74"/>
      <c r="XB31" s="74"/>
      <c r="XC31" s="74"/>
      <c r="XD31" s="74"/>
      <c r="XE31" s="74"/>
      <c r="XF31" s="74"/>
      <c r="XG31" s="74"/>
      <c r="XH31" s="74"/>
      <c r="XI31" s="74"/>
      <c r="XJ31" s="74"/>
      <c r="XK31" s="74"/>
      <c r="XL31" s="74"/>
      <c r="XM31" s="74"/>
      <c r="XN31" s="74"/>
      <c r="XO31" s="74"/>
      <c r="XP31" s="74"/>
      <c r="XQ31" s="74"/>
      <c r="XR31" s="74"/>
      <c r="XS31" s="74"/>
      <c r="XT31" s="74"/>
      <c r="XU31" s="74"/>
      <c r="XV31" s="74"/>
      <c r="XW31" s="74"/>
      <c r="XX31" s="74"/>
      <c r="XY31" s="74"/>
      <c r="XZ31" s="74"/>
      <c r="YA31" s="74"/>
      <c r="YB31" s="74"/>
      <c r="YC31" s="74"/>
      <c r="YD31" s="74"/>
      <c r="YE31" s="74"/>
      <c r="YF31" s="74"/>
      <c r="YG31" s="74"/>
      <c r="YH31" s="74"/>
      <c r="YI31" s="74"/>
      <c r="YJ31" s="74"/>
      <c r="YK31" s="74"/>
      <c r="YL31" s="74"/>
      <c r="YM31" s="74"/>
      <c r="YN31" s="74"/>
      <c r="YO31" s="74"/>
      <c r="YP31" s="74"/>
      <c r="YQ31" s="74"/>
      <c r="YR31" s="74"/>
      <c r="YS31" s="74"/>
      <c r="YT31" s="74"/>
      <c r="YU31" s="74"/>
      <c r="YV31" s="74"/>
      <c r="YW31" s="74"/>
      <c r="YX31" s="74"/>
      <c r="YY31" s="74"/>
      <c r="YZ31" s="74"/>
      <c r="ZA31" s="74"/>
      <c r="ZB31" s="74"/>
      <c r="ZC31" s="74"/>
      <c r="ZD31" s="74"/>
      <c r="ZE31" s="74"/>
      <c r="ZF31" s="74"/>
      <c r="ZG31" s="74"/>
      <c r="ZH31" s="74"/>
      <c r="ZI31" s="74"/>
      <c r="ZJ31" s="74"/>
      <c r="ZK31" s="74"/>
      <c r="ZL31" s="74"/>
      <c r="ZM31" s="74"/>
      <c r="ZN31" s="74"/>
      <c r="ZO31" s="74"/>
      <c r="ZP31" s="74"/>
      <c r="ZQ31" s="74"/>
      <c r="ZR31" s="74"/>
      <c r="ZS31" s="74"/>
      <c r="ZT31" s="74"/>
      <c r="ZU31" s="74"/>
      <c r="ZV31" s="74"/>
      <c r="ZW31" s="74"/>
      <c r="ZX31" s="74"/>
      <c r="ZY31" s="74"/>
      <c r="ZZ31" s="74"/>
      <c r="AAA31" s="74"/>
      <c r="AAB31" s="74"/>
      <c r="AAC31" s="74"/>
      <c r="AAD31" s="74"/>
      <c r="AAE31" s="74"/>
      <c r="AAF31" s="74"/>
      <c r="AAG31" s="74"/>
      <c r="AAH31" s="74"/>
      <c r="AAI31" s="74"/>
      <c r="AAJ31" s="74"/>
      <c r="AAK31" s="74"/>
      <c r="AAL31" s="74"/>
      <c r="AAM31" s="74"/>
      <c r="AAN31" s="74"/>
      <c r="AAO31" s="74"/>
      <c r="AAP31" s="74"/>
      <c r="AAQ31" s="74"/>
      <c r="AAR31" s="74"/>
      <c r="AAS31" s="74"/>
      <c r="AAT31" s="74"/>
      <c r="AAU31" s="74"/>
      <c r="AAV31" s="74"/>
      <c r="AAW31" s="74"/>
      <c r="AAX31" s="74"/>
      <c r="AAY31" s="74"/>
      <c r="AAZ31" s="74"/>
      <c r="ABA31" s="74"/>
      <c r="ABB31" s="74"/>
      <c r="ABC31" s="74"/>
      <c r="ABD31" s="74"/>
      <c r="ABE31" s="74"/>
      <c r="ABF31" s="74"/>
      <c r="ABG31" s="74"/>
      <c r="ABH31" s="74"/>
      <c r="ABI31" s="74"/>
      <c r="ABJ31" s="74"/>
      <c r="ABK31" s="74"/>
      <c r="ABL31" s="74"/>
      <c r="ABM31" s="74"/>
      <c r="ABN31" s="74"/>
      <c r="ABO31" s="74"/>
      <c r="ABP31" s="74"/>
      <c r="ABQ31" s="74"/>
      <c r="ABR31" s="74"/>
      <c r="ABS31" s="74"/>
      <c r="ABT31" s="74"/>
      <c r="ABU31" s="74"/>
      <c r="ABV31" s="74"/>
      <c r="ABW31" s="74"/>
      <c r="ABX31" s="74"/>
      <c r="ABY31" s="74"/>
      <c r="ABZ31" s="74"/>
      <c r="ACA31" s="74"/>
      <c r="ACB31" s="74"/>
      <c r="ACC31" s="74"/>
      <c r="ACD31" s="74"/>
      <c r="ACE31" s="74"/>
      <c r="ACF31" s="74"/>
      <c r="ACG31" s="74"/>
      <c r="ACH31" s="74"/>
      <c r="ACI31" s="74"/>
      <c r="ACJ31" s="74"/>
      <c r="ACK31" s="74"/>
      <c r="ACL31" s="74"/>
      <c r="ACM31" s="74"/>
      <c r="ACN31" s="74"/>
      <c r="ACO31" s="74"/>
      <c r="ACP31" s="74"/>
      <c r="ACQ31" s="74"/>
      <c r="ACR31" s="74"/>
      <c r="ACS31" s="74"/>
      <c r="ACT31" s="74"/>
      <c r="ACU31" s="74"/>
      <c r="ACV31" s="74"/>
      <c r="ACW31" s="74"/>
      <c r="ACX31" s="74"/>
      <c r="ACY31" s="74"/>
      <c r="ACZ31" s="74"/>
      <c r="ADA31" s="74"/>
      <c r="ADB31" s="74"/>
      <c r="ADC31" s="74"/>
      <c r="ADD31" s="74"/>
      <c r="ADE31" s="74"/>
      <c r="ADF31" s="74"/>
      <c r="ADG31" s="74"/>
      <c r="ADH31" s="74"/>
      <c r="ADI31" s="74"/>
      <c r="ADJ31" s="74"/>
      <c r="ADK31" s="74"/>
      <c r="ADL31" s="74"/>
      <c r="ADM31" s="74"/>
      <c r="ADN31" s="74"/>
      <c r="ADO31" s="74"/>
      <c r="ADP31" s="74"/>
      <c r="ADQ31" s="74"/>
      <c r="ADR31" s="74"/>
      <c r="ADS31" s="74"/>
      <c r="ADT31" s="74"/>
      <c r="ADU31" s="74"/>
      <c r="ADV31" s="74"/>
      <c r="ADW31" s="74"/>
      <c r="ADX31" s="74"/>
      <c r="ADY31" s="74"/>
      <c r="ADZ31" s="74"/>
      <c r="AEA31" s="74"/>
      <c r="AEB31" s="74"/>
      <c r="AEC31" s="74"/>
      <c r="AED31" s="74"/>
      <c r="AEE31" s="74"/>
      <c r="AEF31" s="74"/>
      <c r="AEG31" s="74"/>
      <c r="AEH31" s="74"/>
      <c r="AEI31" s="74"/>
      <c r="AEJ31" s="74"/>
      <c r="AEK31" s="74"/>
      <c r="AEL31" s="74"/>
      <c r="AEM31" s="74"/>
      <c r="AEN31" s="74"/>
      <c r="AEO31" s="74"/>
      <c r="AEP31" s="74"/>
      <c r="AEQ31" s="74"/>
      <c r="AER31" s="74"/>
      <c r="AES31" s="74"/>
      <c r="AET31" s="74"/>
      <c r="AEU31" s="74"/>
      <c r="AEV31" s="74"/>
      <c r="AEW31" s="74"/>
      <c r="AEX31" s="74"/>
      <c r="AEY31" s="74"/>
      <c r="AEZ31" s="74"/>
      <c r="AFA31" s="74"/>
      <c r="AFB31" s="74"/>
      <c r="AFC31" s="74"/>
      <c r="AFD31" s="74"/>
      <c r="AFE31" s="74"/>
      <c r="AFF31" s="74"/>
      <c r="AFG31" s="74"/>
      <c r="AFH31" s="74"/>
      <c r="AFI31" s="74"/>
      <c r="AFJ31" s="74"/>
      <c r="AFK31" s="74"/>
      <c r="AFL31" s="74"/>
      <c r="AFM31" s="74"/>
      <c r="AFN31" s="74"/>
      <c r="AFO31" s="74"/>
      <c r="AFP31" s="74"/>
      <c r="AFQ31" s="74"/>
      <c r="AFR31" s="74"/>
      <c r="AFS31" s="74"/>
      <c r="AFT31" s="74"/>
      <c r="AFU31" s="74"/>
      <c r="AFV31" s="74"/>
      <c r="AFW31" s="74"/>
      <c r="AFX31" s="74"/>
      <c r="AFY31" s="74"/>
      <c r="AFZ31" s="74"/>
      <c r="AGA31" s="74"/>
      <c r="AGB31" s="74"/>
      <c r="AGC31" s="74"/>
      <c r="AGD31" s="74"/>
      <c r="AGE31" s="74"/>
      <c r="AGF31" s="74"/>
      <c r="AGG31" s="74"/>
      <c r="AGH31" s="74"/>
      <c r="AGI31" s="74"/>
      <c r="AGJ31" s="74"/>
      <c r="AGK31" s="74"/>
      <c r="AGL31" s="74"/>
      <c r="AGM31" s="74"/>
      <c r="AGN31" s="74"/>
      <c r="AGO31" s="74"/>
      <c r="AGP31" s="74"/>
      <c r="AGQ31" s="74"/>
      <c r="AGR31" s="74"/>
      <c r="AGS31" s="74"/>
      <c r="AGT31" s="74"/>
      <c r="AGU31" s="74"/>
      <c r="AGV31" s="74"/>
      <c r="AGW31" s="74"/>
      <c r="AGX31" s="74"/>
      <c r="AGY31" s="74"/>
      <c r="AGZ31" s="74"/>
      <c r="AHA31" s="74"/>
      <c r="AHB31" s="74"/>
      <c r="AHC31" s="74"/>
      <c r="AHD31" s="74"/>
      <c r="AHE31" s="74"/>
      <c r="AHF31" s="74"/>
      <c r="AHG31" s="74"/>
      <c r="AHH31" s="74"/>
      <c r="AHI31" s="74"/>
      <c r="AHJ31" s="74"/>
      <c r="AHK31" s="74"/>
      <c r="AHL31" s="74"/>
      <c r="AHM31" s="74"/>
      <c r="AHN31" s="74"/>
      <c r="AHO31" s="74"/>
      <c r="AHP31" s="74"/>
      <c r="AHQ31" s="74"/>
      <c r="AHR31" s="74"/>
      <c r="AHS31" s="74"/>
      <c r="AHT31" s="74"/>
      <c r="AHU31" s="74"/>
      <c r="AHV31" s="74"/>
      <c r="AHW31" s="74"/>
      <c r="AHX31" s="74"/>
      <c r="AHY31" s="74"/>
      <c r="AHZ31" s="74"/>
      <c r="AIA31" s="74"/>
      <c r="AIB31" s="74"/>
      <c r="AIC31" s="74"/>
      <c r="AID31" s="74"/>
      <c r="AIE31" s="74"/>
      <c r="AIF31" s="74"/>
      <c r="AIG31" s="74"/>
      <c r="AIH31" s="74"/>
      <c r="AII31" s="74"/>
      <c r="AIJ31" s="74"/>
      <c r="AIK31" s="74"/>
      <c r="AIL31" s="74"/>
      <c r="AIM31" s="74"/>
      <c r="AIN31" s="74"/>
      <c r="AIO31" s="74"/>
      <c r="AIP31" s="74"/>
      <c r="AIQ31" s="74"/>
      <c r="AIR31" s="74"/>
      <c r="AIS31" s="74"/>
      <c r="AIT31" s="74"/>
      <c r="AIU31" s="74"/>
      <c r="AIV31" s="74"/>
      <c r="AIW31" s="74"/>
      <c r="AIX31" s="74"/>
      <c r="AIY31" s="74"/>
      <c r="AIZ31" s="74"/>
      <c r="AJA31" s="74"/>
      <c r="AJB31" s="74"/>
      <c r="AJC31" s="74"/>
      <c r="AJD31" s="74"/>
      <c r="AJE31" s="74"/>
      <c r="AJF31" s="74"/>
      <c r="AJG31" s="74"/>
      <c r="AJH31" s="74"/>
      <c r="AJI31" s="74"/>
      <c r="AJJ31" s="74"/>
      <c r="AJK31" s="74"/>
      <c r="AJL31" s="74"/>
      <c r="AJM31" s="74"/>
      <c r="AJN31" s="74"/>
      <c r="AJO31" s="74"/>
      <c r="AJP31" s="74"/>
      <c r="AJQ31" s="74"/>
      <c r="AJR31" s="74"/>
      <c r="AJS31" s="74"/>
      <c r="AJT31" s="74"/>
      <c r="AJU31" s="74"/>
      <c r="AJV31" s="74"/>
      <c r="AJW31" s="74"/>
      <c r="AJX31" s="74"/>
      <c r="AJY31" s="74"/>
      <c r="AJZ31" s="74"/>
      <c r="AKA31" s="74"/>
      <c r="AKB31" s="74"/>
      <c r="AKC31" s="74"/>
      <c r="AKD31" s="74"/>
      <c r="AKE31" s="74"/>
      <c r="AKF31" s="74"/>
      <c r="AKG31" s="74"/>
      <c r="AKH31" s="74"/>
      <c r="AKI31" s="74"/>
      <c r="AKJ31" s="74"/>
      <c r="AKK31" s="74"/>
      <c r="AKL31" s="74"/>
      <c r="AKM31" s="74"/>
      <c r="AKN31" s="74"/>
      <c r="AKO31" s="74"/>
      <c r="AKP31" s="74"/>
      <c r="AKQ31" s="74"/>
      <c r="AKR31" s="74"/>
      <c r="AKS31" s="74"/>
      <c r="AKT31" s="74"/>
      <c r="AKU31" s="74"/>
      <c r="AKV31" s="74"/>
      <c r="AKW31" s="74"/>
      <c r="AKX31" s="74"/>
      <c r="AKY31" s="74"/>
      <c r="AKZ31" s="74"/>
      <c r="ALA31" s="74"/>
      <c r="ALB31" s="74"/>
      <c r="ALC31" s="74"/>
      <c r="ALD31" s="74"/>
      <c r="ALE31" s="74"/>
      <c r="ALF31" s="74"/>
      <c r="ALG31" s="74"/>
      <c r="ALH31" s="74"/>
      <c r="ALI31" s="74"/>
      <c r="ALJ31" s="74"/>
      <c r="ALK31" s="74"/>
      <c r="ALL31" s="74"/>
      <c r="ALM31" s="74"/>
      <c r="ALN31" s="74"/>
      <c r="ALO31" s="74"/>
      <c r="ALP31" s="74"/>
      <c r="ALQ31" s="74"/>
      <c r="ALR31" s="74"/>
      <c r="ALS31" s="74"/>
      <c r="ALT31" s="74"/>
      <c r="ALU31" s="74"/>
      <c r="ALV31" s="74"/>
      <c r="ALW31" s="74"/>
      <c r="ALX31" s="74"/>
      <c r="ALY31" s="74"/>
      <c r="ALZ31" s="74"/>
      <c r="AMA31" s="74"/>
      <c r="AMB31" s="74"/>
      <c r="AMC31" s="74"/>
      <c r="AMD31" s="74"/>
      <c r="AME31" s="74"/>
      <c r="AMF31" s="74"/>
      <c r="AMG31" s="74"/>
      <c r="AMH31" s="74"/>
      <c r="AMI31" s="74"/>
      <c r="AMJ31" s="74"/>
      <c r="AMK31" s="74"/>
    </row>
    <row r="32" spans="1:1025" s="376" customFormat="1" ht="14.25" customHeight="1">
      <c r="A32" s="694" t="s">
        <v>575</v>
      </c>
      <c r="B32" s="694"/>
      <c r="C32" s="694"/>
      <c r="D32" s="694"/>
      <c r="E32" s="463"/>
      <c r="F32" s="463"/>
      <c r="G32" s="463"/>
      <c r="H32" s="463"/>
      <c r="I32" s="463"/>
      <c r="J32" s="464"/>
      <c r="K32" s="464"/>
      <c r="L32" s="464"/>
      <c r="P32" s="380"/>
      <c r="Q32" s="380"/>
      <c r="R32" s="380"/>
      <c r="S32" s="380"/>
      <c r="T32" s="380"/>
      <c r="U32" s="380"/>
      <c r="V32" s="380"/>
      <c r="AMG32" s="375"/>
    </row>
    <row r="33" spans="1:1021" s="376" customFormat="1" ht="14.25" customHeight="1">
      <c r="A33" s="465" t="s">
        <v>312</v>
      </c>
      <c r="B33" s="465" t="s">
        <v>388</v>
      </c>
      <c r="C33" s="465" t="s">
        <v>314</v>
      </c>
      <c r="D33" s="465" t="s">
        <v>389</v>
      </c>
      <c r="E33" s="431" t="s">
        <v>330</v>
      </c>
      <c r="F33" s="431" t="s">
        <v>331</v>
      </c>
      <c r="G33" s="431" t="s">
        <v>332</v>
      </c>
      <c r="H33" s="431" t="s">
        <v>333</v>
      </c>
      <c r="I33" s="431" t="s">
        <v>334</v>
      </c>
      <c r="J33" s="466" t="s">
        <v>545</v>
      </c>
      <c r="K33" s="466" t="s">
        <v>546</v>
      </c>
      <c r="L33" s="467" t="s">
        <v>547</v>
      </c>
      <c r="N33" s="691" t="s">
        <v>568</v>
      </c>
      <c r="O33" s="691"/>
      <c r="P33" s="380"/>
      <c r="Q33" s="380"/>
      <c r="R33" s="380"/>
      <c r="S33" s="380"/>
      <c r="T33" s="380"/>
      <c r="U33" s="380"/>
      <c r="V33" s="380"/>
      <c r="AMG33" s="375"/>
    </row>
    <row r="34" spans="1:1021" s="376" customFormat="1" ht="12.75" customHeight="1">
      <c r="A34" s="454">
        <v>1</v>
      </c>
      <c r="B34" s="453" t="s">
        <v>576</v>
      </c>
      <c r="C34" s="469" t="s">
        <v>549</v>
      </c>
      <c r="D34" s="454">
        <v>1</v>
      </c>
      <c r="E34" s="438">
        <v>1674.47</v>
      </c>
      <c r="F34" s="470"/>
      <c r="G34" s="438">
        <v>1845.78</v>
      </c>
      <c r="H34" s="440">
        <f>IFERROR(AVERAGE(E34:G34),"")</f>
        <v>1760.125</v>
      </c>
      <c r="I34" s="440">
        <f>H34*D34</f>
        <v>1760.125</v>
      </c>
      <c r="J34" s="471">
        <v>0.2</v>
      </c>
      <c r="K34" s="472">
        <f>J34*I34</f>
        <v>352.02500000000003</v>
      </c>
      <c r="L34" s="472">
        <f>K34</f>
        <v>352.02500000000003</v>
      </c>
      <c r="N34" s="457">
        <f>H34</f>
        <v>1760.125</v>
      </c>
      <c r="O34" s="468" t="s">
        <v>569</v>
      </c>
      <c r="P34" s="380"/>
      <c r="Q34" s="380"/>
      <c r="R34" s="380"/>
      <c r="S34" s="380"/>
      <c r="T34" s="380"/>
      <c r="U34" s="380"/>
      <c r="V34" s="380"/>
      <c r="AMG34" s="375"/>
    </row>
    <row r="35" spans="1:1021" s="376" customFormat="1" ht="13.5" customHeight="1">
      <c r="A35" s="689" t="s">
        <v>570</v>
      </c>
      <c r="B35" s="689"/>
      <c r="C35" s="689"/>
      <c r="D35" s="689"/>
      <c r="E35" s="689"/>
      <c r="F35" s="689"/>
      <c r="G35" s="689"/>
      <c r="H35" s="689"/>
      <c r="I35" s="689"/>
      <c r="J35" s="689"/>
      <c r="K35" s="689"/>
      <c r="L35" s="443">
        <f>SUM(L34)</f>
        <v>352.02500000000003</v>
      </c>
      <c r="N35" s="692">
        <v>5.0000000000000001E-3</v>
      </c>
      <c r="O35" s="692"/>
      <c r="P35" s="380"/>
      <c r="Q35" s="380"/>
      <c r="R35" s="380"/>
      <c r="S35" s="380"/>
      <c r="T35" s="380"/>
      <c r="U35" s="380"/>
      <c r="V35" s="380"/>
      <c r="AMG35" s="375"/>
    </row>
    <row r="36" spans="1:1021" s="376" customFormat="1" ht="13.5" customHeight="1">
      <c r="A36" s="689" t="s">
        <v>572</v>
      </c>
      <c r="B36" s="689"/>
      <c r="C36" s="689"/>
      <c r="D36" s="689"/>
      <c r="E36" s="689"/>
      <c r="F36" s="689"/>
      <c r="G36" s="689"/>
      <c r="H36" s="689"/>
      <c r="I36" s="689"/>
      <c r="J36" s="689"/>
      <c r="K36" s="689"/>
      <c r="L36" s="443">
        <f>L35/12</f>
        <v>29.335416666666671</v>
      </c>
      <c r="N36" s="690">
        <f>N34*N35</f>
        <v>8.8006250000000001</v>
      </c>
      <c r="O36" s="690"/>
      <c r="P36" s="380"/>
      <c r="Q36" s="380"/>
      <c r="R36" s="380"/>
      <c r="S36" s="380"/>
      <c r="T36" s="380"/>
      <c r="U36" s="380"/>
      <c r="V36" s="380"/>
      <c r="AMG36" s="375"/>
    </row>
    <row r="37" spans="1:1021" s="376" customFormat="1" ht="13.5" customHeight="1">
      <c r="A37" s="689" t="s">
        <v>577</v>
      </c>
      <c r="B37" s="689"/>
      <c r="C37" s="689"/>
      <c r="D37" s="689"/>
      <c r="E37" s="689"/>
      <c r="F37" s="689"/>
      <c r="G37" s="689"/>
      <c r="H37" s="689"/>
      <c r="I37" s="689"/>
      <c r="J37" s="689"/>
      <c r="K37" s="689"/>
      <c r="L37" s="462">
        <f>O37</f>
        <v>4</v>
      </c>
      <c r="N37" s="459" t="s">
        <v>571</v>
      </c>
      <c r="O37" s="460">
        <f>SUM(RESUMO!F7:F8)</f>
        <v>4</v>
      </c>
      <c r="P37" s="380"/>
      <c r="Q37" s="380"/>
      <c r="R37" s="380"/>
      <c r="S37" s="380"/>
      <c r="T37" s="380"/>
      <c r="U37" s="380"/>
      <c r="V37" s="380"/>
      <c r="AMG37" s="375"/>
    </row>
    <row r="38" spans="1:1021" s="376" customFormat="1" ht="13.5" customHeight="1">
      <c r="A38" s="689" t="s">
        <v>574</v>
      </c>
      <c r="B38" s="689"/>
      <c r="C38" s="689"/>
      <c r="D38" s="689"/>
      <c r="E38" s="689"/>
      <c r="F38" s="689"/>
      <c r="G38" s="689"/>
      <c r="H38" s="689"/>
      <c r="I38" s="689"/>
      <c r="J38" s="689"/>
      <c r="K38" s="689"/>
      <c r="L38" s="443">
        <f>L36/L37</f>
        <v>7.3338541666666677</v>
      </c>
      <c r="N38" s="461">
        <f>N36/O37</f>
        <v>2.20015625</v>
      </c>
      <c r="O38" s="461"/>
      <c r="P38" s="380"/>
      <c r="Q38" s="380"/>
      <c r="R38" s="380"/>
      <c r="S38" s="380"/>
      <c r="T38" s="380"/>
      <c r="U38" s="380"/>
      <c r="V38" s="380"/>
      <c r="AMG38" s="375"/>
    </row>
    <row r="39" spans="1:1021" s="376" customFormat="1" ht="13.5" customHeight="1">
      <c r="A39" s="473"/>
      <c r="B39" s="473"/>
      <c r="C39" s="473"/>
      <c r="D39" s="473"/>
      <c r="E39" s="473"/>
      <c r="F39" s="473"/>
      <c r="G39" s="473"/>
      <c r="H39" s="473"/>
      <c r="I39" s="473"/>
      <c r="J39" s="473"/>
      <c r="K39" s="473"/>
      <c r="L39" s="474"/>
      <c r="P39" s="380"/>
      <c r="Q39" s="380"/>
      <c r="R39" s="380"/>
      <c r="S39" s="380"/>
      <c r="T39" s="380"/>
      <c r="U39" s="380"/>
      <c r="V39" s="380"/>
      <c r="AMG39" s="375"/>
    </row>
    <row r="40" spans="1:1021" s="376" customFormat="1" ht="13.5" customHeight="1">
      <c r="A40" s="74"/>
      <c r="B40" s="74"/>
      <c r="C40" s="74"/>
      <c r="D40" s="74"/>
      <c r="E40" s="74"/>
      <c r="F40" s="74"/>
      <c r="G40" s="74"/>
      <c r="H40" s="74"/>
      <c r="I40" s="74"/>
      <c r="J40" s="74"/>
      <c r="K40" s="74"/>
      <c r="L40" s="74"/>
      <c r="P40" s="380"/>
      <c r="Q40" s="380"/>
      <c r="R40" s="380"/>
      <c r="S40" s="380"/>
      <c r="T40" s="380"/>
      <c r="U40" s="380"/>
      <c r="V40" s="380"/>
      <c r="AMG40" s="375"/>
    </row>
    <row r="41" spans="1:1021" s="376" customFormat="1" ht="13.5" customHeight="1">
      <c r="A41" s="74"/>
      <c r="B41" s="74"/>
      <c r="C41" s="74"/>
      <c r="D41" s="74"/>
      <c r="E41" s="74"/>
      <c r="F41" s="74"/>
      <c r="G41" s="74"/>
      <c r="H41" s="74"/>
      <c r="I41" s="74"/>
      <c r="J41" s="74"/>
      <c r="K41" s="74"/>
      <c r="L41" s="74"/>
      <c r="P41" s="380"/>
      <c r="Q41" s="380"/>
      <c r="R41" s="380"/>
      <c r="S41" s="380"/>
      <c r="T41" s="380"/>
      <c r="U41" s="380"/>
      <c r="V41" s="380"/>
      <c r="AMG41" s="375"/>
    </row>
    <row r="42" spans="1:1021" s="376" customFormat="1" ht="13.5" customHeight="1">
      <c r="A42" s="74"/>
      <c r="B42" s="74"/>
      <c r="C42" s="74"/>
      <c r="D42" s="74"/>
      <c r="E42" s="74"/>
      <c r="F42" s="74"/>
      <c r="G42" s="74"/>
      <c r="H42" s="74"/>
      <c r="I42" s="74"/>
      <c r="J42" s="74"/>
      <c r="K42" s="74"/>
      <c r="L42" s="74"/>
      <c r="P42" s="380"/>
      <c r="Q42" s="380"/>
      <c r="R42" s="380"/>
      <c r="S42" s="380"/>
      <c r="T42" s="380"/>
      <c r="U42" s="380"/>
      <c r="V42" s="380"/>
      <c r="AMG42" s="375"/>
    </row>
    <row r="43" spans="1:1021" s="376" customFormat="1" ht="13.5" customHeight="1">
      <c r="A43" s="664"/>
      <c r="B43" s="664"/>
      <c r="C43" s="664"/>
      <c r="D43" s="664"/>
      <c r="E43" s="664"/>
      <c r="F43" s="664"/>
      <c r="G43" s="664"/>
      <c r="H43" s="664"/>
      <c r="I43" s="74"/>
      <c r="J43" s="74"/>
      <c r="K43" s="74"/>
      <c r="L43" s="74"/>
      <c r="P43" s="380"/>
      <c r="Q43" s="380"/>
      <c r="R43" s="380"/>
      <c r="S43" s="380"/>
      <c r="T43" s="380"/>
      <c r="U43" s="380"/>
      <c r="V43" s="380"/>
      <c r="AMG43" s="375"/>
    </row>
    <row r="44" spans="1:1021" s="376" customFormat="1" ht="14.25" customHeight="1">
      <c r="A44" s="475"/>
      <c r="B44" s="475" t="s">
        <v>578</v>
      </c>
      <c r="C44" s="475"/>
      <c r="D44" s="475"/>
      <c r="E44" s="431"/>
      <c r="F44" s="431"/>
      <c r="G44" s="431"/>
      <c r="H44" s="431"/>
      <c r="I44" s="431"/>
      <c r="J44" s="464"/>
      <c r="K44" s="464"/>
      <c r="L44" s="464"/>
      <c r="P44" s="380"/>
      <c r="Q44" s="380"/>
      <c r="R44" s="380"/>
      <c r="S44" s="380"/>
      <c r="T44" s="380"/>
      <c r="U44" s="380"/>
      <c r="V44" s="380"/>
      <c r="AMG44" s="375"/>
    </row>
    <row r="45" spans="1:1021" s="376" customFormat="1" ht="14.25" customHeight="1">
      <c r="A45" s="475" t="s">
        <v>312</v>
      </c>
      <c r="B45" s="475" t="s">
        <v>388</v>
      </c>
      <c r="C45" s="475" t="s">
        <v>314</v>
      </c>
      <c r="D45" s="475" t="s">
        <v>389</v>
      </c>
      <c r="E45" s="431" t="s">
        <v>330</v>
      </c>
      <c r="F45" s="431" t="s">
        <v>331</v>
      </c>
      <c r="G45" s="431" t="s">
        <v>332</v>
      </c>
      <c r="H45" s="431" t="s">
        <v>333</v>
      </c>
      <c r="I45" s="431" t="s">
        <v>334</v>
      </c>
      <c r="J45" s="466" t="s">
        <v>545</v>
      </c>
      <c r="K45" s="466" t="s">
        <v>546</v>
      </c>
      <c r="L45" s="467" t="s">
        <v>547</v>
      </c>
      <c r="P45" s="380"/>
      <c r="Q45" s="380"/>
      <c r="R45" s="380"/>
      <c r="S45" s="380"/>
      <c r="T45" s="380"/>
      <c r="U45" s="380"/>
      <c r="V45" s="380"/>
      <c r="AMG45" s="375"/>
    </row>
    <row r="46" spans="1:1021" s="376" customFormat="1" ht="55.2">
      <c r="A46" s="454">
        <v>1</v>
      </c>
      <c r="B46" s="453" t="s">
        <v>579</v>
      </c>
      <c r="C46" s="454" t="s">
        <v>549</v>
      </c>
      <c r="D46" s="455">
        <v>3</v>
      </c>
      <c r="E46" s="476">
        <v>94.32</v>
      </c>
      <c r="F46" s="476">
        <v>95.34</v>
      </c>
      <c r="G46" s="476">
        <v>95</v>
      </c>
      <c r="H46" s="456">
        <f t="shared" ref="H46:H54" si="5">IFERROR(AVERAGE(E46:G46),"")</f>
        <v>94.886666666666656</v>
      </c>
      <c r="I46" s="456">
        <f t="shared" ref="I46:I52" si="6">H46*D46</f>
        <v>284.65999999999997</v>
      </c>
      <c r="J46" s="444">
        <v>0.2</v>
      </c>
      <c r="K46" s="445">
        <f t="shared" ref="K46:K54" si="7">J46*H46</f>
        <v>18.977333333333331</v>
      </c>
      <c r="L46" s="446">
        <f t="shared" ref="L46:L54" si="8">K46*D46</f>
        <v>56.931999999999988</v>
      </c>
      <c r="P46" s="380"/>
      <c r="Q46" s="380"/>
      <c r="R46" s="380"/>
      <c r="S46" s="380"/>
      <c r="T46" s="380"/>
      <c r="U46" s="380"/>
      <c r="V46" s="380"/>
      <c r="AMG46" s="375"/>
    </row>
    <row r="47" spans="1:1021" s="376" customFormat="1" ht="14.25" customHeight="1">
      <c r="A47" s="454">
        <v>2</v>
      </c>
      <c r="B47" s="453" t="s">
        <v>580</v>
      </c>
      <c r="C47" s="454" t="s">
        <v>549</v>
      </c>
      <c r="D47" s="455">
        <v>3</v>
      </c>
      <c r="E47" s="477">
        <v>210</v>
      </c>
      <c r="F47" s="477">
        <v>173.46</v>
      </c>
      <c r="G47" s="476">
        <v>188.1</v>
      </c>
      <c r="H47" s="456">
        <f t="shared" si="5"/>
        <v>190.52</v>
      </c>
      <c r="I47" s="456">
        <f t="shared" si="6"/>
        <v>571.56000000000006</v>
      </c>
      <c r="J47" s="444">
        <v>0.2</v>
      </c>
      <c r="K47" s="445">
        <f t="shared" si="7"/>
        <v>38.104000000000006</v>
      </c>
      <c r="L47" s="446">
        <f t="shared" si="8"/>
        <v>114.31200000000001</v>
      </c>
      <c r="M47" s="380"/>
      <c r="N47" s="691" t="s">
        <v>568</v>
      </c>
      <c r="O47" s="691"/>
      <c r="P47" s="380"/>
      <c r="Q47" s="380"/>
      <c r="R47" s="380"/>
      <c r="S47" s="380"/>
      <c r="T47" s="380"/>
      <c r="U47" s="380"/>
      <c r="V47" s="380"/>
      <c r="AMG47" s="375"/>
    </row>
    <row r="48" spans="1:1021" s="376" customFormat="1" ht="14.25" customHeight="1">
      <c r="A48" s="454">
        <v>3</v>
      </c>
      <c r="B48" s="453" t="s">
        <v>581</v>
      </c>
      <c r="C48" s="454" t="s">
        <v>549</v>
      </c>
      <c r="D48" s="455">
        <v>3</v>
      </c>
      <c r="E48" s="477">
        <v>97</v>
      </c>
      <c r="F48" s="477">
        <v>113.29</v>
      </c>
      <c r="G48" s="477">
        <v>99</v>
      </c>
      <c r="H48" s="456">
        <f t="shared" si="5"/>
        <v>103.09666666666668</v>
      </c>
      <c r="I48" s="456">
        <f t="shared" si="6"/>
        <v>309.29000000000002</v>
      </c>
      <c r="J48" s="444">
        <v>0.2</v>
      </c>
      <c r="K48" s="445">
        <f t="shared" si="7"/>
        <v>20.619333333333337</v>
      </c>
      <c r="L48" s="446">
        <f t="shared" si="8"/>
        <v>61.858000000000011</v>
      </c>
      <c r="N48" s="457">
        <f>SUM(I46:I54)</f>
        <v>4039.26</v>
      </c>
      <c r="O48" s="468" t="s">
        <v>569</v>
      </c>
      <c r="P48" s="380"/>
      <c r="Q48" s="380"/>
      <c r="R48" s="380"/>
      <c r="S48" s="380"/>
      <c r="T48" s="380"/>
      <c r="U48" s="380"/>
      <c r="V48" s="380"/>
      <c r="AMG48" s="375"/>
    </row>
    <row r="49" spans="1:1025" s="376" customFormat="1" ht="14.25" customHeight="1">
      <c r="A49" s="454">
        <v>4</v>
      </c>
      <c r="B49" s="478" t="s">
        <v>582</v>
      </c>
      <c r="C49" s="454" t="s">
        <v>549</v>
      </c>
      <c r="D49" s="455">
        <v>3</v>
      </c>
      <c r="E49" s="477">
        <v>22.5</v>
      </c>
      <c r="F49" s="477">
        <v>20</v>
      </c>
      <c r="G49" s="476">
        <v>20</v>
      </c>
      <c r="H49" s="456">
        <f t="shared" si="5"/>
        <v>20.833333333333332</v>
      </c>
      <c r="I49" s="456">
        <f t="shared" si="6"/>
        <v>62.5</v>
      </c>
      <c r="J49" s="444">
        <v>0.2</v>
      </c>
      <c r="K49" s="445">
        <f t="shared" si="7"/>
        <v>4.166666666666667</v>
      </c>
      <c r="L49" s="446">
        <f t="shared" si="8"/>
        <v>12.5</v>
      </c>
      <c r="N49" s="692">
        <v>5.0000000000000001E-3</v>
      </c>
      <c r="O49" s="692"/>
      <c r="P49" s="380"/>
      <c r="Q49" s="380"/>
      <c r="R49" s="380"/>
      <c r="S49" s="380"/>
      <c r="T49" s="380"/>
      <c r="U49" s="380"/>
      <c r="V49" s="380"/>
      <c r="AMG49" s="375"/>
    </row>
    <row r="50" spans="1:1025" s="376" customFormat="1" ht="14.25" customHeight="1">
      <c r="A50" s="436">
        <v>5</v>
      </c>
      <c r="B50" s="479" t="s">
        <v>583</v>
      </c>
      <c r="C50" s="436" t="s">
        <v>549</v>
      </c>
      <c r="D50" s="480">
        <v>3</v>
      </c>
      <c r="E50" s="481">
        <v>93.56</v>
      </c>
      <c r="F50" s="481">
        <v>90.8</v>
      </c>
      <c r="G50" s="481">
        <v>86.19</v>
      </c>
      <c r="H50" s="482">
        <f t="shared" si="5"/>
        <v>90.183333333333337</v>
      </c>
      <c r="I50" s="482">
        <f t="shared" si="6"/>
        <v>270.55</v>
      </c>
      <c r="J50" s="444">
        <v>0.2</v>
      </c>
      <c r="K50" s="445">
        <f t="shared" si="7"/>
        <v>18.036666666666669</v>
      </c>
      <c r="L50" s="446">
        <f t="shared" si="8"/>
        <v>54.110000000000007</v>
      </c>
      <c r="N50" s="690">
        <f>N48*N49</f>
        <v>20.196300000000001</v>
      </c>
      <c r="O50" s="690"/>
      <c r="P50" s="380"/>
      <c r="Q50" s="380"/>
      <c r="R50" s="380"/>
      <c r="S50" s="380"/>
      <c r="T50" s="380"/>
      <c r="U50" s="380"/>
      <c r="V50" s="380"/>
      <c r="AMG50" s="375"/>
    </row>
    <row r="51" spans="1:1025" s="376" customFormat="1" ht="13.5" customHeight="1">
      <c r="A51" s="454">
        <v>6</v>
      </c>
      <c r="B51" s="453" t="s">
        <v>584</v>
      </c>
      <c r="C51" s="454" t="s">
        <v>549</v>
      </c>
      <c r="D51" s="455">
        <v>3</v>
      </c>
      <c r="E51" s="476">
        <v>34.9</v>
      </c>
      <c r="F51" s="476">
        <v>34.96</v>
      </c>
      <c r="G51" s="476">
        <v>38.67</v>
      </c>
      <c r="H51" s="456">
        <f t="shared" si="5"/>
        <v>36.176666666666669</v>
      </c>
      <c r="I51" s="456">
        <f t="shared" si="6"/>
        <v>108.53</v>
      </c>
      <c r="J51" s="444">
        <v>0.2</v>
      </c>
      <c r="K51" s="445">
        <f t="shared" si="7"/>
        <v>7.2353333333333341</v>
      </c>
      <c r="L51" s="446">
        <f t="shared" si="8"/>
        <v>21.706000000000003</v>
      </c>
      <c r="N51" s="459" t="s">
        <v>571</v>
      </c>
      <c r="O51" s="460">
        <f>SUM(RESUMO!F5)</f>
        <v>10</v>
      </c>
      <c r="P51" s="380"/>
      <c r="Q51" s="380"/>
      <c r="R51" s="380"/>
      <c r="S51" s="380"/>
      <c r="T51" s="380"/>
      <c r="U51" s="380"/>
      <c r="V51" s="380"/>
      <c r="AMG51" s="375"/>
    </row>
    <row r="52" spans="1:1025" s="376" customFormat="1" ht="13.5" customHeight="1">
      <c r="A52" s="454">
        <v>7</v>
      </c>
      <c r="B52" s="453" t="s">
        <v>585</v>
      </c>
      <c r="C52" s="454" t="s">
        <v>549</v>
      </c>
      <c r="D52" s="455">
        <v>3</v>
      </c>
      <c r="E52" s="483">
        <v>70.62</v>
      </c>
      <c r="F52" s="483">
        <v>79</v>
      </c>
      <c r="G52" s="483">
        <v>71</v>
      </c>
      <c r="H52" s="456">
        <f t="shared" si="5"/>
        <v>73.540000000000006</v>
      </c>
      <c r="I52" s="456">
        <f t="shared" si="6"/>
        <v>220.62</v>
      </c>
      <c r="J52" s="444">
        <v>0.2</v>
      </c>
      <c r="K52" s="445">
        <f t="shared" si="7"/>
        <v>14.708000000000002</v>
      </c>
      <c r="L52" s="446">
        <f t="shared" si="8"/>
        <v>44.124000000000009</v>
      </c>
      <c r="N52" s="461">
        <f>N50/O51</f>
        <v>2.0196300000000003</v>
      </c>
      <c r="O52" s="461"/>
      <c r="P52" s="380"/>
      <c r="Q52" s="380"/>
      <c r="R52" s="380"/>
      <c r="S52" s="380"/>
      <c r="T52" s="380"/>
      <c r="U52" s="380"/>
      <c r="V52" s="380"/>
      <c r="AMG52" s="375"/>
    </row>
    <row r="53" spans="1:1025" s="376" customFormat="1" ht="14.25" customHeight="1">
      <c r="A53" s="454">
        <v>8</v>
      </c>
      <c r="B53" s="435" t="s">
        <v>586</v>
      </c>
      <c r="C53" s="436" t="s">
        <v>549</v>
      </c>
      <c r="D53" s="480">
        <v>3</v>
      </c>
      <c r="E53" s="484">
        <v>158.66999999999999</v>
      </c>
      <c r="F53" s="484">
        <v>147.66999999999999</v>
      </c>
      <c r="G53" s="484">
        <v>154.27000000000001</v>
      </c>
      <c r="H53" s="482">
        <f t="shared" si="5"/>
        <v>153.53666666666666</v>
      </c>
      <c r="I53" s="482">
        <v>460.61</v>
      </c>
      <c r="J53" s="444">
        <v>0.2</v>
      </c>
      <c r="K53" s="445">
        <f t="shared" si="7"/>
        <v>30.707333333333334</v>
      </c>
      <c r="L53" s="446">
        <f t="shared" si="8"/>
        <v>92.122</v>
      </c>
      <c r="N53" s="380"/>
      <c r="O53" s="380"/>
      <c r="P53" s="380"/>
      <c r="Q53" s="380"/>
      <c r="R53" s="380"/>
      <c r="S53" s="380"/>
      <c r="T53" s="380"/>
      <c r="U53" s="380"/>
      <c r="V53" s="380"/>
      <c r="AMG53" s="375"/>
    </row>
    <row r="54" spans="1:1025" s="376" customFormat="1" ht="13.5" customHeight="1">
      <c r="A54" s="454">
        <v>9</v>
      </c>
      <c r="B54" s="453" t="s">
        <v>587</v>
      </c>
      <c r="C54" s="454" t="s">
        <v>549</v>
      </c>
      <c r="D54" s="455">
        <v>3</v>
      </c>
      <c r="E54" s="476">
        <v>493.11</v>
      </c>
      <c r="F54" s="476">
        <v>630.67999999999995</v>
      </c>
      <c r="G54" s="476">
        <v>627.15</v>
      </c>
      <c r="H54" s="456">
        <f t="shared" si="5"/>
        <v>583.64666666666665</v>
      </c>
      <c r="I54" s="456">
        <f>H54*D54</f>
        <v>1750.94</v>
      </c>
      <c r="J54" s="444">
        <v>0.2</v>
      </c>
      <c r="K54" s="442">
        <f t="shared" si="7"/>
        <v>116.72933333333333</v>
      </c>
      <c r="L54" s="443">
        <f t="shared" si="8"/>
        <v>350.18799999999999</v>
      </c>
      <c r="P54" s="380"/>
      <c r="Q54" s="380"/>
      <c r="R54" s="380"/>
      <c r="S54" s="380"/>
      <c r="T54" s="380"/>
      <c r="U54" s="380"/>
      <c r="V54" s="380"/>
      <c r="AMG54" s="375"/>
    </row>
    <row r="55" spans="1:1025" s="376" customFormat="1" ht="13.5" customHeight="1">
      <c r="A55" s="689" t="s">
        <v>570</v>
      </c>
      <c r="B55" s="689"/>
      <c r="C55" s="689"/>
      <c r="D55" s="689"/>
      <c r="E55" s="689"/>
      <c r="F55" s="689"/>
      <c r="G55" s="689"/>
      <c r="H55" s="689"/>
      <c r="I55" s="689"/>
      <c r="J55" s="689"/>
      <c r="K55" s="689"/>
      <c r="L55" s="443">
        <f>SUM(L46:L54)</f>
        <v>807.85200000000009</v>
      </c>
      <c r="P55" s="380"/>
      <c r="Q55" s="380"/>
      <c r="R55" s="380"/>
      <c r="S55" s="380"/>
      <c r="T55" s="380"/>
      <c r="U55" s="380"/>
      <c r="V55" s="380"/>
      <c r="AMG55" s="375"/>
    </row>
    <row r="56" spans="1:1025" s="74" customFormat="1" ht="13.5" customHeight="1">
      <c r="A56" s="689" t="s">
        <v>572</v>
      </c>
      <c r="B56" s="689"/>
      <c r="C56" s="689"/>
      <c r="D56" s="689"/>
      <c r="E56" s="689"/>
      <c r="F56" s="689"/>
      <c r="G56" s="689"/>
      <c r="H56" s="689"/>
      <c r="I56" s="689"/>
      <c r="J56" s="689"/>
      <c r="K56" s="689"/>
      <c r="L56" s="443">
        <f>L55/12</f>
        <v>67.321000000000012</v>
      </c>
      <c r="M56" s="376"/>
      <c r="N56" s="376"/>
      <c r="O56" s="376"/>
      <c r="P56" s="380"/>
      <c r="Q56" s="380"/>
      <c r="R56" s="380"/>
      <c r="S56" s="380"/>
      <c r="T56" s="380"/>
      <c r="U56" s="380"/>
      <c r="V56" s="380"/>
      <c r="W56" s="376"/>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c r="CB56" s="376"/>
      <c r="CC56" s="376"/>
      <c r="CD56" s="376"/>
      <c r="CE56" s="376"/>
      <c r="CF56" s="376"/>
      <c r="CG56" s="376"/>
      <c r="CH56" s="376"/>
      <c r="CI56" s="376"/>
      <c r="CJ56" s="376"/>
      <c r="CK56" s="376"/>
      <c r="CL56" s="376"/>
      <c r="CM56" s="376"/>
      <c r="CN56" s="376"/>
      <c r="CO56" s="376"/>
      <c r="CP56" s="376"/>
      <c r="CQ56" s="376"/>
      <c r="CR56" s="376"/>
      <c r="CS56" s="376"/>
      <c r="CT56" s="376"/>
      <c r="CU56" s="376"/>
      <c r="CV56" s="376"/>
      <c r="CW56" s="376"/>
      <c r="CX56" s="376"/>
      <c r="CY56" s="376"/>
      <c r="CZ56" s="376"/>
      <c r="DA56" s="376"/>
      <c r="DB56" s="376"/>
      <c r="DC56" s="376"/>
      <c r="DD56" s="376"/>
      <c r="DE56" s="376"/>
      <c r="DF56" s="376"/>
      <c r="DG56" s="376"/>
      <c r="DH56" s="376"/>
      <c r="DI56" s="376"/>
      <c r="DJ56" s="376"/>
      <c r="DK56" s="376"/>
      <c r="DL56" s="376"/>
      <c r="DM56" s="376"/>
      <c r="DN56" s="376"/>
      <c r="DO56" s="376"/>
      <c r="DP56" s="376"/>
      <c r="DQ56" s="376"/>
      <c r="DR56" s="376"/>
      <c r="DS56" s="376"/>
      <c r="DT56" s="376"/>
      <c r="DU56" s="376"/>
      <c r="DV56" s="376"/>
      <c r="DW56" s="376"/>
      <c r="DX56" s="376"/>
      <c r="DY56" s="376"/>
      <c r="DZ56" s="376"/>
      <c r="EA56" s="376"/>
      <c r="EB56" s="376"/>
      <c r="EC56" s="376"/>
      <c r="ED56" s="376"/>
      <c r="EE56" s="376"/>
      <c r="EF56" s="376"/>
      <c r="EG56" s="376"/>
      <c r="EH56" s="376"/>
      <c r="EI56" s="376"/>
      <c r="EJ56" s="376"/>
      <c r="EK56" s="376"/>
      <c r="EL56" s="376"/>
      <c r="EM56" s="376"/>
      <c r="EN56" s="376"/>
      <c r="EO56" s="376"/>
      <c r="EP56" s="376"/>
      <c r="EQ56" s="376"/>
      <c r="ER56" s="376"/>
      <c r="ES56" s="376"/>
      <c r="ET56" s="376"/>
      <c r="EU56" s="376"/>
      <c r="EV56" s="376"/>
      <c r="EW56" s="376"/>
      <c r="EX56" s="376"/>
      <c r="EY56" s="376"/>
      <c r="EZ56" s="376"/>
      <c r="FA56" s="376"/>
      <c r="FB56" s="376"/>
      <c r="FC56" s="376"/>
      <c r="FD56" s="376"/>
      <c r="FE56" s="376"/>
      <c r="FF56" s="376"/>
      <c r="FG56" s="376"/>
      <c r="FH56" s="376"/>
      <c r="FI56" s="376"/>
      <c r="FJ56" s="376"/>
      <c r="FK56" s="376"/>
      <c r="FL56" s="376"/>
      <c r="FM56" s="376"/>
      <c r="FN56" s="376"/>
      <c r="FO56" s="376"/>
      <c r="FP56" s="376"/>
      <c r="FQ56" s="376"/>
      <c r="FR56" s="376"/>
      <c r="FS56" s="376"/>
      <c r="FT56" s="376"/>
      <c r="FU56" s="376"/>
      <c r="FV56" s="376"/>
      <c r="FW56" s="376"/>
      <c r="FX56" s="376"/>
      <c r="FY56" s="376"/>
      <c r="FZ56" s="376"/>
      <c r="GA56" s="376"/>
      <c r="GB56" s="376"/>
      <c r="GC56" s="376"/>
      <c r="GD56" s="376"/>
      <c r="GE56" s="376"/>
      <c r="GF56" s="376"/>
      <c r="GG56" s="376"/>
      <c r="GH56" s="376"/>
      <c r="GI56" s="376"/>
      <c r="GJ56" s="376"/>
      <c r="GK56" s="376"/>
      <c r="GL56" s="376"/>
      <c r="GM56" s="376"/>
      <c r="GN56" s="376"/>
      <c r="GO56" s="376"/>
      <c r="GP56" s="376"/>
      <c r="GQ56" s="376"/>
      <c r="GR56" s="376"/>
      <c r="GS56" s="376"/>
      <c r="GT56" s="376"/>
      <c r="GU56" s="376"/>
      <c r="GV56" s="376"/>
      <c r="GW56" s="376"/>
      <c r="GX56" s="376"/>
      <c r="GY56" s="376"/>
      <c r="GZ56" s="376"/>
      <c r="HA56" s="376"/>
      <c r="HB56" s="376"/>
      <c r="HC56" s="376"/>
      <c r="HD56" s="376"/>
      <c r="HE56" s="376"/>
      <c r="HF56" s="376"/>
      <c r="HG56" s="376"/>
      <c r="HH56" s="376"/>
      <c r="HI56" s="376"/>
      <c r="HJ56" s="376"/>
      <c r="HK56" s="376"/>
      <c r="HL56" s="376"/>
      <c r="HM56" s="376"/>
      <c r="HN56" s="376"/>
      <c r="HO56" s="376"/>
      <c r="HP56" s="376"/>
      <c r="HQ56" s="376"/>
      <c r="HR56" s="376"/>
      <c r="HS56" s="376"/>
      <c r="HT56" s="376"/>
      <c r="HU56" s="376"/>
      <c r="HV56" s="376"/>
      <c r="HW56" s="376"/>
      <c r="HX56" s="376"/>
      <c r="HY56" s="376"/>
      <c r="HZ56" s="376"/>
      <c r="IA56" s="376"/>
      <c r="IB56" s="376"/>
      <c r="IC56" s="376"/>
      <c r="ID56" s="376"/>
      <c r="IE56" s="376"/>
      <c r="IF56" s="376"/>
      <c r="IG56" s="376"/>
      <c r="IH56" s="376"/>
      <c r="II56" s="376"/>
      <c r="IJ56" s="376"/>
      <c r="IK56" s="376"/>
      <c r="IL56" s="376"/>
      <c r="IM56" s="376"/>
      <c r="IN56" s="376"/>
      <c r="IO56" s="376"/>
      <c r="IP56" s="376"/>
      <c r="IQ56" s="376"/>
      <c r="IR56" s="376"/>
      <c r="IS56" s="376"/>
      <c r="IT56" s="376"/>
      <c r="IU56" s="376"/>
      <c r="IV56" s="376"/>
      <c r="IW56" s="376"/>
      <c r="IX56" s="376"/>
      <c r="IY56" s="376"/>
      <c r="IZ56" s="376"/>
      <c r="JA56" s="376"/>
      <c r="JB56" s="376"/>
      <c r="JC56" s="376"/>
      <c r="JD56" s="376"/>
      <c r="JE56" s="376"/>
      <c r="JF56" s="376"/>
      <c r="JG56" s="376"/>
      <c r="JH56" s="376"/>
      <c r="JI56" s="376"/>
      <c r="JJ56" s="376"/>
      <c r="JK56" s="376"/>
      <c r="JL56" s="376"/>
      <c r="JM56" s="376"/>
      <c r="JN56" s="376"/>
      <c r="JO56" s="376"/>
      <c r="JP56" s="376"/>
      <c r="JQ56" s="376"/>
      <c r="JR56" s="376"/>
      <c r="JS56" s="376"/>
      <c r="JT56" s="376"/>
      <c r="JU56" s="376"/>
      <c r="JV56" s="376"/>
      <c r="JW56" s="376"/>
      <c r="JX56" s="376"/>
      <c r="JY56" s="376"/>
      <c r="JZ56" s="376"/>
      <c r="KA56" s="376"/>
      <c r="KB56" s="376"/>
      <c r="KC56" s="376"/>
      <c r="KD56" s="376"/>
      <c r="KE56" s="376"/>
      <c r="KF56" s="376"/>
      <c r="KG56" s="376"/>
      <c r="KH56" s="376"/>
      <c r="KI56" s="376"/>
      <c r="KJ56" s="376"/>
      <c r="KK56" s="376"/>
      <c r="KL56" s="376"/>
      <c r="KM56" s="376"/>
      <c r="KN56" s="376"/>
      <c r="KO56" s="376"/>
      <c r="KP56" s="376"/>
      <c r="KQ56" s="376"/>
      <c r="KR56" s="376"/>
      <c r="KS56" s="376"/>
      <c r="KT56" s="376"/>
      <c r="KU56" s="376"/>
      <c r="KV56" s="376"/>
      <c r="KW56" s="376"/>
      <c r="KX56" s="376"/>
      <c r="KY56" s="376"/>
      <c r="KZ56" s="376"/>
      <c r="LA56" s="376"/>
      <c r="LB56" s="376"/>
      <c r="LC56" s="376"/>
      <c r="LD56" s="376"/>
      <c r="LE56" s="376"/>
      <c r="LF56" s="376"/>
      <c r="LG56" s="376"/>
      <c r="LH56" s="376"/>
      <c r="LI56" s="376"/>
      <c r="LJ56" s="376"/>
      <c r="LK56" s="376"/>
      <c r="LL56" s="376"/>
      <c r="LM56" s="376"/>
      <c r="LN56" s="376"/>
      <c r="LO56" s="376"/>
      <c r="LP56" s="376"/>
      <c r="LQ56" s="376"/>
      <c r="LR56" s="376"/>
      <c r="LS56" s="376"/>
      <c r="LT56" s="376"/>
      <c r="LU56" s="376"/>
      <c r="LV56" s="376"/>
      <c r="LW56" s="376"/>
      <c r="LX56" s="376"/>
      <c r="LY56" s="376"/>
      <c r="LZ56" s="376"/>
      <c r="MA56" s="376"/>
      <c r="MB56" s="376"/>
      <c r="MC56" s="376"/>
      <c r="MD56" s="376"/>
      <c r="ME56" s="376"/>
      <c r="MF56" s="376"/>
      <c r="MG56" s="376"/>
      <c r="MH56" s="376"/>
      <c r="MI56" s="376"/>
      <c r="MJ56" s="376"/>
      <c r="MK56" s="376"/>
      <c r="ML56" s="376"/>
      <c r="MM56" s="376"/>
      <c r="MN56" s="376"/>
      <c r="MO56" s="376"/>
      <c r="MP56" s="376"/>
      <c r="MQ56" s="376"/>
      <c r="MR56" s="376"/>
      <c r="MS56" s="376"/>
      <c r="MT56" s="376"/>
      <c r="MU56" s="376"/>
      <c r="MV56" s="376"/>
      <c r="MW56" s="376"/>
      <c r="MX56" s="376"/>
      <c r="MY56" s="376"/>
      <c r="MZ56" s="376"/>
      <c r="NA56" s="376"/>
      <c r="NB56" s="376"/>
      <c r="NC56" s="376"/>
      <c r="ND56" s="376"/>
      <c r="NE56" s="376"/>
      <c r="NF56" s="376"/>
      <c r="NG56" s="376"/>
      <c r="NH56" s="376"/>
      <c r="NI56" s="376"/>
      <c r="NJ56" s="376"/>
      <c r="NK56" s="376"/>
      <c r="NL56" s="376"/>
      <c r="NM56" s="376"/>
      <c r="NN56" s="376"/>
      <c r="NO56" s="376"/>
      <c r="NP56" s="376"/>
      <c r="NQ56" s="376"/>
      <c r="NR56" s="376"/>
      <c r="NS56" s="376"/>
      <c r="NT56" s="376"/>
      <c r="NU56" s="376"/>
      <c r="NV56" s="376"/>
      <c r="NW56" s="376"/>
      <c r="NX56" s="376"/>
      <c r="NY56" s="376"/>
      <c r="NZ56" s="376"/>
      <c r="OA56" s="376"/>
      <c r="OB56" s="376"/>
      <c r="OC56" s="376"/>
      <c r="OD56" s="376"/>
      <c r="OE56" s="376"/>
      <c r="OF56" s="376"/>
      <c r="OG56" s="376"/>
      <c r="OH56" s="376"/>
      <c r="OI56" s="376"/>
      <c r="OJ56" s="376"/>
      <c r="OK56" s="376"/>
      <c r="OL56" s="376"/>
      <c r="OM56" s="376"/>
      <c r="ON56" s="376"/>
      <c r="OO56" s="376"/>
      <c r="OP56" s="376"/>
      <c r="OQ56" s="376"/>
      <c r="OR56" s="376"/>
      <c r="OS56" s="376"/>
      <c r="OT56" s="376"/>
      <c r="OU56" s="376"/>
      <c r="OV56" s="376"/>
      <c r="OW56" s="376"/>
      <c r="OX56" s="376"/>
      <c r="OY56" s="376"/>
      <c r="OZ56" s="376"/>
      <c r="PA56" s="376"/>
      <c r="PB56" s="376"/>
      <c r="PC56" s="376"/>
      <c r="PD56" s="376"/>
      <c r="PE56" s="376"/>
      <c r="PF56" s="376"/>
      <c r="PG56" s="376"/>
      <c r="PH56" s="376"/>
      <c r="PI56" s="376"/>
      <c r="PJ56" s="376"/>
      <c r="PK56" s="376"/>
      <c r="PL56" s="376"/>
      <c r="PM56" s="376"/>
      <c r="PN56" s="376"/>
      <c r="PO56" s="376"/>
      <c r="PP56" s="376"/>
      <c r="PQ56" s="376"/>
      <c r="PR56" s="376"/>
      <c r="PS56" s="376"/>
      <c r="PT56" s="376"/>
      <c r="PU56" s="376"/>
      <c r="PV56" s="376"/>
      <c r="PW56" s="376"/>
      <c r="PX56" s="376"/>
      <c r="PY56" s="376"/>
      <c r="PZ56" s="376"/>
      <c r="QA56" s="376"/>
      <c r="QB56" s="376"/>
      <c r="QC56" s="376"/>
      <c r="QD56" s="376"/>
      <c r="QE56" s="376"/>
      <c r="QF56" s="376"/>
      <c r="QG56" s="376"/>
      <c r="QH56" s="376"/>
      <c r="QI56" s="376"/>
      <c r="QJ56" s="376"/>
      <c r="QK56" s="376"/>
      <c r="QL56" s="376"/>
      <c r="QM56" s="376"/>
      <c r="QN56" s="376"/>
      <c r="QO56" s="376"/>
      <c r="QP56" s="376"/>
      <c r="QQ56" s="376"/>
      <c r="QR56" s="376"/>
      <c r="QS56" s="376"/>
      <c r="QT56" s="376"/>
      <c r="QU56" s="376"/>
      <c r="QV56" s="376"/>
      <c r="QW56" s="376"/>
      <c r="QX56" s="376"/>
      <c r="QY56" s="376"/>
      <c r="QZ56" s="376"/>
      <c r="RA56" s="376"/>
      <c r="RB56" s="376"/>
      <c r="RC56" s="376"/>
      <c r="RD56" s="376"/>
      <c r="RE56" s="376"/>
      <c r="RF56" s="376"/>
      <c r="RG56" s="376"/>
      <c r="RH56" s="376"/>
      <c r="RI56" s="376"/>
      <c r="RJ56" s="376"/>
      <c r="RK56" s="376"/>
      <c r="RL56" s="376"/>
      <c r="RM56" s="376"/>
      <c r="RN56" s="376"/>
      <c r="RO56" s="376"/>
      <c r="RP56" s="376"/>
      <c r="RQ56" s="376"/>
      <c r="RR56" s="376"/>
      <c r="RS56" s="376"/>
      <c r="RT56" s="376"/>
      <c r="RU56" s="376"/>
      <c r="RV56" s="376"/>
      <c r="RW56" s="376"/>
      <c r="RX56" s="376"/>
      <c r="RY56" s="376"/>
      <c r="RZ56" s="376"/>
      <c r="SA56" s="376"/>
      <c r="SB56" s="376"/>
      <c r="SC56" s="376"/>
      <c r="SD56" s="376"/>
      <c r="SE56" s="376"/>
      <c r="SF56" s="376"/>
      <c r="SG56" s="376"/>
      <c r="SH56" s="376"/>
      <c r="SI56" s="376"/>
      <c r="SJ56" s="376"/>
      <c r="SK56" s="376"/>
      <c r="SL56" s="376"/>
      <c r="SM56" s="376"/>
      <c r="SN56" s="376"/>
      <c r="SO56" s="376"/>
      <c r="SP56" s="376"/>
      <c r="SQ56" s="376"/>
      <c r="SR56" s="376"/>
      <c r="SS56" s="376"/>
      <c r="ST56" s="376"/>
      <c r="SU56" s="376"/>
      <c r="SV56" s="376"/>
      <c r="SW56" s="376"/>
      <c r="SX56" s="376"/>
      <c r="SY56" s="376"/>
      <c r="SZ56" s="376"/>
      <c r="TA56" s="376"/>
      <c r="TB56" s="376"/>
      <c r="TC56" s="376"/>
      <c r="TD56" s="376"/>
      <c r="TE56" s="376"/>
      <c r="TF56" s="376"/>
      <c r="TG56" s="376"/>
      <c r="TH56" s="376"/>
      <c r="TI56" s="376"/>
      <c r="TJ56" s="376"/>
      <c r="TK56" s="376"/>
      <c r="TL56" s="376"/>
      <c r="TM56" s="376"/>
      <c r="TN56" s="376"/>
      <c r="TO56" s="376"/>
      <c r="TP56" s="376"/>
      <c r="TQ56" s="376"/>
      <c r="TR56" s="376"/>
      <c r="TS56" s="376"/>
      <c r="TT56" s="376"/>
      <c r="TU56" s="376"/>
      <c r="TV56" s="376"/>
      <c r="TW56" s="376"/>
      <c r="TX56" s="376"/>
      <c r="TY56" s="376"/>
      <c r="TZ56" s="376"/>
      <c r="UA56" s="376"/>
      <c r="UB56" s="376"/>
      <c r="UC56" s="376"/>
      <c r="UD56" s="376"/>
      <c r="UE56" s="376"/>
      <c r="UF56" s="376"/>
      <c r="UG56" s="376"/>
      <c r="UH56" s="376"/>
      <c r="UI56" s="376"/>
      <c r="UJ56" s="376"/>
      <c r="UK56" s="376"/>
      <c r="UL56" s="376"/>
      <c r="UM56" s="376"/>
      <c r="UN56" s="376"/>
      <c r="UO56" s="376"/>
      <c r="UP56" s="376"/>
      <c r="UQ56" s="376"/>
      <c r="UR56" s="376"/>
      <c r="US56" s="376"/>
      <c r="UT56" s="376"/>
      <c r="UU56" s="376"/>
      <c r="UV56" s="376"/>
      <c r="UW56" s="376"/>
      <c r="UX56" s="376"/>
      <c r="UY56" s="376"/>
      <c r="UZ56" s="376"/>
      <c r="VA56" s="376"/>
      <c r="VB56" s="376"/>
      <c r="VC56" s="376"/>
      <c r="VD56" s="376"/>
      <c r="VE56" s="376"/>
      <c r="VF56" s="376"/>
      <c r="VG56" s="376"/>
      <c r="VH56" s="376"/>
      <c r="VI56" s="376"/>
      <c r="VJ56" s="376"/>
      <c r="VK56" s="376"/>
      <c r="VL56" s="376"/>
      <c r="VM56" s="376"/>
      <c r="VN56" s="376"/>
      <c r="VO56" s="376"/>
      <c r="VP56" s="376"/>
      <c r="VQ56" s="376"/>
      <c r="VR56" s="376"/>
      <c r="VS56" s="376"/>
      <c r="VT56" s="376"/>
      <c r="VU56" s="376"/>
      <c r="VV56" s="376"/>
      <c r="VW56" s="376"/>
      <c r="VX56" s="376"/>
      <c r="VY56" s="376"/>
      <c r="VZ56" s="376"/>
      <c r="WA56" s="376"/>
      <c r="WB56" s="376"/>
      <c r="WC56" s="376"/>
      <c r="WD56" s="376"/>
      <c r="WE56" s="376"/>
      <c r="WF56" s="376"/>
      <c r="WG56" s="376"/>
      <c r="WH56" s="376"/>
      <c r="WI56" s="376"/>
      <c r="WJ56" s="376"/>
      <c r="WK56" s="376"/>
      <c r="WL56" s="376"/>
      <c r="WM56" s="376"/>
      <c r="WN56" s="376"/>
      <c r="WO56" s="376"/>
      <c r="WP56" s="376"/>
      <c r="WQ56" s="376"/>
      <c r="WR56" s="376"/>
      <c r="WS56" s="376"/>
      <c r="WT56" s="376"/>
      <c r="WU56" s="376"/>
      <c r="WV56" s="376"/>
      <c r="WW56" s="376"/>
      <c r="WX56" s="376"/>
      <c r="WY56" s="376"/>
      <c r="WZ56" s="376"/>
      <c r="XA56" s="376"/>
      <c r="XB56" s="376"/>
      <c r="XC56" s="376"/>
      <c r="XD56" s="376"/>
      <c r="XE56" s="376"/>
      <c r="XF56" s="376"/>
      <c r="XG56" s="376"/>
      <c r="XH56" s="376"/>
      <c r="XI56" s="376"/>
      <c r="XJ56" s="376"/>
      <c r="XK56" s="376"/>
      <c r="XL56" s="376"/>
      <c r="XM56" s="376"/>
      <c r="XN56" s="376"/>
      <c r="XO56" s="376"/>
      <c r="XP56" s="376"/>
      <c r="XQ56" s="376"/>
      <c r="XR56" s="376"/>
      <c r="XS56" s="376"/>
      <c r="XT56" s="376"/>
      <c r="XU56" s="376"/>
      <c r="XV56" s="376"/>
      <c r="XW56" s="376"/>
      <c r="XX56" s="376"/>
      <c r="XY56" s="376"/>
      <c r="XZ56" s="376"/>
      <c r="YA56" s="376"/>
      <c r="YB56" s="376"/>
      <c r="YC56" s="376"/>
      <c r="YD56" s="376"/>
      <c r="YE56" s="376"/>
      <c r="YF56" s="376"/>
      <c r="YG56" s="376"/>
      <c r="YH56" s="376"/>
      <c r="YI56" s="376"/>
      <c r="YJ56" s="376"/>
      <c r="YK56" s="376"/>
      <c r="YL56" s="376"/>
      <c r="YM56" s="376"/>
      <c r="YN56" s="376"/>
      <c r="YO56" s="376"/>
      <c r="YP56" s="376"/>
      <c r="YQ56" s="376"/>
      <c r="YR56" s="376"/>
      <c r="YS56" s="376"/>
      <c r="YT56" s="376"/>
      <c r="YU56" s="376"/>
      <c r="YV56" s="376"/>
      <c r="YW56" s="376"/>
      <c r="YX56" s="376"/>
      <c r="YY56" s="376"/>
      <c r="YZ56" s="376"/>
      <c r="ZA56" s="376"/>
      <c r="ZB56" s="376"/>
      <c r="ZC56" s="376"/>
      <c r="ZD56" s="376"/>
      <c r="ZE56" s="376"/>
      <c r="ZF56" s="376"/>
      <c r="ZG56" s="376"/>
      <c r="ZH56" s="376"/>
      <c r="ZI56" s="376"/>
      <c r="ZJ56" s="376"/>
      <c r="ZK56" s="376"/>
      <c r="ZL56" s="376"/>
      <c r="ZM56" s="376"/>
      <c r="ZN56" s="376"/>
      <c r="ZO56" s="376"/>
      <c r="ZP56" s="376"/>
      <c r="ZQ56" s="376"/>
      <c r="ZR56" s="376"/>
      <c r="ZS56" s="376"/>
      <c r="ZT56" s="376"/>
      <c r="ZU56" s="376"/>
      <c r="ZV56" s="376"/>
      <c r="ZW56" s="376"/>
      <c r="ZX56" s="376"/>
      <c r="ZY56" s="376"/>
      <c r="ZZ56" s="376"/>
      <c r="AAA56" s="376"/>
      <c r="AAB56" s="376"/>
      <c r="AAC56" s="376"/>
      <c r="AAD56" s="376"/>
      <c r="AAE56" s="376"/>
      <c r="AAF56" s="376"/>
      <c r="AAG56" s="376"/>
      <c r="AAH56" s="376"/>
      <c r="AAI56" s="376"/>
      <c r="AAJ56" s="376"/>
      <c r="AAK56" s="376"/>
      <c r="AAL56" s="376"/>
      <c r="AAM56" s="376"/>
      <c r="AAN56" s="376"/>
      <c r="AAO56" s="376"/>
      <c r="AAP56" s="376"/>
      <c r="AAQ56" s="376"/>
      <c r="AAR56" s="376"/>
      <c r="AAS56" s="376"/>
      <c r="AAT56" s="376"/>
      <c r="AAU56" s="376"/>
      <c r="AAV56" s="376"/>
      <c r="AAW56" s="376"/>
      <c r="AAX56" s="376"/>
      <c r="AAY56" s="376"/>
      <c r="AAZ56" s="376"/>
      <c r="ABA56" s="376"/>
      <c r="ABB56" s="376"/>
      <c r="ABC56" s="376"/>
      <c r="ABD56" s="376"/>
      <c r="ABE56" s="376"/>
      <c r="ABF56" s="376"/>
      <c r="ABG56" s="376"/>
      <c r="ABH56" s="376"/>
      <c r="ABI56" s="376"/>
      <c r="ABJ56" s="376"/>
      <c r="ABK56" s="376"/>
      <c r="ABL56" s="376"/>
      <c r="ABM56" s="376"/>
      <c r="ABN56" s="376"/>
      <c r="ABO56" s="376"/>
      <c r="ABP56" s="376"/>
      <c r="ABQ56" s="376"/>
      <c r="ABR56" s="376"/>
      <c r="ABS56" s="376"/>
      <c r="ABT56" s="376"/>
      <c r="ABU56" s="376"/>
      <c r="ABV56" s="376"/>
      <c r="ABW56" s="376"/>
      <c r="ABX56" s="376"/>
      <c r="ABY56" s="376"/>
      <c r="ABZ56" s="376"/>
      <c r="ACA56" s="376"/>
      <c r="ACB56" s="376"/>
      <c r="ACC56" s="376"/>
      <c r="ACD56" s="376"/>
      <c r="ACE56" s="376"/>
      <c r="ACF56" s="376"/>
      <c r="ACG56" s="376"/>
      <c r="ACH56" s="376"/>
      <c r="ACI56" s="376"/>
      <c r="ACJ56" s="376"/>
      <c r="ACK56" s="376"/>
      <c r="ACL56" s="376"/>
      <c r="ACM56" s="376"/>
      <c r="ACN56" s="376"/>
      <c r="ACO56" s="376"/>
      <c r="ACP56" s="376"/>
      <c r="ACQ56" s="376"/>
      <c r="ACR56" s="376"/>
      <c r="ACS56" s="376"/>
      <c r="ACT56" s="376"/>
      <c r="ACU56" s="376"/>
      <c r="ACV56" s="376"/>
      <c r="ACW56" s="376"/>
      <c r="ACX56" s="376"/>
      <c r="ACY56" s="376"/>
      <c r="ACZ56" s="376"/>
      <c r="ADA56" s="376"/>
      <c r="ADB56" s="376"/>
      <c r="ADC56" s="376"/>
      <c r="ADD56" s="376"/>
      <c r="ADE56" s="376"/>
      <c r="ADF56" s="376"/>
      <c r="ADG56" s="376"/>
      <c r="ADH56" s="376"/>
      <c r="ADI56" s="376"/>
      <c r="ADJ56" s="376"/>
      <c r="ADK56" s="376"/>
      <c r="ADL56" s="376"/>
      <c r="ADM56" s="376"/>
      <c r="ADN56" s="376"/>
      <c r="ADO56" s="376"/>
      <c r="ADP56" s="376"/>
      <c r="ADQ56" s="376"/>
      <c r="ADR56" s="376"/>
      <c r="ADS56" s="376"/>
      <c r="ADT56" s="376"/>
      <c r="ADU56" s="376"/>
      <c r="ADV56" s="376"/>
      <c r="ADW56" s="376"/>
      <c r="ADX56" s="376"/>
      <c r="ADY56" s="376"/>
      <c r="ADZ56" s="376"/>
      <c r="AEA56" s="376"/>
      <c r="AEB56" s="376"/>
      <c r="AEC56" s="376"/>
      <c r="AED56" s="376"/>
      <c r="AEE56" s="376"/>
      <c r="AEF56" s="376"/>
      <c r="AEG56" s="376"/>
      <c r="AEH56" s="376"/>
      <c r="AEI56" s="376"/>
      <c r="AEJ56" s="376"/>
      <c r="AEK56" s="376"/>
      <c r="AEL56" s="376"/>
      <c r="AEM56" s="376"/>
      <c r="AEN56" s="376"/>
      <c r="AEO56" s="376"/>
      <c r="AEP56" s="376"/>
      <c r="AEQ56" s="376"/>
      <c r="AER56" s="376"/>
      <c r="AES56" s="376"/>
      <c r="AET56" s="376"/>
      <c r="AEU56" s="376"/>
      <c r="AEV56" s="376"/>
      <c r="AEW56" s="376"/>
      <c r="AEX56" s="376"/>
      <c r="AEY56" s="376"/>
      <c r="AEZ56" s="376"/>
      <c r="AFA56" s="376"/>
      <c r="AFB56" s="376"/>
      <c r="AFC56" s="376"/>
      <c r="AFD56" s="376"/>
      <c r="AFE56" s="376"/>
      <c r="AFF56" s="376"/>
      <c r="AFG56" s="376"/>
      <c r="AFH56" s="376"/>
      <c r="AFI56" s="376"/>
      <c r="AFJ56" s="376"/>
      <c r="AFK56" s="376"/>
      <c r="AFL56" s="376"/>
      <c r="AFM56" s="376"/>
      <c r="AFN56" s="376"/>
      <c r="AFO56" s="376"/>
      <c r="AFP56" s="376"/>
      <c r="AFQ56" s="376"/>
      <c r="AFR56" s="376"/>
      <c r="AFS56" s="376"/>
      <c r="AFT56" s="376"/>
      <c r="AFU56" s="376"/>
      <c r="AFV56" s="376"/>
      <c r="AFW56" s="376"/>
      <c r="AFX56" s="376"/>
      <c r="AFY56" s="376"/>
      <c r="AFZ56" s="376"/>
      <c r="AGA56" s="376"/>
      <c r="AGB56" s="376"/>
      <c r="AGC56" s="376"/>
      <c r="AGD56" s="376"/>
      <c r="AGE56" s="376"/>
      <c r="AGF56" s="376"/>
      <c r="AGG56" s="376"/>
      <c r="AGH56" s="376"/>
      <c r="AGI56" s="376"/>
      <c r="AGJ56" s="376"/>
      <c r="AGK56" s="376"/>
      <c r="AGL56" s="376"/>
      <c r="AGM56" s="376"/>
      <c r="AGN56" s="376"/>
      <c r="AGO56" s="376"/>
      <c r="AGP56" s="376"/>
      <c r="AGQ56" s="376"/>
      <c r="AGR56" s="376"/>
      <c r="AGS56" s="376"/>
      <c r="AGT56" s="376"/>
      <c r="AGU56" s="376"/>
      <c r="AGV56" s="376"/>
      <c r="AGW56" s="376"/>
      <c r="AGX56" s="376"/>
      <c r="AGY56" s="376"/>
      <c r="AGZ56" s="376"/>
      <c r="AHA56" s="376"/>
      <c r="AHB56" s="376"/>
      <c r="AHC56" s="376"/>
      <c r="AHD56" s="376"/>
      <c r="AHE56" s="376"/>
      <c r="AHF56" s="376"/>
      <c r="AHG56" s="376"/>
      <c r="AHH56" s="376"/>
      <c r="AHI56" s="376"/>
      <c r="AHJ56" s="376"/>
      <c r="AHK56" s="376"/>
      <c r="AHL56" s="376"/>
      <c r="AHM56" s="376"/>
      <c r="AHN56" s="376"/>
      <c r="AHO56" s="376"/>
      <c r="AHP56" s="376"/>
      <c r="AHQ56" s="376"/>
      <c r="AHR56" s="376"/>
      <c r="AHS56" s="376"/>
      <c r="AHT56" s="376"/>
      <c r="AHU56" s="376"/>
      <c r="AHV56" s="376"/>
      <c r="AHW56" s="376"/>
      <c r="AHX56" s="376"/>
      <c r="AHY56" s="376"/>
      <c r="AHZ56" s="376"/>
      <c r="AIA56" s="376"/>
      <c r="AIB56" s="376"/>
      <c r="AIC56" s="376"/>
      <c r="AID56" s="376"/>
      <c r="AIE56" s="376"/>
      <c r="AIF56" s="376"/>
      <c r="AIG56" s="376"/>
      <c r="AIH56" s="376"/>
      <c r="AII56" s="376"/>
      <c r="AIJ56" s="376"/>
      <c r="AIK56" s="376"/>
      <c r="AIL56" s="376"/>
      <c r="AIM56" s="376"/>
      <c r="AIN56" s="376"/>
      <c r="AIO56" s="376"/>
      <c r="AIP56" s="376"/>
      <c r="AIQ56" s="376"/>
      <c r="AIR56" s="376"/>
      <c r="AIS56" s="376"/>
      <c r="AIT56" s="376"/>
      <c r="AIU56" s="376"/>
      <c r="AIV56" s="376"/>
      <c r="AIW56" s="376"/>
      <c r="AIX56" s="376"/>
      <c r="AIY56" s="376"/>
      <c r="AIZ56" s="376"/>
      <c r="AJA56" s="376"/>
      <c r="AJB56" s="376"/>
      <c r="AJC56" s="376"/>
      <c r="AJD56" s="376"/>
      <c r="AJE56" s="376"/>
      <c r="AJF56" s="376"/>
      <c r="AJG56" s="376"/>
      <c r="AJH56" s="376"/>
      <c r="AJI56" s="376"/>
      <c r="AJJ56" s="376"/>
      <c r="AJK56" s="376"/>
      <c r="AJL56" s="376"/>
      <c r="AJM56" s="376"/>
      <c r="AJN56" s="376"/>
      <c r="AJO56" s="376"/>
      <c r="AJP56" s="376"/>
      <c r="AJQ56" s="376"/>
      <c r="AJR56" s="376"/>
      <c r="AJS56" s="376"/>
      <c r="AJT56" s="376"/>
      <c r="AJU56" s="376"/>
      <c r="AJV56" s="376"/>
      <c r="AJW56" s="376"/>
      <c r="AJX56" s="376"/>
      <c r="AJY56" s="376"/>
      <c r="AJZ56" s="376"/>
      <c r="AKA56" s="376"/>
      <c r="AKB56" s="376"/>
      <c r="AKC56" s="376"/>
      <c r="AKD56" s="376"/>
      <c r="AKE56" s="376"/>
      <c r="AKF56" s="376"/>
      <c r="AKG56" s="376"/>
      <c r="AKH56" s="376"/>
      <c r="AKI56" s="376"/>
      <c r="AKJ56" s="376"/>
      <c r="AKK56" s="376"/>
      <c r="AKL56" s="376"/>
      <c r="AKM56" s="376"/>
      <c r="AKN56" s="376"/>
      <c r="AKO56" s="376"/>
      <c r="AKP56" s="376"/>
      <c r="AKQ56" s="376"/>
      <c r="AKR56" s="376"/>
      <c r="AKS56" s="376"/>
      <c r="AKT56" s="376"/>
      <c r="AKU56" s="376"/>
      <c r="AKV56" s="376"/>
      <c r="AKW56" s="376"/>
      <c r="AKX56" s="376"/>
      <c r="AKY56" s="376"/>
      <c r="AKZ56" s="376"/>
      <c r="ALA56" s="376"/>
      <c r="ALB56" s="376"/>
      <c r="ALC56" s="376"/>
      <c r="ALD56" s="376"/>
      <c r="ALE56" s="376"/>
      <c r="ALF56" s="376"/>
      <c r="ALG56" s="376"/>
      <c r="ALH56" s="376"/>
      <c r="ALI56" s="376"/>
      <c r="ALJ56" s="376"/>
      <c r="ALK56" s="376"/>
      <c r="ALL56" s="376"/>
      <c r="ALM56" s="376"/>
      <c r="ALN56" s="376"/>
      <c r="ALO56" s="376"/>
      <c r="ALP56" s="376"/>
      <c r="ALQ56" s="376"/>
      <c r="ALR56" s="376"/>
      <c r="ALS56" s="376"/>
      <c r="ALT56" s="376"/>
      <c r="ALU56" s="376"/>
      <c r="ALV56" s="376"/>
      <c r="ALW56" s="376"/>
      <c r="ALX56" s="376"/>
      <c r="ALY56" s="376"/>
      <c r="ALZ56" s="376"/>
      <c r="AMA56" s="376"/>
      <c r="AMB56" s="376"/>
      <c r="AMC56" s="376"/>
      <c r="AMD56" s="376"/>
      <c r="AME56" s="376"/>
      <c r="AMF56" s="376"/>
      <c r="AMG56" s="375"/>
      <c r="AMH56" s="376"/>
      <c r="AMI56" s="376"/>
      <c r="AMJ56" s="376"/>
      <c r="AMK56" s="376"/>
    </row>
    <row r="57" spans="1:1025" s="74" customFormat="1" ht="13.5" customHeight="1">
      <c r="A57" s="689" t="s">
        <v>573</v>
      </c>
      <c r="B57" s="689"/>
      <c r="C57" s="689"/>
      <c r="D57" s="689"/>
      <c r="E57" s="689"/>
      <c r="F57" s="689"/>
      <c r="G57" s="689"/>
      <c r="H57" s="689"/>
      <c r="I57" s="689"/>
      <c r="J57" s="689"/>
      <c r="K57" s="689"/>
      <c r="L57" s="458">
        <f>O51</f>
        <v>10</v>
      </c>
      <c r="M57" s="376"/>
      <c r="N57" s="376"/>
      <c r="O57" s="376"/>
      <c r="P57" s="380"/>
      <c r="Q57" s="380"/>
      <c r="R57" s="380"/>
      <c r="S57" s="380"/>
      <c r="T57" s="380"/>
      <c r="U57" s="380"/>
      <c r="V57" s="380"/>
      <c r="W57" s="376"/>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c r="AW57" s="376"/>
      <c r="AX57" s="376"/>
      <c r="AY57" s="376"/>
      <c r="AZ57" s="376"/>
      <c r="BA57" s="376"/>
      <c r="BB57" s="376"/>
      <c r="BC57" s="376"/>
      <c r="BD57" s="376"/>
      <c r="BE57" s="376"/>
      <c r="BF57" s="376"/>
      <c r="BG57" s="376"/>
      <c r="BH57" s="376"/>
      <c r="BI57" s="376"/>
      <c r="BJ57" s="376"/>
      <c r="BK57" s="376"/>
      <c r="BL57" s="376"/>
      <c r="BM57" s="376"/>
      <c r="BN57" s="376"/>
      <c r="BO57" s="376"/>
      <c r="BP57" s="376"/>
      <c r="BQ57" s="376"/>
      <c r="BR57" s="376"/>
      <c r="BS57" s="376"/>
      <c r="BT57" s="376"/>
      <c r="BU57" s="376"/>
      <c r="BV57" s="376"/>
      <c r="BW57" s="376"/>
      <c r="BX57" s="376"/>
      <c r="BY57" s="376"/>
      <c r="BZ57" s="376"/>
      <c r="CA57" s="376"/>
      <c r="CB57" s="376"/>
      <c r="CC57" s="376"/>
      <c r="CD57" s="376"/>
      <c r="CE57" s="376"/>
      <c r="CF57" s="376"/>
      <c r="CG57" s="376"/>
      <c r="CH57" s="376"/>
      <c r="CI57" s="376"/>
      <c r="CJ57" s="376"/>
      <c r="CK57" s="376"/>
      <c r="CL57" s="376"/>
      <c r="CM57" s="376"/>
      <c r="CN57" s="376"/>
      <c r="CO57" s="376"/>
      <c r="CP57" s="376"/>
      <c r="CQ57" s="376"/>
      <c r="CR57" s="376"/>
      <c r="CS57" s="376"/>
      <c r="CT57" s="376"/>
      <c r="CU57" s="376"/>
      <c r="CV57" s="376"/>
      <c r="CW57" s="376"/>
      <c r="CX57" s="376"/>
      <c r="CY57" s="376"/>
      <c r="CZ57" s="376"/>
      <c r="DA57" s="376"/>
      <c r="DB57" s="376"/>
      <c r="DC57" s="376"/>
      <c r="DD57" s="376"/>
      <c r="DE57" s="376"/>
      <c r="DF57" s="376"/>
      <c r="DG57" s="376"/>
      <c r="DH57" s="376"/>
      <c r="DI57" s="376"/>
      <c r="DJ57" s="376"/>
      <c r="DK57" s="376"/>
      <c r="DL57" s="376"/>
      <c r="DM57" s="376"/>
      <c r="DN57" s="376"/>
      <c r="DO57" s="376"/>
      <c r="DP57" s="376"/>
      <c r="DQ57" s="376"/>
      <c r="DR57" s="376"/>
      <c r="DS57" s="376"/>
      <c r="DT57" s="376"/>
      <c r="DU57" s="376"/>
      <c r="DV57" s="376"/>
      <c r="DW57" s="376"/>
      <c r="DX57" s="376"/>
      <c r="DY57" s="376"/>
      <c r="DZ57" s="376"/>
      <c r="EA57" s="376"/>
      <c r="EB57" s="376"/>
      <c r="EC57" s="376"/>
      <c r="ED57" s="376"/>
      <c r="EE57" s="376"/>
      <c r="EF57" s="376"/>
      <c r="EG57" s="376"/>
      <c r="EH57" s="376"/>
      <c r="EI57" s="376"/>
      <c r="EJ57" s="376"/>
      <c r="EK57" s="376"/>
      <c r="EL57" s="376"/>
      <c r="EM57" s="376"/>
      <c r="EN57" s="376"/>
      <c r="EO57" s="376"/>
      <c r="EP57" s="376"/>
      <c r="EQ57" s="376"/>
      <c r="ER57" s="376"/>
      <c r="ES57" s="376"/>
      <c r="ET57" s="376"/>
      <c r="EU57" s="376"/>
      <c r="EV57" s="376"/>
      <c r="EW57" s="376"/>
      <c r="EX57" s="376"/>
      <c r="EY57" s="376"/>
      <c r="EZ57" s="376"/>
      <c r="FA57" s="376"/>
      <c r="FB57" s="376"/>
      <c r="FC57" s="376"/>
      <c r="FD57" s="376"/>
      <c r="FE57" s="376"/>
      <c r="FF57" s="376"/>
      <c r="FG57" s="376"/>
      <c r="FH57" s="376"/>
      <c r="FI57" s="376"/>
      <c r="FJ57" s="376"/>
      <c r="FK57" s="376"/>
      <c r="FL57" s="376"/>
      <c r="FM57" s="376"/>
      <c r="FN57" s="376"/>
      <c r="FO57" s="376"/>
      <c r="FP57" s="376"/>
      <c r="FQ57" s="376"/>
      <c r="FR57" s="376"/>
      <c r="FS57" s="376"/>
      <c r="FT57" s="376"/>
      <c r="FU57" s="376"/>
      <c r="FV57" s="376"/>
      <c r="FW57" s="376"/>
      <c r="FX57" s="376"/>
      <c r="FY57" s="376"/>
      <c r="FZ57" s="376"/>
      <c r="GA57" s="376"/>
      <c r="GB57" s="376"/>
      <c r="GC57" s="376"/>
      <c r="GD57" s="376"/>
      <c r="GE57" s="376"/>
      <c r="GF57" s="376"/>
      <c r="GG57" s="376"/>
      <c r="GH57" s="376"/>
      <c r="GI57" s="376"/>
      <c r="GJ57" s="376"/>
      <c r="GK57" s="376"/>
      <c r="GL57" s="376"/>
      <c r="GM57" s="376"/>
      <c r="GN57" s="376"/>
      <c r="GO57" s="376"/>
      <c r="GP57" s="376"/>
      <c r="GQ57" s="376"/>
      <c r="GR57" s="376"/>
      <c r="GS57" s="376"/>
      <c r="GT57" s="376"/>
      <c r="GU57" s="376"/>
      <c r="GV57" s="376"/>
      <c r="GW57" s="376"/>
      <c r="GX57" s="376"/>
      <c r="GY57" s="376"/>
      <c r="GZ57" s="376"/>
      <c r="HA57" s="376"/>
      <c r="HB57" s="376"/>
      <c r="HC57" s="376"/>
      <c r="HD57" s="376"/>
      <c r="HE57" s="376"/>
      <c r="HF57" s="376"/>
      <c r="HG57" s="376"/>
      <c r="HH57" s="376"/>
      <c r="HI57" s="376"/>
      <c r="HJ57" s="376"/>
      <c r="HK57" s="376"/>
      <c r="HL57" s="376"/>
      <c r="HM57" s="376"/>
      <c r="HN57" s="376"/>
      <c r="HO57" s="376"/>
      <c r="HP57" s="376"/>
      <c r="HQ57" s="376"/>
      <c r="HR57" s="376"/>
      <c r="HS57" s="376"/>
      <c r="HT57" s="376"/>
      <c r="HU57" s="376"/>
      <c r="HV57" s="376"/>
      <c r="HW57" s="376"/>
      <c r="HX57" s="376"/>
      <c r="HY57" s="376"/>
      <c r="HZ57" s="376"/>
      <c r="IA57" s="376"/>
      <c r="IB57" s="376"/>
      <c r="IC57" s="376"/>
      <c r="ID57" s="376"/>
      <c r="IE57" s="376"/>
      <c r="IF57" s="376"/>
      <c r="IG57" s="376"/>
      <c r="IH57" s="376"/>
      <c r="II57" s="376"/>
      <c r="IJ57" s="376"/>
      <c r="IK57" s="376"/>
      <c r="IL57" s="376"/>
      <c r="IM57" s="376"/>
      <c r="IN57" s="376"/>
      <c r="IO57" s="376"/>
      <c r="IP57" s="376"/>
      <c r="IQ57" s="376"/>
      <c r="IR57" s="376"/>
      <c r="IS57" s="376"/>
      <c r="IT57" s="376"/>
      <c r="IU57" s="376"/>
      <c r="IV57" s="376"/>
      <c r="IW57" s="376"/>
      <c r="IX57" s="376"/>
      <c r="IY57" s="376"/>
      <c r="IZ57" s="376"/>
      <c r="JA57" s="376"/>
      <c r="JB57" s="376"/>
      <c r="JC57" s="376"/>
      <c r="JD57" s="376"/>
      <c r="JE57" s="376"/>
      <c r="JF57" s="376"/>
      <c r="JG57" s="376"/>
      <c r="JH57" s="376"/>
      <c r="JI57" s="376"/>
      <c r="JJ57" s="376"/>
      <c r="JK57" s="376"/>
      <c r="JL57" s="376"/>
      <c r="JM57" s="376"/>
      <c r="JN57" s="376"/>
      <c r="JO57" s="376"/>
      <c r="JP57" s="376"/>
      <c r="JQ57" s="376"/>
      <c r="JR57" s="376"/>
      <c r="JS57" s="376"/>
      <c r="JT57" s="376"/>
      <c r="JU57" s="376"/>
      <c r="JV57" s="376"/>
      <c r="JW57" s="376"/>
      <c r="JX57" s="376"/>
      <c r="JY57" s="376"/>
      <c r="JZ57" s="376"/>
      <c r="KA57" s="376"/>
      <c r="KB57" s="376"/>
      <c r="KC57" s="376"/>
      <c r="KD57" s="376"/>
      <c r="KE57" s="376"/>
      <c r="KF57" s="376"/>
      <c r="KG57" s="376"/>
      <c r="KH57" s="376"/>
      <c r="KI57" s="376"/>
      <c r="KJ57" s="376"/>
      <c r="KK57" s="376"/>
      <c r="KL57" s="376"/>
      <c r="KM57" s="376"/>
      <c r="KN57" s="376"/>
      <c r="KO57" s="376"/>
      <c r="KP57" s="376"/>
      <c r="KQ57" s="376"/>
      <c r="KR57" s="376"/>
      <c r="KS57" s="376"/>
      <c r="KT57" s="376"/>
      <c r="KU57" s="376"/>
      <c r="KV57" s="376"/>
      <c r="KW57" s="376"/>
      <c r="KX57" s="376"/>
      <c r="KY57" s="376"/>
      <c r="KZ57" s="376"/>
      <c r="LA57" s="376"/>
      <c r="LB57" s="376"/>
      <c r="LC57" s="376"/>
      <c r="LD57" s="376"/>
      <c r="LE57" s="376"/>
      <c r="LF57" s="376"/>
      <c r="LG57" s="376"/>
      <c r="LH57" s="376"/>
      <c r="LI57" s="376"/>
      <c r="LJ57" s="376"/>
      <c r="LK57" s="376"/>
      <c r="LL57" s="376"/>
      <c r="LM57" s="376"/>
      <c r="LN57" s="376"/>
      <c r="LO57" s="376"/>
      <c r="LP57" s="376"/>
      <c r="LQ57" s="376"/>
      <c r="LR57" s="376"/>
      <c r="LS57" s="376"/>
      <c r="LT57" s="376"/>
      <c r="LU57" s="376"/>
      <c r="LV57" s="376"/>
      <c r="LW57" s="376"/>
      <c r="LX57" s="376"/>
      <c r="LY57" s="376"/>
      <c r="LZ57" s="376"/>
      <c r="MA57" s="376"/>
      <c r="MB57" s="376"/>
      <c r="MC57" s="376"/>
      <c r="MD57" s="376"/>
      <c r="ME57" s="376"/>
      <c r="MF57" s="376"/>
      <c r="MG57" s="376"/>
      <c r="MH57" s="376"/>
      <c r="MI57" s="376"/>
      <c r="MJ57" s="376"/>
      <c r="MK57" s="376"/>
      <c r="ML57" s="376"/>
      <c r="MM57" s="376"/>
      <c r="MN57" s="376"/>
      <c r="MO57" s="376"/>
      <c r="MP57" s="376"/>
      <c r="MQ57" s="376"/>
      <c r="MR57" s="376"/>
      <c r="MS57" s="376"/>
      <c r="MT57" s="376"/>
      <c r="MU57" s="376"/>
      <c r="MV57" s="376"/>
      <c r="MW57" s="376"/>
      <c r="MX57" s="376"/>
      <c r="MY57" s="376"/>
      <c r="MZ57" s="376"/>
      <c r="NA57" s="376"/>
      <c r="NB57" s="376"/>
      <c r="NC57" s="376"/>
      <c r="ND57" s="376"/>
      <c r="NE57" s="376"/>
      <c r="NF57" s="376"/>
      <c r="NG57" s="376"/>
      <c r="NH57" s="376"/>
      <c r="NI57" s="376"/>
      <c r="NJ57" s="376"/>
      <c r="NK57" s="376"/>
      <c r="NL57" s="376"/>
      <c r="NM57" s="376"/>
      <c r="NN57" s="376"/>
      <c r="NO57" s="376"/>
      <c r="NP57" s="376"/>
      <c r="NQ57" s="376"/>
      <c r="NR57" s="376"/>
      <c r="NS57" s="376"/>
      <c r="NT57" s="376"/>
      <c r="NU57" s="376"/>
      <c r="NV57" s="376"/>
      <c r="NW57" s="376"/>
      <c r="NX57" s="376"/>
      <c r="NY57" s="376"/>
      <c r="NZ57" s="376"/>
      <c r="OA57" s="376"/>
      <c r="OB57" s="376"/>
      <c r="OC57" s="376"/>
      <c r="OD57" s="376"/>
      <c r="OE57" s="376"/>
      <c r="OF57" s="376"/>
      <c r="OG57" s="376"/>
      <c r="OH57" s="376"/>
      <c r="OI57" s="376"/>
      <c r="OJ57" s="376"/>
      <c r="OK57" s="376"/>
      <c r="OL57" s="376"/>
      <c r="OM57" s="376"/>
      <c r="ON57" s="376"/>
      <c r="OO57" s="376"/>
      <c r="OP57" s="376"/>
      <c r="OQ57" s="376"/>
      <c r="OR57" s="376"/>
      <c r="OS57" s="376"/>
      <c r="OT57" s="376"/>
      <c r="OU57" s="376"/>
      <c r="OV57" s="376"/>
      <c r="OW57" s="376"/>
      <c r="OX57" s="376"/>
      <c r="OY57" s="376"/>
      <c r="OZ57" s="376"/>
      <c r="PA57" s="376"/>
      <c r="PB57" s="376"/>
      <c r="PC57" s="376"/>
      <c r="PD57" s="376"/>
      <c r="PE57" s="376"/>
      <c r="PF57" s="376"/>
      <c r="PG57" s="376"/>
      <c r="PH57" s="376"/>
      <c r="PI57" s="376"/>
      <c r="PJ57" s="376"/>
      <c r="PK57" s="376"/>
      <c r="PL57" s="376"/>
      <c r="PM57" s="376"/>
      <c r="PN57" s="376"/>
      <c r="PO57" s="376"/>
      <c r="PP57" s="376"/>
      <c r="PQ57" s="376"/>
      <c r="PR57" s="376"/>
      <c r="PS57" s="376"/>
      <c r="PT57" s="376"/>
      <c r="PU57" s="376"/>
      <c r="PV57" s="376"/>
      <c r="PW57" s="376"/>
      <c r="PX57" s="376"/>
      <c r="PY57" s="376"/>
      <c r="PZ57" s="376"/>
      <c r="QA57" s="376"/>
      <c r="QB57" s="376"/>
      <c r="QC57" s="376"/>
      <c r="QD57" s="376"/>
      <c r="QE57" s="376"/>
      <c r="QF57" s="376"/>
      <c r="QG57" s="376"/>
      <c r="QH57" s="376"/>
      <c r="QI57" s="376"/>
      <c r="QJ57" s="376"/>
      <c r="QK57" s="376"/>
      <c r="QL57" s="376"/>
      <c r="QM57" s="376"/>
      <c r="QN57" s="376"/>
      <c r="QO57" s="376"/>
      <c r="QP57" s="376"/>
      <c r="QQ57" s="376"/>
      <c r="QR57" s="376"/>
      <c r="QS57" s="376"/>
      <c r="QT57" s="376"/>
      <c r="QU57" s="376"/>
      <c r="QV57" s="376"/>
      <c r="QW57" s="376"/>
      <c r="QX57" s="376"/>
      <c r="QY57" s="376"/>
      <c r="QZ57" s="376"/>
      <c r="RA57" s="376"/>
      <c r="RB57" s="376"/>
      <c r="RC57" s="376"/>
      <c r="RD57" s="376"/>
      <c r="RE57" s="376"/>
      <c r="RF57" s="376"/>
      <c r="RG57" s="376"/>
      <c r="RH57" s="376"/>
      <c r="RI57" s="376"/>
      <c r="RJ57" s="376"/>
      <c r="RK57" s="376"/>
      <c r="RL57" s="376"/>
      <c r="RM57" s="376"/>
      <c r="RN57" s="376"/>
      <c r="RO57" s="376"/>
      <c r="RP57" s="376"/>
      <c r="RQ57" s="376"/>
      <c r="RR57" s="376"/>
      <c r="RS57" s="376"/>
      <c r="RT57" s="376"/>
      <c r="RU57" s="376"/>
      <c r="RV57" s="376"/>
      <c r="RW57" s="376"/>
      <c r="RX57" s="376"/>
      <c r="RY57" s="376"/>
      <c r="RZ57" s="376"/>
      <c r="SA57" s="376"/>
      <c r="SB57" s="376"/>
      <c r="SC57" s="376"/>
      <c r="SD57" s="376"/>
      <c r="SE57" s="376"/>
      <c r="SF57" s="376"/>
      <c r="SG57" s="376"/>
      <c r="SH57" s="376"/>
      <c r="SI57" s="376"/>
      <c r="SJ57" s="376"/>
      <c r="SK57" s="376"/>
      <c r="SL57" s="376"/>
      <c r="SM57" s="376"/>
      <c r="SN57" s="376"/>
      <c r="SO57" s="376"/>
      <c r="SP57" s="376"/>
      <c r="SQ57" s="376"/>
      <c r="SR57" s="376"/>
      <c r="SS57" s="376"/>
      <c r="ST57" s="376"/>
      <c r="SU57" s="376"/>
      <c r="SV57" s="376"/>
      <c r="SW57" s="376"/>
      <c r="SX57" s="376"/>
      <c r="SY57" s="376"/>
      <c r="SZ57" s="376"/>
      <c r="TA57" s="376"/>
      <c r="TB57" s="376"/>
      <c r="TC57" s="376"/>
      <c r="TD57" s="376"/>
      <c r="TE57" s="376"/>
      <c r="TF57" s="376"/>
      <c r="TG57" s="376"/>
      <c r="TH57" s="376"/>
      <c r="TI57" s="376"/>
      <c r="TJ57" s="376"/>
      <c r="TK57" s="376"/>
      <c r="TL57" s="376"/>
      <c r="TM57" s="376"/>
      <c r="TN57" s="376"/>
      <c r="TO57" s="376"/>
      <c r="TP57" s="376"/>
      <c r="TQ57" s="376"/>
      <c r="TR57" s="376"/>
      <c r="TS57" s="376"/>
      <c r="TT57" s="376"/>
      <c r="TU57" s="376"/>
      <c r="TV57" s="376"/>
      <c r="TW57" s="376"/>
      <c r="TX57" s="376"/>
      <c r="TY57" s="376"/>
      <c r="TZ57" s="376"/>
      <c r="UA57" s="376"/>
      <c r="UB57" s="376"/>
      <c r="UC57" s="376"/>
      <c r="UD57" s="376"/>
      <c r="UE57" s="376"/>
      <c r="UF57" s="376"/>
      <c r="UG57" s="376"/>
      <c r="UH57" s="376"/>
      <c r="UI57" s="376"/>
      <c r="UJ57" s="376"/>
      <c r="UK57" s="376"/>
      <c r="UL57" s="376"/>
      <c r="UM57" s="376"/>
      <c r="UN57" s="376"/>
      <c r="UO57" s="376"/>
      <c r="UP57" s="376"/>
      <c r="UQ57" s="376"/>
      <c r="UR57" s="376"/>
      <c r="US57" s="376"/>
      <c r="UT57" s="376"/>
      <c r="UU57" s="376"/>
      <c r="UV57" s="376"/>
      <c r="UW57" s="376"/>
      <c r="UX57" s="376"/>
      <c r="UY57" s="376"/>
      <c r="UZ57" s="376"/>
      <c r="VA57" s="376"/>
      <c r="VB57" s="376"/>
      <c r="VC57" s="376"/>
      <c r="VD57" s="376"/>
      <c r="VE57" s="376"/>
      <c r="VF57" s="376"/>
      <c r="VG57" s="376"/>
      <c r="VH57" s="376"/>
      <c r="VI57" s="376"/>
      <c r="VJ57" s="376"/>
      <c r="VK57" s="376"/>
      <c r="VL57" s="376"/>
      <c r="VM57" s="376"/>
      <c r="VN57" s="376"/>
      <c r="VO57" s="376"/>
      <c r="VP57" s="376"/>
      <c r="VQ57" s="376"/>
      <c r="VR57" s="376"/>
      <c r="VS57" s="376"/>
      <c r="VT57" s="376"/>
      <c r="VU57" s="376"/>
      <c r="VV57" s="376"/>
      <c r="VW57" s="376"/>
      <c r="VX57" s="376"/>
      <c r="VY57" s="376"/>
      <c r="VZ57" s="376"/>
      <c r="WA57" s="376"/>
      <c r="WB57" s="376"/>
      <c r="WC57" s="376"/>
      <c r="WD57" s="376"/>
      <c r="WE57" s="376"/>
      <c r="WF57" s="376"/>
      <c r="WG57" s="376"/>
      <c r="WH57" s="376"/>
      <c r="WI57" s="376"/>
      <c r="WJ57" s="376"/>
      <c r="WK57" s="376"/>
      <c r="WL57" s="376"/>
      <c r="WM57" s="376"/>
      <c r="WN57" s="376"/>
      <c r="WO57" s="376"/>
      <c r="WP57" s="376"/>
      <c r="WQ57" s="376"/>
      <c r="WR57" s="376"/>
      <c r="WS57" s="376"/>
      <c r="WT57" s="376"/>
      <c r="WU57" s="376"/>
      <c r="WV57" s="376"/>
      <c r="WW57" s="376"/>
      <c r="WX57" s="376"/>
      <c r="WY57" s="376"/>
      <c r="WZ57" s="376"/>
      <c r="XA57" s="376"/>
      <c r="XB57" s="376"/>
      <c r="XC57" s="376"/>
      <c r="XD57" s="376"/>
      <c r="XE57" s="376"/>
      <c r="XF57" s="376"/>
      <c r="XG57" s="376"/>
      <c r="XH57" s="376"/>
      <c r="XI57" s="376"/>
      <c r="XJ57" s="376"/>
      <c r="XK57" s="376"/>
      <c r="XL57" s="376"/>
      <c r="XM57" s="376"/>
      <c r="XN57" s="376"/>
      <c r="XO57" s="376"/>
      <c r="XP57" s="376"/>
      <c r="XQ57" s="376"/>
      <c r="XR57" s="376"/>
      <c r="XS57" s="376"/>
      <c r="XT57" s="376"/>
      <c r="XU57" s="376"/>
      <c r="XV57" s="376"/>
      <c r="XW57" s="376"/>
      <c r="XX57" s="376"/>
      <c r="XY57" s="376"/>
      <c r="XZ57" s="376"/>
      <c r="YA57" s="376"/>
      <c r="YB57" s="376"/>
      <c r="YC57" s="376"/>
      <c r="YD57" s="376"/>
      <c r="YE57" s="376"/>
      <c r="YF57" s="376"/>
      <c r="YG57" s="376"/>
      <c r="YH57" s="376"/>
      <c r="YI57" s="376"/>
      <c r="YJ57" s="376"/>
      <c r="YK57" s="376"/>
      <c r="YL57" s="376"/>
      <c r="YM57" s="376"/>
      <c r="YN57" s="376"/>
      <c r="YO57" s="376"/>
      <c r="YP57" s="376"/>
      <c r="YQ57" s="376"/>
      <c r="YR57" s="376"/>
      <c r="YS57" s="376"/>
      <c r="YT57" s="376"/>
      <c r="YU57" s="376"/>
      <c r="YV57" s="376"/>
      <c r="YW57" s="376"/>
      <c r="YX57" s="376"/>
      <c r="YY57" s="376"/>
      <c r="YZ57" s="376"/>
      <c r="ZA57" s="376"/>
      <c r="ZB57" s="376"/>
      <c r="ZC57" s="376"/>
      <c r="ZD57" s="376"/>
      <c r="ZE57" s="376"/>
      <c r="ZF57" s="376"/>
      <c r="ZG57" s="376"/>
      <c r="ZH57" s="376"/>
      <c r="ZI57" s="376"/>
      <c r="ZJ57" s="376"/>
      <c r="ZK57" s="376"/>
      <c r="ZL57" s="376"/>
      <c r="ZM57" s="376"/>
      <c r="ZN57" s="376"/>
      <c r="ZO57" s="376"/>
      <c r="ZP57" s="376"/>
      <c r="ZQ57" s="376"/>
      <c r="ZR57" s="376"/>
      <c r="ZS57" s="376"/>
      <c r="ZT57" s="376"/>
      <c r="ZU57" s="376"/>
      <c r="ZV57" s="376"/>
      <c r="ZW57" s="376"/>
      <c r="ZX57" s="376"/>
      <c r="ZY57" s="376"/>
      <c r="ZZ57" s="376"/>
      <c r="AAA57" s="376"/>
      <c r="AAB57" s="376"/>
      <c r="AAC57" s="376"/>
      <c r="AAD57" s="376"/>
      <c r="AAE57" s="376"/>
      <c r="AAF57" s="376"/>
      <c r="AAG57" s="376"/>
      <c r="AAH57" s="376"/>
      <c r="AAI57" s="376"/>
      <c r="AAJ57" s="376"/>
      <c r="AAK57" s="376"/>
      <c r="AAL57" s="376"/>
      <c r="AAM57" s="376"/>
      <c r="AAN57" s="376"/>
      <c r="AAO57" s="376"/>
      <c r="AAP57" s="376"/>
      <c r="AAQ57" s="376"/>
      <c r="AAR57" s="376"/>
      <c r="AAS57" s="376"/>
      <c r="AAT57" s="376"/>
      <c r="AAU57" s="376"/>
      <c r="AAV57" s="376"/>
      <c r="AAW57" s="376"/>
      <c r="AAX57" s="376"/>
      <c r="AAY57" s="376"/>
      <c r="AAZ57" s="376"/>
      <c r="ABA57" s="376"/>
      <c r="ABB57" s="376"/>
      <c r="ABC57" s="376"/>
      <c r="ABD57" s="376"/>
      <c r="ABE57" s="376"/>
      <c r="ABF57" s="376"/>
      <c r="ABG57" s="376"/>
      <c r="ABH57" s="376"/>
      <c r="ABI57" s="376"/>
      <c r="ABJ57" s="376"/>
      <c r="ABK57" s="376"/>
      <c r="ABL57" s="376"/>
      <c r="ABM57" s="376"/>
      <c r="ABN57" s="376"/>
      <c r="ABO57" s="376"/>
      <c r="ABP57" s="376"/>
      <c r="ABQ57" s="376"/>
      <c r="ABR57" s="376"/>
      <c r="ABS57" s="376"/>
      <c r="ABT57" s="376"/>
      <c r="ABU57" s="376"/>
      <c r="ABV57" s="376"/>
      <c r="ABW57" s="376"/>
      <c r="ABX57" s="376"/>
      <c r="ABY57" s="376"/>
      <c r="ABZ57" s="376"/>
      <c r="ACA57" s="376"/>
      <c r="ACB57" s="376"/>
      <c r="ACC57" s="376"/>
      <c r="ACD57" s="376"/>
      <c r="ACE57" s="376"/>
      <c r="ACF57" s="376"/>
      <c r="ACG57" s="376"/>
      <c r="ACH57" s="376"/>
      <c r="ACI57" s="376"/>
      <c r="ACJ57" s="376"/>
      <c r="ACK57" s="376"/>
      <c r="ACL57" s="376"/>
      <c r="ACM57" s="376"/>
      <c r="ACN57" s="376"/>
      <c r="ACO57" s="376"/>
      <c r="ACP57" s="376"/>
      <c r="ACQ57" s="376"/>
      <c r="ACR57" s="376"/>
      <c r="ACS57" s="376"/>
      <c r="ACT57" s="376"/>
      <c r="ACU57" s="376"/>
      <c r="ACV57" s="376"/>
      <c r="ACW57" s="376"/>
      <c r="ACX57" s="376"/>
      <c r="ACY57" s="376"/>
      <c r="ACZ57" s="376"/>
      <c r="ADA57" s="376"/>
      <c r="ADB57" s="376"/>
      <c r="ADC57" s="376"/>
      <c r="ADD57" s="376"/>
      <c r="ADE57" s="376"/>
      <c r="ADF57" s="376"/>
      <c r="ADG57" s="376"/>
      <c r="ADH57" s="376"/>
      <c r="ADI57" s="376"/>
      <c r="ADJ57" s="376"/>
      <c r="ADK57" s="376"/>
      <c r="ADL57" s="376"/>
      <c r="ADM57" s="376"/>
      <c r="ADN57" s="376"/>
      <c r="ADO57" s="376"/>
      <c r="ADP57" s="376"/>
      <c r="ADQ57" s="376"/>
      <c r="ADR57" s="376"/>
      <c r="ADS57" s="376"/>
      <c r="ADT57" s="376"/>
      <c r="ADU57" s="376"/>
      <c r="ADV57" s="376"/>
      <c r="ADW57" s="376"/>
      <c r="ADX57" s="376"/>
      <c r="ADY57" s="376"/>
      <c r="ADZ57" s="376"/>
      <c r="AEA57" s="376"/>
      <c r="AEB57" s="376"/>
      <c r="AEC57" s="376"/>
      <c r="AED57" s="376"/>
      <c r="AEE57" s="376"/>
      <c r="AEF57" s="376"/>
      <c r="AEG57" s="376"/>
      <c r="AEH57" s="376"/>
      <c r="AEI57" s="376"/>
      <c r="AEJ57" s="376"/>
      <c r="AEK57" s="376"/>
      <c r="AEL57" s="376"/>
      <c r="AEM57" s="376"/>
      <c r="AEN57" s="376"/>
      <c r="AEO57" s="376"/>
      <c r="AEP57" s="376"/>
      <c r="AEQ57" s="376"/>
      <c r="AER57" s="376"/>
      <c r="AES57" s="376"/>
      <c r="AET57" s="376"/>
      <c r="AEU57" s="376"/>
      <c r="AEV57" s="376"/>
      <c r="AEW57" s="376"/>
      <c r="AEX57" s="376"/>
      <c r="AEY57" s="376"/>
      <c r="AEZ57" s="376"/>
      <c r="AFA57" s="376"/>
      <c r="AFB57" s="376"/>
      <c r="AFC57" s="376"/>
      <c r="AFD57" s="376"/>
      <c r="AFE57" s="376"/>
      <c r="AFF57" s="376"/>
      <c r="AFG57" s="376"/>
      <c r="AFH57" s="376"/>
      <c r="AFI57" s="376"/>
      <c r="AFJ57" s="376"/>
      <c r="AFK57" s="376"/>
      <c r="AFL57" s="376"/>
      <c r="AFM57" s="376"/>
      <c r="AFN57" s="376"/>
      <c r="AFO57" s="376"/>
      <c r="AFP57" s="376"/>
      <c r="AFQ57" s="376"/>
      <c r="AFR57" s="376"/>
      <c r="AFS57" s="376"/>
      <c r="AFT57" s="376"/>
      <c r="AFU57" s="376"/>
      <c r="AFV57" s="376"/>
      <c r="AFW57" s="376"/>
      <c r="AFX57" s="376"/>
      <c r="AFY57" s="376"/>
      <c r="AFZ57" s="376"/>
      <c r="AGA57" s="376"/>
      <c r="AGB57" s="376"/>
      <c r="AGC57" s="376"/>
      <c r="AGD57" s="376"/>
      <c r="AGE57" s="376"/>
      <c r="AGF57" s="376"/>
      <c r="AGG57" s="376"/>
      <c r="AGH57" s="376"/>
      <c r="AGI57" s="376"/>
      <c r="AGJ57" s="376"/>
      <c r="AGK57" s="376"/>
      <c r="AGL57" s="376"/>
      <c r="AGM57" s="376"/>
      <c r="AGN57" s="376"/>
      <c r="AGO57" s="376"/>
      <c r="AGP57" s="376"/>
      <c r="AGQ57" s="376"/>
      <c r="AGR57" s="376"/>
      <c r="AGS57" s="376"/>
      <c r="AGT57" s="376"/>
      <c r="AGU57" s="376"/>
      <c r="AGV57" s="376"/>
      <c r="AGW57" s="376"/>
      <c r="AGX57" s="376"/>
      <c r="AGY57" s="376"/>
      <c r="AGZ57" s="376"/>
      <c r="AHA57" s="376"/>
      <c r="AHB57" s="376"/>
      <c r="AHC57" s="376"/>
      <c r="AHD57" s="376"/>
      <c r="AHE57" s="376"/>
      <c r="AHF57" s="376"/>
      <c r="AHG57" s="376"/>
      <c r="AHH57" s="376"/>
      <c r="AHI57" s="376"/>
      <c r="AHJ57" s="376"/>
      <c r="AHK57" s="376"/>
      <c r="AHL57" s="376"/>
      <c r="AHM57" s="376"/>
      <c r="AHN57" s="376"/>
      <c r="AHO57" s="376"/>
      <c r="AHP57" s="376"/>
      <c r="AHQ57" s="376"/>
      <c r="AHR57" s="376"/>
      <c r="AHS57" s="376"/>
      <c r="AHT57" s="376"/>
      <c r="AHU57" s="376"/>
      <c r="AHV57" s="376"/>
      <c r="AHW57" s="376"/>
      <c r="AHX57" s="376"/>
      <c r="AHY57" s="376"/>
      <c r="AHZ57" s="376"/>
      <c r="AIA57" s="376"/>
      <c r="AIB57" s="376"/>
      <c r="AIC57" s="376"/>
      <c r="AID57" s="376"/>
      <c r="AIE57" s="376"/>
      <c r="AIF57" s="376"/>
      <c r="AIG57" s="376"/>
      <c r="AIH57" s="376"/>
      <c r="AII57" s="376"/>
      <c r="AIJ57" s="376"/>
      <c r="AIK57" s="376"/>
      <c r="AIL57" s="376"/>
      <c r="AIM57" s="376"/>
      <c r="AIN57" s="376"/>
      <c r="AIO57" s="376"/>
      <c r="AIP57" s="376"/>
      <c r="AIQ57" s="376"/>
      <c r="AIR57" s="376"/>
      <c r="AIS57" s="376"/>
      <c r="AIT57" s="376"/>
      <c r="AIU57" s="376"/>
      <c r="AIV57" s="376"/>
      <c r="AIW57" s="376"/>
      <c r="AIX57" s="376"/>
      <c r="AIY57" s="376"/>
      <c r="AIZ57" s="376"/>
      <c r="AJA57" s="376"/>
      <c r="AJB57" s="376"/>
      <c r="AJC57" s="376"/>
      <c r="AJD57" s="376"/>
      <c r="AJE57" s="376"/>
      <c r="AJF57" s="376"/>
      <c r="AJG57" s="376"/>
      <c r="AJH57" s="376"/>
      <c r="AJI57" s="376"/>
      <c r="AJJ57" s="376"/>
      <c r="AJK57" s="376"/>
      <c r="AJL57" s="376"/>
      <c r="AJM57" s="376"/>
      <c r="AJN57" s="376"/>
      <c r="AJO57" s="376"/>
      <c r="AJP57" s="376"/>
      <c r="AJQ57" s="376"/>
      <c r="AJR57" s="376"/>
      <c r="AJS57" s="376"/>
      <c r="AJT57" s="376"/>
      <c r="AJU57" s="376"/>
      <c r="AJV57" s="376"/>
      <c r="AJW57" s="376"/>
      <c r="AJX57" s="376"/>
      <c r="AJY57" s="376"/>
      <c r="AJZ57" s="376"/>
      <c r="AKA57" s="376"/>
      <c r="AKB57" s="376"/>
      <c r="AKC57" s="376"/>
      <c r="AKD57" s="376"/>
      <c r="AKE57" s="376"/>
      <c r="AKF57" s="376"/>
      <c r="AKG57" s="376"/>
      <c r="AKH57" s="376"/>
      <c r="AKI57" s="376"/>
      <c r="AKJ57" s="376"/>
      <c r="AKK57" s="376"/>
      <c r="AKL57" s="376"/>
      <c r="AKM57" s="376"/>
      <c r="AKN57" s="376"/>
      <c r="AKO57" s="376"/>
      <c r="AKP57" s="376"/>
      <c r="AKQ57" s="376"/>
      <c r="AKR57" s="376"/>
      <c r="AKS57" s="376"/>
      <c r="AKT57" s="376"/>
      <c r="AKU57" s="376"/>
      <c r="AKV57" s="376"/>
      <c r="AKW57" s="376"/>
      <c r="AKX57" s="376"/>
      <c r="AKY57" s="376"/>
      <c r="AKZ57" s="376"/>
      <c r="ALA57" s="376"/>
      <c r="ALB57" s="376"/>
      <c r="ALC57" s="376"/>
      <c r="ALD57" s="376"/>
      <c r="ALE57" s="376"/>
      <c r="ALF57" s="376"/>
      <c r="ALG57" s="376"/>
      <c r="ALH57" s="376"/>
      <c r="ALI57" s="376"/>
      <c r="ALJ57" s="376"/>
      <c r="ALK57" s="376"/>
      <c r="ALL57" s="376"/>
      <c r="ALM57" s="376"/>
      <c r="ALN57" s="376"/>
      <c r="ALO57" s="376"/>
      <c r="ALP57" s="376"/>
      <c r="ALQ57" s="376"/>
      <c r="ALR57" s="376"/>
      <c r="ALS57" s="376"/>
      <c r="ALT57" s="376"/>
      <c r="ALU57" s="376"/>
      <c r="ALV57" s="376"/>
      <c r="ALW57" s="376"/>
      <c r="ALX57" s="376"/>
      <c r="ALY57" s="376"/>
      <c r="ALZ57" s="376"/>
      <c r="AMA57" s="376"/>
      <c r="AMB57" s="376"/>
      <c r="AMC57" s="376"/>
      <c r="AMD57" s="376"/>
      <c r="AME57" s="376"/>
      <c r="AMF57" s="376"/>
      <c r="AMG57" s="375"/>
      <c r="AMH57" s="376"/>
      <c r="AMI57" s="376"/>
      <c r="AMJ57" s="376"/>
      <c r="AMK57" s="376"/>
    </row>
    <row r="58" spans="1:1025" s="74" customFormat="1" ht="13.5" customHeight="1">
      <c r="A58" s="689" t="s">
        <v>574</v>
      </c>
      <c r="B58" s="689"/>
      <c r="C58" s="689"/>
      <c r="D58" s="689"/>
      <c r="E58" s="689"/>
      <c r="F58" s="689"/>
      <c r="G58" s="689"/>
      <c r="H58" s="689"/>
      <c r="I58" s="689"/>
      <c r="J58" s="689"/>
      <c r="K58" s="689"/>
      <c r="L58" s="443">
        <f>L56/L57</f>
        <v>6.7321000000000009</v>
      </c>
      <c r="M58" s="376"/>
      <c r="N58" s="376"/>
      <c r="O58" s="376"/>
      <c r="P58" s="380"/>
      <c r="Q58" s="380"/>
      <c r="R58" s="380"/>
      <c r="S58" s="380"/>
      <c r="T58" s="380"/>
      <c r="U58" s="380"/>
      <c r="V58" s="380"/>
      <c r="W58" s="376"/>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c r="AW58" s="376"/>
      <c r="AX58" s="376"/>
      <c r="AY58" s="376"/>
      <c r="AZ58" s="376"/>
      <c r="BA58" s="376"/>
      <c r="BB58" s="376"/>
      <c r="BC58" s="376"/>
      <c r="BD58" s="376"/>
      <c r="BE58" s="376"/>
      <c r="BF58" s="376"/>
      <c r="BG58" s="376"/>
      <c r="BH58" s="376"/>
      <c r="BI58" s="376"/>
      <c r="BJ58" s="376"/>
      <c r="BK58" s="376"/>
      <c r="BL58" s="376"/>
      <c r="BM58" s="376"/>
      <c r="BN58" s="376"/>
      <c r="BO58" s="376"/>
      <c r="BP58" s="376"/>
      <c r="BQ58" s="376"/>
      <c r="BR58" s="376"/>
      <c r="BS58" s="376"/>
      <c r="BT58" s="376"/>
      <c r="BU58" s="376"/>
      <c r="BV58" s="376"/>
      <c r="BW58" s="376"/>
      <c r="BX58" s="376"/>
      <c r="BY58" s="376"/>
      <c r="BZ58" s="376"/>
      <c r="CA58" s="376"/>
      <c r="CB58" s="376"/>
      <c r="CC58" s="376"/>
      <c r="CD58" s="376"/>
      <c r="CE58" s="376"/>
      <c r="CF58" s="376"/>
      <c r="CG58" s="376"/>
      <c r="CH58" s="376"/>
      <c r="CI58" s="376"/>
      <c r="CJ58" s="376"/>
      <c r="CK58" s="376"/>
      <c r="CL58" s="376"/>
      <c r="CM58" s="376"/>
      <c r="CN58" s="376"/>
      <c r="CO58" s="376"/>
      <c r="CP58" s="376"/>
      <c r="CQ58" s="376"/>
      <c r="CR58" s="376"/>
      <c r="CS58" s="376"/>
      <c r="CT58" s="376"/>
      <c r="CU58" s="376"/>
      <c r="CV58" s="376"/>
      <c r="CW58" s="376"/>
      <c r="CX58" s="376"/>
      <c r="CY58" s="376"/>
      <c r="CZ58" s="376"/>
      <c r="DA58" s="376"/>
      <c r="DB58" s="376"/>
      <c r="DC58" s="376"/>
      <c r="DD58" s="376"/>
      <c r="DE58" s="376"/>
      <c r="DF58" s="376"/>
      <c r="DG58" s="376"/>
      <c r="DH58" s="376"/>
      <c r="DI58" s="376"/>
      <c r="DJ58" s="376"/>
      <c r="DK58" s="376"/>
      <c r="DL58" s="376"/>
      <c r="DM58" s="376"/>
      <c r="DN58" s="376"/>
      <c r="DO58" s="376"/>
      <c r="DP58" s="376"/>
      <c r="DQ58" s="376"/>
      <c r="DR58" s="376"/>
      <c r="DS58" s="376"/>
      <c r="DT58" s="376"/>
      <c r="DU58" s="376"/>
      <c r="DV58" s="376"/>
      <c r="DW58" s="376"/>
      <c r="DX58" s="376"/>
      <c r="DY58" s="376"/>
      <c r="DZ58" s="376"/>
      <c r="EA58" s="376"/>
      <c r="EB58" s="376"/>
      <c r="EC58" s="376"/>
      <c r="ED58" s="376"/>
      <c r="EE58" s="376"/>
      <c r="EF58" s="376"/>
      <c r="EG58" s="376"/>
      <c r="EH58" s="376"/>
      <c r="EI58" s="376"/>
      <c r="EJ58" s="376"/>
      <c r="EK58" s="376"/>
      <c r="EL58" s="376"/>
      <c r="EM58" s="376"/>
      <c r="EN58" s="376"/>
      <c r="EO58" s="376"/>
      <c r="EP58" s="376"/>
      <c r="EQ58" s="376"/>
      <c r="ER58" s="376"/>
      <c r="ES58" s="376"/>
      <c r="ET58" s="376"/>
      <c r="EU58" s="376"/>
      <c r="EV58" s="376"/>
      <c r="EW58" s="376"/>
      <c r="EX58" s="376"/>
      <c r="EY58" s="376"/>
      <c r="EZ58" s="376"/>
      <c r="FA58" s="376"/>
      <c r="FB58" s="376"/>
      <c r="FC58" s="376"/>
      <c r="FD58" s="376"/>
      <c r="FE58" s="376"/>
      <c r="FF58" s="376"/>
      <c r="FG58" s="376"/>
      <c r="FH58" s="376"/>
      <c r="FI58" s="376"/>
      <c r="FJ58" s="376"/>
      <c r="FK58" s="376"/>
      <c r="FL58" s="376"/>
      <c r="FM58" s="376"/>
      <c r="FN58" s="376"/>
      <c r="FO58" s="376"/>
      <c r="FP58" s="376"/>
      <c r="FQ58" s="376"/>
      <c r="FR58" s="376"/>
      <c r="FS58" s="376"/>
      <c r="FT58" s="376"/>
      <c r="FU58" s="376"/>
      <c r="FV58" s="376"/>
      <c r="FW58" s="376"/>
      <c r="FX58" s="376"/>
      <c r="FY58" s="376"/>
      <c r="FZ58" s="376"/>
      <c r="GA58" s="376"/>
      <c r="GB58" s="376"/>
      <c r="GC58" s="376"/>
      <c r="GD58" s="376"/>
      <c r="GE58" s="376"/>
      <c r="GF58" s="376"/>
      <c r="GG58" s="376"/>
      <c r="GH58" s="376"/>
      <c r="GI58" s="376"/>
      <c r="GJ58" s="376"/>
      <c r="GK58" s="376"/>
      <c r="GL58" s="376"/>
      <c r="GM58" s="376"/>
      <c r="GN58" s="376"/>
      <c r="GO58" s="376"/>
      <c r="GP58" s="376"/>
      <c r="GQ58" s="376"/>
      <c r="GR58" s="376"/>
      <c r="GS58" s="376"/>
      <c r="GT58" s="376"/>
      <c r="GU58" s="376"/>
      <c r="GV58" s="376"/>
      <c r="GW58" s="376"/>
      <c r="GX58" s="376"/>
      <c r="GY58" s="376"/>
      <c r="GZ58" s="376"/>
      <c r="HA58" s="376"/>
      <c r="HB58" s="376"/>
      <c r="HC58" s="376"/>
      <c r="HD58" s="376"/>
      <c r="HE58" s="376"/>
      <c r="HF58" s="376"/>
      <c r="HG58" s="376"/>
      <c r="HH58" s="376"/>
      <c r="HI58" s="376"/>
      <c r="HJ58" s="376"/>
      <c r="HK58" s="376"/>
      <c r="HL58" s="376"/>
      <c r="HM58" s="376"/>
      <c r="HN58" s="376"/>
      <c r="HO58" s="376"/>
      <c r="HP58" s="376"/>
      <c r="HQ58" s="376"/>
      <c r="HR58" s="376"/>
      <c r="HS58" s="376"/>
      <c r="HT58" s="376"/>
      <c r="HU58" s="376"/>
      <c r="HV58" s="376"/>
      <c r="HW58" s="376"/>
      <c r="HX58" s="376"/>
      <c r="HY58" s="376"/>
      <c r="HZ58" s="376"/>
      <c r="IA58" s="376"/>
      <c r="IB58" s="376"/>
      <c r="IC58" s="376"/>
      <c r="ID58" s="376"/>
      <c r="IE58" s="376"/>
      <c r="IF58" s="376"/>
      <c r="IG58" s="376"/>
      <c r="IH58" s="376"/>
      <c r="II58" s="376"/>
      <c r="IJ58" s="376"/>
      <c r="IK58" s="376"/>
      <c r="IL58" s="376"/>
      <c r="IM58" s="376"/>
      <c r="IN58" s="376"/>
      <c r="IO58" s="376"/>
      <c r="IP58" s="376"/>
      <c r="IQ58" s="376"/>
      <c r="IR58" s="376"/>
      <c r="IS58" s="376"/>
      <c r="IT58" s="376"/>
      <c r="IU58" s="376"/>
      <c r="IV58" s="376"/>
      <c r="IW58" s="376"/>
      <c r="IX58" s="376"/>
      <c r="IY58" s="376"/>
      <c r="IZ58" s="376"/>
      <c r="JA58" s="376"/>
      <c r="JB58" s="376"/>
      <c r="JC58" s="376"/>
      <c r="JD58" s="376"/>
      <c r="JE58" s="376"/>
      <c r="JF58" s="376"/>
      <c r="JG58" s="376"/>
      <c r="JH58" s="376"/>
      <c r="JI58" s="376"/>
      <c r="JJ58" s="376"/>
      <c r="JK58" s="376"/>
      <c r="JL58" s="376"/>
      <c r="JM58" s="376"/>
      <c r="JN58" s="376"/>
      <c r="JO58" s="376"/>
      <c r="JP58" s="376"/>
      <c r="JQ58" s="376"/>
      <c r="JR58" s="376"/>
      <c r="JS58" s="376"/>
      <c r="JT58" s="376"/>
      <c r="JU58" s="376"/>
      <c r="JV58" s="376"/>
      <c r="JW58" s="376"/>
      <c r="JX58" s="376"/>
      <c r="JY58" s="376"/>
      <c r="JZ58" s="376"/>
      <c r="KA58" s="376"/>
      <c r="KB58" s="376"/>
      <c r="KC58" s="376"/>
      <c r="KD58" s="376"/>
      <c r="KE58" s="376"/>
      <c r="KF58" s="376"/>
      <c r="KG58" s="376"/>
      <c r="KH58" s="376"/>
      <c r="KI58" s="376"/>
      <c r="KJ58" s="376"/>
      <c r="KK58" s="376"/>
      <c r="KL58" s="376"/>
      <c r="KM58" s="376"/>
      <c r="KN58" s="376"/>
      <c r="KO58" s="376"/>
      <c r="KP58" s="376"/>
      <c r="KQ58" s="376"/>
      <c r="KR58" s="376"/>
      <c r="KS58" s="376"/>
      <c r="KT58" s="376"/>
      <c r="KU58" s="376"/>
      <c r="KV58" s="376"/>
      <c r="KW58" s="376"/>
      <c r="KX58" s="376"/>
      <c r="KY58" s="376"/>
      <c r="KZ58" s="376"/>
      <c r="LA58" s="376"/>
      <c r="LB58" s="376"/>
      <c r="LC58" s="376"/>
      <c r="LD58" s="376"/>
      <c r="LE58" s="376"/>
      <c r="LF58" s="376"/>
      <c r="LG58" s="376"/>
      <c r="LH58" s="376"/>
      <c r="LI58" s="376"/>
      <c r="LJ58" s="376"/>
      <c r="LK58" s="376"/>
      <c r="LL58" s="376"/>
      <c r="LM58" s="376"/>
      <c r="LN58" s="376"/>
      <c r="LO58" s="376"/>
      <c r="LP58" s="376"/>
      <c r="LQ58" s="376"/>
      <c r="LR58" s="376"/>
      <c r="LS58" s="376"/>
      <c r="LT58" s="376"/>
      <c r="LU58" s="376"/>
      <c r="LV58" s="376"/>
      <c r="LW58" s="376"/>
      <c r="LX58" s="376"/>
      <c r="LY58" s="376"/>
      <c r="LZ58" s="376"/>
      <c r="MA58" s="376"/>
      <c r="MB58" s="376"/>
      <c r="MC58" s="376"/>
      <c r="MD58" s="376"/>
      <c r="ME58" s="376"/>
      <c r="MF58" s="376"/>
      <c r="MG58" s="376"/>
      <c r="MH58" s="376"/>
      <c r="MI58" s="376"/>
      <c r="MJ58" s="376"/>
      <c r="MK58" s="376"/>
      <c r="ML58" s="376"/>
      <c r="MM58" s="376"/>
      <c r="MN58" s="376"/>
      <c r="MO58" s="376"/>
      <c r="MP58" s="376"/>
      <c r="MQ58" s="376"/>
      <c r="MR58" s="376"/>
      <c r="MS58" s="376"/>
      <c r="MT58" s="376"/>
      <c r="MU58" s="376"/>
      <c r="MV58" s="376"/>
      <c r="MW58" s="376"/>
      <c r="MX58" s="376"/>
      <c r="MY58" s="376"/>
      <c r="MZ58" s="376"/>
      <c r="NA58" s="376"/>
      <c r="NB58" s="376"/>
      <c r="NC58" s="376"/>
      <c r="ND58" s="376"/>
      <c r="NE58" s="376"/>
      <c r="NF58" s="376"/>
      <c r="NG58" s="376"/>
      <c r="NH58" s="376"/>
      <c r="NI58" s="376"/>
      <c r="NJ58" s="376"/>
      <c r="NK58" s="376"/>
      <c r="NL58" s="376"/>
      <c r="NM58" s="376"/>
      <c r="NN58" s="376"/>
      <c r="NO58" s="376"/>
      <c r="NP58" s="376"/>
      <c r="NQ58" s="376"/>
      <c r="NR58" s="376"/>
      <c r="NS58" s="376"/>
      <c r="NT58" s="376"/>
      <c r="NU58" s="376"/>
      <c r="NV58" s="376"/>
      <c r="NW58" s="376"/>
      <c r="NX58" s="376"/>
      <c r="NY58" s="376"/>
      <c r="NZ58" s="376"/>
      <c r="OA58" s="376"/>
      <c r="OB58" s="376"/>
      <c r="OC58" s="376"/>
      <c r="OD58" s="376"/>
      <c r="OE58" s="376"/>
      <c r="OF58" s="376"/>
      <c r="OG58" s="376"/>
      <c r="OH58" s="376"/>
      <c r="OI58" s="376"/>
      <c r="OJ58" s="376"/>
      <c r="OK58" s="376"/>
      <c r="OL58" s="376"/>
      <c r="OM58" s="376"/>
      <c r="ON58" s="376"/>
      <c r="OO58" s="376"/>
      <c r="OP58" s="376"/>
      <c r="OQ58" s="376"/>
      <c r="OR58" s="376"/>
      <c r="OS58" s="376"/>
      <c r="OT58" s="376"/>
      <c r="OU58" s="376"/>
      <c r="OV58" s="376"/>
      <c r="OW58" s="376"/>
      <c r="OX58" s="376"/>
      <c r="OY58" s="376"/>
      <c r="OZ58" s="376"/>
      <c r="PA58" s="376"/>
      <c r="PB58" s="376"/>
      <c r="PC58" s="376"/>
      <c r="PD58" s="376"/>
      <c r="PE58" s="376"/>
      <c r="PF58" s="376"/>
      <c r="PG58" s="376"/>
      <c r="PH58" s="376"/>
      <c r="PI58" s="376"/>
      <c r="PJ58" s="376"/>
      <c r="PK58" s="376"/>
      <c r="PL58" s="376"/>
      <c r="PM58" s="376"/>
      <c r="PN58" s="376"/>
      <c r="PO58" s="376"/>
      <c r="PP58" s="376"/>
      <c r="PQ58" s="376"/>
      <c r="PR58" s="376"/>
      <c r="PS58" s="376"/>
      <c r="PT58" s="376"/>
      <c r="PU58" s="376"/>
      <c r="PV58" s="376"/>
      <c r="PW58" s="376"/>
      <c r="PX58" s="376"/>
      <c r="PY58" s="376"/>
      <c r="PZ58" s="376"/>
      <c r="QA58" s="376"/>
      <c r="QB58" s="376"/>
      <c r="QC58" s="376"/>
      <c r="QD58" s="376"/>
      <c r="QE58" s="376"/>
      <c r="QF58" s="376"/>
      <c r="QG58" s="376"/>
      <c r="QH58" s="376"/>
      <c r="QI58" s="376"/>
      <c r="QJ58" s="376"/>
      <c r="QK58" s="376"/>
      <c r="QL58" s="376"/>
      <c r="QM58" s="376"/>
      <c r="QN58" s="376"/>
      <c r="QO58" s="376"/>
      <c r="QP58" s="376"/>
      <c r="QQ58" s="376"/>
      <c r="QR58" s="376"/>
      <c r="QS58" s="376"/>
      <c r="QT58" s="376"/>
      <c r="QU58" s="376"/>
      <c r="QV58" s="376"/>
      <c r="QW58" s="376"/>
      <c r="QX58" s="376"/>
      <c r="QY58" s="376"/>
      <c r="QZ58" s="376"/>
      <c r="RA58" s="376"/>
      <c r="RB58" s="376"/>
      <c r="RC58" s="376"/>
      <c r="RD58" s="376"/>
      <c r="RE58" s="376"/>
      <c r="RF58" s="376"/>
      <c r="RG58" s="376"/>
      <c r="RH58" s="376"/>
      <c r="RI58" s="376"/>
      <c r="RJ58" s="376"/>
      <c r="RK58" s="376"/>
      <c r="RL58" s="376"/>
      <c r="RM58" s="376"/>
      <c r="RN58" s="376"/>
      <c r="RO58" s="376"/>
      <c r="RP58" s="376"/>
      <c r="RQ58" s="376"/>
      <c r="RR58" s="376"/>
      <c r="RS58" s="376"/>
      <c r="RT58" s="376"/>
      <c r="RU58" s="376"/>
      <c r="RV58" s="376"/>
      <c r="RW58" s="376"/>
      <c r="RX58" s="376"/>
      <c r="RY58" s="376"/>
      <c r="RZ58" s="376"/>
      <c r="SA58" s="376"/>
      <c r="SB58" s="376"/>
      <c r="SC58" s="376"/>
      <c r="SD58" s="376"/>
      <c r="SE58" s="376"/>
      <c r="SF58" s="376"/>
      <c r="SG58" s="376"/>
      <c r="SH58" s="376"/>
      <c r="SI58" s="376"/>
      <c r="SJ58" s="376"/>
      <c r="SK58" s="376"/>
      <c r="SL58" s="376"/>
      <c r="SM58" s="376"/>
      <c r="SN58" s="376"/>
      <c r="SO58" s="376"/>
      <c r="SP58" s="376"/>
      <c r="SQ58" s="376"/>
      <c r="SR58" s="376"/>
      <c r="SS58" s="376"/>
      <c r="ST58" s="376"/>
      <c r="SU58" s="376"/>
      <c r="SV58" s="376"/>
      <c r="SW58" s="376"/>
      <c r="SX58" s="376"/>
      <c r="SY58" s="376"/>
      <c r="SZ58" s="376"/>
      <c r="TA58" s="376"/>
      <c r="TB58" s="376"/>
      <c r="TC58" s="376"/>
      <c r="TD58" s="376"/>
      <c r="TE58" s="376"/>
      <c r="TF58" s="376"/>
      <c r="TG58" s="376"/>
      <c r="TH58" s="376"/>
      <c r="TI58" s="376"/>
      <c r="TJ58" s="376"/>
      <c r="TK58" s="376"/>
      <c r="TL58" s="376"/>
      <c r="TM58" s="376"/>
      <c r="TN58" s="376"/>
      <c r="TO58" s="376"/>
      <c r="TP58" s="376"/>
      <c r="TQ58" s="376"/>
      <c r="TR58" s="376"/>
      <c r="TS58" s="376"/>
      <c r="TT58" s="376"/>
      <c r="TU58" s="376"/>
      <c r="TV58" s="376"/>
      <c r="TW58" s="376"/>
      <c r="TX58" s="376"/>
      <c r="TY58" s="376"/>
      <c r="TZ58" s="376"/>
      <c r="UA58" s="376"/>
      <c r="UB58" s="376"/>
      <c r="UC58" s="376"/>
      <c r="UD58" s="376"/>
      <c r="UE58" s="376"/>
      <c r="UF58" s="376"/>
      <c r="UG58" s="376"/>
      <c r="UH58" s="376"/>
      <c r="UI58" s="376"/>
      <c r="UJ58" s="376"/>
      <c r="UK58" s="376"/>
      <c r="UL58" s="376"/>
      <c r="UM58" s="376"/>
      <c r="UN58" s="376"/>
      <c r="UO58" s="376"/>
      <c r="UP58" s="376"/>
      <c r="UQ58" s="376"/>
      <c r="UR58" s="376"/>
      <c r="US58" s="376"/>
      <c r="UT58" s="376"/>
      <c r="UU58" s="376"/>
      <c r="UV58" s="376"/>
      <c r="UW58" s="376"/>
      <c r="UX58" s="376"/>
      <c r="UY58" s="376"/>
      <c r="UZ58" s="376"/>
      <c r="VA58" s="376"/>
      <c r="VB58" s="376"/>
      <c r="VC58" s="376"/>
      <c r="VD58" s="376"/>
      <c r="VE58" s="376"/>
      <c r="VF58" s="376"/>
      <c r="VG58" s="376"/>
      <c r="VH58" s="376"/>
      <c r="VI58" s="376"/>
      <c r="VJ58" s="376"/>
      <c r="VK58" s="376"/>
      <c r="VL58" s="376"/>
      <c r="VM58" s="376"/>
      <c r="VN58" s="376"/>
      <c r="VO58" s="376"/>
      <c r="VP58" s="376"/>
      <c r="VQ58" s="376"/>
      <c r="VR58" s="376"/>
      <c r="VS58" s="376"/>
      <c r="VT58" s="376"/>
      <c r="VU58" s="376"/>
      <c r="VV58" s="376"/>
      <c r="VW58" s="376"/>
      <c r="VX58" s="376"/>
      <c r="VY58" s="376"/>
      <c r="VZ58" s="376"/>
      <c r="WA58" s="376"/>
      <c r="WB58" s="376"/>
      <c r="WC58" s="376"/>
      <c r="WD58" s="376"/>
      <c r="WE58" s="376"/>
      <c r="WF58" s="376"/>
      <c r="WG58" s="376"/>
      <c r="WH58" s="376"/>
      <c r="WI58" s="376"/>
      <c r="WJ58" s="376"/>
      <c r="WK58" s="376"/>
      <c r="WL58" s="376"/>
      <c r="WM58" s="376"/>
      <c r="WN58" s="376"/>
      <c r="WO58" s="376"/>
      <c r="WP58" s="376"/>
      <c r="WQ58" s="376"/>
      <c r="WR58" s="376"/>
      <c r="WS58" s="376"/>
      <c r="WT58" s="376"/>
      <c r="WU58" s="376"/>
      <c r="WV58" s="376"/>
      <c r="WW58" s="376"/>
      <c r="WX58" s="376"/>
      <c r="WY58" s="376"/>
      <c r="WZ58" s="376"/>
      <c r="XA58" s="376"/>
      <c r="XB58" s="376"/>
      <c r="XC58" s="376"/>
      <c r="XD58" s="376"/>
      <c r="XE58" s="376"/>
      <c r="XF58" s="376"/>
      <c r="XG58" s="376"/>
      <c r="XH58" s="376"/>
      <c r="XI58" s="376"/>
      <c r="XJ58" s="376"/>
      <c r="XK58" s="376"/>
      <c r="XL58" s="376"/>
      <c r="XM58" s="376"/>
      <c r="XN58" s="376"/>
      <c r="XO58" s="376"/>
      <c r="XP58" s="376"/>
      <c r="XQ58" s="376"/>
      <c r="XR58" s="376"/>
      <c r="XS58" s="376"/>
      <c r="XT58" s="376"/>
      <c r="XU58" s="376"/>
      <c r="XV58" s="376"/>
      <c r="XW58" s="376"/>
      <c r="XX58" s="376"/>
      <c r="XY58" s="376"/>
      <c r="XZ58" s="376"/>
      <c r="YA58" s="376"/>
      <c r="YB58" s="376"/>
      <c r="YC58" s="376"/>
      <c r="YD58" s="376"/>
      <c r="YE58" s="376"/>
      <c r="YF58" s="376"/>
      <c r="YG58" s="376"/>
      <c r="YH58" s="376"/>
      <c r="YI58" s="376"/>
      <c r="YJ58" s="376"/>
      <c r="YK58" s="376"/>
      <c r="YL58" s="376"/>
      <c r="YM58" s="376"/>
      <c r="YN58" s="376"/>
      <c r="YO58" s="376"/>
      <c r="YP58" s="376"/>
      <c r="YQ58" s="376"/>
      <c r="YR58" s="376"/>
      <c r="YS58" s="376"/>
      <c r="YT58" s="376"/>
      <c r="YU58" s="376"/>
      <c r="YV58" s="376"/>
      <c r="YW58" s="376"/>
      <c r="YX58" s="376"/>
      <c r="YY58" s="376"/>
      <c r="YZ58" s="376"/>
      <c r="ZA58" s="376"/>
      <c r="ZB58" s="376"/>
      <c r="ZC58" s="376"/>
      <c r="ZD58" s="376"/>
      <c r="ZE58" s="376"/>
      <c r="ZF58" s="376"/>
      <c r="ZG58" s="376"/>
      <c r="ZH58" s="376"/>
      <c r="ZI58" s="376"/>
      <c r="ZJ58" s="376"/>
      <c r="ZK58" s="376"/>
      <c r="ZL58" s="376"/>
      <c r="ZM58" s="376"/>
      <c r="ZN58" s="376"/>
      <c r="ZO58" s="376"/>
      <c r="ZP58" s="376"/>
      <c r="ZQ58" s="376"/>
      <c r="ZR58" s="376"/>
      <c r="ZS58" s="376"/>
      <c r="ZT58" s="376"/>
      <c r="ZU58" s="376"/>
      <c r="ZV58" s="376"/>
      <c r="ZW58" s="376"/>
      <c r="ZX58" s="376"/>
      <c r="ZY58" s="376"/>
      <c r="ZZ58" s="376"/>
      <c r="AAA58" s="376"/>
      <c r="AAB58" s="376"/>
      <c r="AAC58" s="376"/>
      <c r="AAD58" s="376"/>
      <c r="AAE58" s="376"/>
      <c r="AAF58" s="376"/>
      <c r="AAG58" s="376"/>
      <c r="AAH58" s="376"/>
      <c r="AAI58" s="376"/>
      <c r="AAJ58" s="376"/>
      <c r="AAK58" s="376"/>
      <c r="AAL58" s="376"/>
      <c r="AAM58" s="376"/>
      <c r="AAN58" s="376"/>
      <c r="AAO58" s="376"/>
      <c r="AAP58" s="376"/>
      <c r="AAQ58" s="376"/>
      <c r="AAR58" s="376"/>
      <c r="AAS58" s="376"/>
      <c r="AAT58" s="376"/>
      <c r="AAU58" s="376"/>
      <c r="AAV58" s="376"/>
      <c r="AAW58" s="376"/>
      <c r="AAX58" s="376"/>
      <c r="AAY58" s="376"/>
      <c r="AAZ58" s="376"/>
      <c r="ABA58" s="376"/>
      <c r="ABB58" s="376"/>
      <c r="ABC58" s="376"/>
      <c r="ABD58" s="376"/>
      <c r="ABE58" s="376"/>
      <c r="ABF58" s="376"/>
      <c r="ABG58" s="376"/>
      <c r="ABH58" s="376"/>
      <c r="ABI58" s="376"/>
      <c r="ABJ58" s="376"/>
      <c r="ABK58" s="376"/>
      <c r="ABL58" s="376"/>
      <c r="ABM58" s="376"/>
      <c r="ABN58" s="376"/>
      <c r="ABO58" s="376"/>
      <c r="ABP58" s="376"/>
      <c r="ABQ58" s="376"/>
      <c r="ABR58" s="376"/>
      <c r="ABS58" s="376"/>
      <c r="ABT58" s="376"/>
      <c r="ABU58" s="376"/>
      <c r="ABV58" s="376"/>
      <c r="ABW58" s="376"/>
      <c r="ABX58" s="376"/>
      <c r="ABY58" s="376"/>
      <c r="ABZ58" s="376"/>
      <c r="ACA58" s="376"/>
      <c r="ACB58" s="376"/>
      <c r="ACC58" s="376"/>
      <c r="ACD58" s="376"/>
      <c r="ACE58" s="376"/>
      <c r="ACF58" s="376"/>
      <c r="ACG58" s="376"/>
      <c r="ACH58" s="376"/>
      <c r="ACI58" s="376"/>
      <c r="ACJ58" s="376"/>
      <c r="ACK58" s="376"/>
      <c r="ACL58" s="376"/>
      <c r="ACM58" s="376"/>
      <c r="ACN58" s="376"/>
      <c r="ACO58" s="376"/>
      <c r="ACP58" s="376"/>
      <c r="ACQ58" s="376"/>
      <c r="ACR58" s="376"/>
      <c r="ACS58" s="376"/>
      <c r="ACT58" s="376"/>
      <c r="ACU58" s="376"/>
      <c r="ACV58" s="376"/>
      <c r="ACW58" s="376"/>
      <c r="ACX58" s="376"/>
      <c r="ACY58" s="376"/>
      <c r="ACZ58" s="376"/>
      <c r="ADA58" s="376"/>
      <c r="ADB58" s="376"/>
      <c r="ADC58" s="376"/>
      <c r="ADD58" s="376"/>
      <c r="ADE58" s="376"/>
      <c r="ADF58" s="376"/>
      <c r="ADG58" s="376"/>
      <c r="ADH58" s="376"/>
      <c r="ADI58" s="376"/>
      <c r="ADJ58" s="376"/>
      <c r="ADK58" s="376"/>
      <c r="ADL58" s="376"/>
      <c r="ADM58" s="376"/>
      <c r="ADN58" s="376"/>
      <c r="ADO58" s="376"/>
      <c r="ADP58" s="376"/>
      <c r="ADQ58" s="376"/>
      <c r="ADR58" s="376"/>
      <c r="ADS58" s="376"/>
      <c r="ADT58" s="376"/>
      <c r="ADU58" s="376"/>
      <c r="ADV58" s="376"/>
      <c r="ADW58" s="376"/>
      <c r="ADX58" s="376"/>
      <c r="ADY58" s="376"/>
      <c r="ADZ58" s="376"/>
      <c r="AEA58" s="376"/>
      <c r="AEB58" s="376"/>
      <c r="AEC58" s="376"/>
      <c r="AED58" s="376"/>
      <c r="AEE58" s="376"/>
      <c r="AEF58" s="376"/>
      <c r="AEG58" s="376"/>
      <c r="AEH58" s="376"/>
      <c r="AEI58" s="376"/>
      <c r="AEJ58" s="376"/>
      <c r="AEK58" s="376"/>
      <c r="AEL58" s="376"/>
      <c r="AEM58" s="376"/>
      <c r="AEN58" s="376"/>
      <c r="AEO58" s="376"/>
      <c r="AEP58" s="376"/>
      <c r="AEQ58" s="376"/>
      <c r="AER58" s="376"/>
      <c r="AES58" s="376"/>
      <c r="AET58" s="376"/>
      <c r="AEU58" s="376"/>
      <c r="AEV58" s="376"/>
      <c r="AEW58" s="376"/>
      <c r="AEX58" s="376"/>
      <c r="AEY58" s="376"/>
      <c r="AEZ58" s="376"/>
      <c r="AFA58" s="376"/>
      <c r="AFB58" s="376"/>
      <c r="AFC58" s="376"/>
      <c r="AFD58" s="376"/>
      <c r="AFE58" s="376"/>
      <c r="AFF58" s="376"/>
      <c r="AFG58" s="376"/>
      <c r="AFH58" s="376"/>
      <c r="AFI58" s="376"/>
      <c r="AFJ58" s="376"/>
      <c r="AFK58" s="376"/>
      <c r="AFL58" s="376"/>
      <c r="AFM58" s="376"/>
      <c r="AFN58" s="376"/>
      <c r="AFO58" s="376"/>
      <c r="AFP58" s="376"/>
      <c r="AFQ58" s="376"/>
      <c r="AFR58" s="376"/>
      <c r="AFS58" s="376"/>
      <c r="AFT58" s="376"/>
      <c r="AFU58" s="376"/>
      <c r="AFV58" s="376"/>
      <c r="AFW58" s="376"/>
      <c r="AFX58" s="376"/>
      <c r="AFY58" s="376"/>
      <c r="AFZ58" s="376"/>
      <c r="AGA58" s="376"/>
      <c r="AGB58" s="376"/>
      <c r="AGC58" s="376"/>
      <c r="AGD58" s="376"/>
      <c r="AGE58" s="376"/>
      <c r="AGF58" s="376"/>
      <c r="AGG58" s="376"/>
      <c r="AGH58" s="376"/>
      <c r="AGI58" s="376"/>
      <c r="AGJ58" s="376"/>
      <c r="AGK58" s="376"/>
      <c r="AGL58" s="376"/>
      <c r="AGM58" s="376"/>
      <c r="AGN58" s="376"/>
      <c r="AGO58" s="376"/>
      <c r="AGP58" s="376"/>
      <c r="AGQ58" s="376"/>
      <c r="AGR58" s="376"/>
      <c r="AGS58" s="376"/>
      <c r="AGT58" s="376"/>
      <c r="AGU58" s="376"/>
      <c r="AGV58" s="376"/>
      <c r="AGW58" s="376"/>
      <c r="AGX58" s="376"/>
      <c r="AGY58" s="376"/>
      <c r="AGZ58" s="376"/>
      <c r="AHA58" s="376"/>
      <c r="AHB58" s="376"/>
      <c r="AHC58" s="376"/>
      <c r="AHD58" s="376"/>
      <c r="AHE58" s="376"/>
      <c r="AHF58" s="376"/>
      <c r="AHG58" s="376"/>
      <c r="AHH58" s="376"/>
      <c r="AHI58" s="376"/>
      <c r="AHJ58" s="376"/>
      <c r="AHK58" s="376"/>
      <c r="AHL58" s="376"/>
      <c r="AHM58" s="376"/>
      <c r="AHN58" s="376"/>
      <c r="AHO58" s="376"/>
      <c r="AHP58" s="376"/>
      <c r="AHQ58" s="376"/>
      <c r="AHR58" s="376"/>
      <c r="AHS58" s="376"/>
      <c r="AHT58" s="376"/>
      <c r="AHU58" s="376"/>
      <c r="AHV58" s="376"/>
      <c r="AHW58" s="376"/>
      <c r="AHX58" s="376"/>
      <c r="AHY58" s="376"/>
      <c r="AHZ58" s="376"/>
      <c r="AIA58" s="376"/>
      <c r="AIB58" s="376"/>
      <c r="AIC58" s="376"/>
      <c r="AID58" s="376"/>
      <c r="AIE58" s="376"/>
      <c r="AIF58" s="376"/>
      <c r="AIG58" s="376"/>
      <c r="AIH58" s="376"/>
      <c r="AII58" s="376"/>
      <c r="AIJ58" s="376"/>
      <c r="AIK58" s="376"/>
      <c r="AIL58" s="376"/>
      <c r="AIM58" s="376"/>
      <c r="AIN58" s="376"/>
      <c r="AIO58" s="376"/>
      <c r="AIP58" s="376"/>
      <c r="AIQ58" s="376"/>
      <c r="AIR58" s="376"/>
      <c r="AIS58" s="376"/>
      <c r="AIT58" s="376"/>
      <c r="AIU58" s="376"/>
      <c r="AIV58" s="376"/>
      <c r="AIW58" s="376"/>
      <c r="AIX58" s="376"/>
      <c r="AIY58" s="376"/>
      <c r="AIZ58" s="376"/>
      <c r="AJA58" s="376"/>
      <c r="AJB58" s="376"/>
      <c r="AJC58" s="376"/>
      <c r="AJD58" s="376"/>
      <c r="AJE58" s="376"/>
      <c r="AJF58" s="376"/>
      <c r="AJG58" s="376"/>
      <c r="AJH58" s="376"/>
      <c r="AJI58" s="376"/>
      <c r="AJJ58" s="376"/>
      <c r="AJK58" s="376"/>
      <c r="AJL58" s="376"/>
      <c r="AJM58" s="376"/>
      <c r="AJN58" s="376"/>
      <c r="AJO58" s="376"/>
      <c r="AJP58" s="376"/>
      <c r="AJQ58" s="376"/>
      <c r="AJR58" s="376"/>
      <c r="AJS58" s="376"/>
      <c r="AJT58" s="376"/>
      <c r="AJU58" s="376"/>
      <c r="AJV58" s="376"/>
      <c r="AJW58" s="376"/>
      <c r="AJX58" s="376"/>
      <c r="AJY58" s="376"/>
      <c r="AJZ58" s="376"/>
      <c r="AKA58" s="376"/>
      <c r="AKB58" s="376"/>
      <c r="AKC58" s="376"/>
      <c r="AKD58" s="376"/>
      <c r="AKE58" s="376"/>
      <c r="AKF58" s="376"/>
      <c r="AKG58" s="376"/>
      <c r="AKH58" s="376"/>
      <c r="AKI58" s="376"/>
      <c r="AKJ58" s="376"/>
      <c r="AKK58" s="376"/>
      <c r="AKL58" s="376"/>
      <c r="AKM58" s="376"/>
      <c r="AKN58" s="376"/>
      <c r="AKO58" s="376"/>
      <c r="AKP58" s="376"/>
      <c r="AKQ58" s="376"/>
      <c r="AKR58" s="376"/>
      <c r="AKS58" s="376"/>
      <c r="AKT58" s="376"/>
      <c r="AKU58" s="376"/>
      <c r="AKV58" s="376"/>
      <c r="AKW58" s="376"/>
      <c r="AKX58" s="376"/>
      <c r="AKY58" s="376"/>
      <c r="AKZ58" s="376"/>
      <c r="ALA58" s="376"/>
      <c r="ALB58" s="376"/>
      <c r="ALC58" s="376"/>
      <c r="ALD58" s="376"/>
      <c r="ALE58" s="376"/>
      <c r="ALF58" s="376"/>
      <c r="ALG58" s="376"/>
      <c r="ALH58" s="376"/>
      <c r="ALI58" s="376"/>
      <c r="ALJ58" s="376"/>
      <c r="ALK58" s="376"/>
      <c r="ALL58" s="376"/>
      <c r="ALM58" s="376"/>
      <c r="ALN58" s="376"/>
      <c r="ALO58" s="376"/>
      <c r="ALP58" s="376"/>
      <c r="ALQ58" s="376"/>
      <c r="ALR58" s="376"/>
      <c r="ALS58" s="376"/>
      <c r="ALT58" s="376"/>
      <c r="ALU58" s="376"/>
      <c r="ALV58" s="376"/>
      <c r="ALW58" s="376"/>
      <c r="ALX58" s="376"/>
      <c r="ALY58" s="376"/>
      <c r="ALZ58" s="376"/>
      <c r="AMA58" s="376"/>
      <c r="AMB58" s="376"/>
      <c r="AMC58" s="376"/>
      <c r="AMD58" s="376"/>
      <c r="AME58" s="376"/>
      <c r="AMF58" s="376"/>
      <c r="AMG58" s="375"/>
      <c r="AMH58" s="376"/>
      <c r="AMI58" s="376"/>
      <c r="AMJ58" s="376"/>
      <c r="AMK58" s="376"/>
    </row>
    <row r="59" spans="1:1025" s="74" customFormat="1" ht="13.5" customHeight="1"/>
    <row r="60" spans="1:1025" s="74" customFormat="1" ht="13.5" customHeight="1"/>
    <row r="61" spans="1:1025" s="74" customFormat="1" ht="13.5" customHeight="1"/>
    <row r="62" spans="1:1025" s="376" customFormat="1" ht="13.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c r="BS62" s="74"/>
      <c r="BT62" s="74"/>
      <c r="BU62" s="74"/>
      <c r="BV62" s="74"/>
      <c r="BW62" s="74"/>
      <c r="BX62" s="74"/>
      <c r="BY62" s="74"/>
      <c r="BZ62" s="74"/>
      <c r="CA62" s="74"/>
      <c r="CB62" s="74"/>
      <c r="CC62" s="74"/>
      <c r="CD62" s="74"/>
      <c r="CE62" s="74"/>
      <c r="CF62" s="74"/>
      <c r="CG62" s="74"/>
      <c r="CH62" s="74"/>
      <c r="CI62" s="74"/>
      <c r="CJ62" s="74"/>
      <c r="CK62" s="74"/>
      <c r="CL62" s="74"/>
      <c r="CM62" s="74"/>
      <c r="CN62" s="74"/>
      <c r="CO62" s="74"/>
      <c r="CP62" s="74"/>
      <c r="CQ62" s="74"/>
      <c r="CR62" s="74"/>
      <c r="CS62" s="74"/>
      <c r="CT62" s="74"/>
      <c r="CU62" s="74"/>
      <c r="CV62" s="74"/>
      <c r="CW62" s="74"/>
      <c r="CX62" s="74"/>
      <c r="CY62" s="74"/>
      <c r="CZ62" s="74"/>
      <c r="DA62" s="74"/>
      <c r="DB62" s="74"/>
      <c r="DC62" s="74"/>
      <c r="DD62" s="74"/>
      <c r="DE62" s="74"/>
      <c r="DF62" s="74"/>
      <c r="DG62" s="74"/>
      <c r="DH62" s="74"/>
      <c r="DI62" s="74"/>
      <c r="DJ62" s="74"/>
      <c r="DK62" s="74"/>
      <c r="DL62" s="74"/>
      <c r="DM62" s="74"/>
      <c r="DN62" s="74"/>
      <c r="DO62" s="74"/>
      <c r="DP62" s="74"/>
      <c r="DQ62" s="74"/>
      <c r="DR62" s="74"/>
      <c r="DS62" s="74"/>
      <c r="DT62" s="74"/>
      <c r="DU62" s="74"/>
      <c r="DV62" s="74"/>
      <c r="DW62" s="74"/>
      <c r="DX62" s="74"/>
      <c r="DY62" s="74"/>
      <c r="DZ62" s="74"/>
      <c r="EA62" s="74"/>
      <c r="EB62" s="74"/>
      <c r="EC62" s="74"/>
      <c r="ED62" s="74"/>
      <c r="EE62" s="74"/>
      <c r="EF62" s="74"/>
      <c r="EG62" s="74"/>
      <c r="EH62" s="74"/>
      <c r="EI62" s="74"/>
      <c r="EJ62" s="74"/>
      <c r="EK62" s="74"/>
      <c r="EL62" s="74"/>
      <c r="EM62" s="74"/>
      <c r="EN62" s="74"/>
      <c r="EO62" s="74"/>
      <c r="EP62" s="74"/>
      <c r="EQ62" s="74"/>
      <c r="ER62" s="74"/>
      <c r="ES62" s="74"/>
      <c r="ET62" s="74"/>
      <c r="EU62" s="74"/>
      <c r="EV62" s="74"/>
      <c r="EW62" s="74"/>
      <c r="EX62" s="74"/>
      <c r="EY62" s="74"/>
      <c r="EZ62" s="74"/>
      <c r="FA62" s="74"/>
      <c r="FB62" s="74"/>
      <c r="FC62" s="74"/>
      <c r="FD62" s="74"/>
      <c r="FE62" s="74"/>
      <c r="FF62" s="74"/>
      <c r="FG62" s="74"/>
      <c r="FH62" s="74"/>
      <c r="FI62" s="74"/>
      <c r="FJ62" s="74"/>
      <c r="FK62" s="74"/>
      <c r="FL62" s="74"/>
      <c r="FM62" s="74"/>
      <c r="FN62" s="74"/>
      <c r="FO62" s="74"/>
      <c r="FP62" s="74"/>
      <c r="FQ62" s="74"/>
      <c r="FR62" s="74"/>
      <c r="FS62" s="74"/>
      <c r="FT62" s="74"/>
      <c r="FU62" s="74"/>
      <c r="FV62" s="74"/>
      <c r="FW62" s="74"/>
      <c r="FX62" s="74"/>
      <c r="FY62" s="74"/>
      <c r="FZ62" s="74"/>
      <c r="GA62" s="74"/>
      <c r="GB62" s="74"/>
      <c r="GC62" s="74"/>
      <c r="GD62" s="74"/>
      <c r="GE62" s="74"/>
      <c r="GF62" s="74"/>
      <c r="GG62" s="74"/>
      <c r="GH62" s="74"/>
      <c r="GI62" s="74"/>
      <c r="GJ62" s="74"/>
      <c r="GK62" s="74"/>
      <c r="GL62" s="74"/>
      <c r="GM62" s="74"/>
      <c r="GN62" s="74"/>
      <c r="GO62" s="74"/>
      <c r="GP62" s="74"/>
      <c r="GQ62" s="74"/>
      <c r="GR62" s="74"/>
      <c r="GS62" s="74"/>
      <c r="GT62" s="74"/>
      <c r="GU62" s="74"/>
      <c r="GV62" s="74"/>
      <c r="GW62" s="74"/>
      <c r="GX62" s="74"/>
      <c r="GY62" s="74"/>
      <c r="GZ62" s="74"/>
      <c r="HA62" s="74"/>
      <c r="HB62" s="74"/>
      <c r="HC62" s="74"/>
      <c r="HD62" s="74"/>
      <c r="HE62" s="74"/>
      <c r="HF62" s="74"/>
      <c r="HG62" s="74"/>
      <c r="HH62" s="74"/>
      <c r="HI62" s="74"/>
      <c r="HJ62" s="74"/>
      <c r="HK62" s="74"/>
      <c r="HL62" s="74"/>
      <c r="HM62" s="74"/>
      <c r="HN62" s="74"/>
      <c r="HO62" s="74"/>
      <c r="HP62" s="74"/>
      <c r="HQ62" s="74"/>
      <c r="HR62" s="74"/>
      <c r="HS62" s="74"/>
      <c r="HT62" s="74"/>
      <c r="HU62" s="74"/>
      <c r="HV62" s="74"/>
      <c r="HW62" s="74"/>
      <c r="HX62" s="74"/>
      <c r="HY62" s="74"/>
      <c r="HZ62" s="74"/>
      <c r="IA62" s="74"/>
      <c r="IB62" s="74"/>
      <c r="IC62" s="74"/>
      <c r="ID62" s="74"/>
      <c r="IE62" s="74"/>
      <c r="IF62" s="74"/>
      <c r="IG62" s="74"/>
      <c r="IH62" s="74"/>
      <c r="II62" s="74"/>
      <c r="IJ62" s="74"/>
      <c r="IK62" s="74"/>
      <c r="IL62" s="74"/>
      <c r="IM62" s="74"/>
      <c r="IN62" s="74"/>
      <c r="IO62" s="74"/>
      <c r="IP62" s="74"/>
      <c r="IQ62" s="74"/>
      <c r="IR62" s="74"/>
      <c r="IS62" s="74"/>
      <c r="IT62" s="74"/>
      <c r="IU62" s="74"/>
      <c r="IV62" s="74"/>
      <c r="IW62" s="74"/>
      <c r="IX62" s="74"/>
      <c r="IY62" s="74"/>
      <c r="IZ62" s="74"/>
      <c r="JA62" s="74"/>
      <c r="JB62" s="74"/>
      <c r="JC62" s="74"/>
      <c r="JD62" s="74"/>
      <c r="JE62" s="74"/>
      <c r="JF62" s="74"/>
      <c r="JG62" s="74"/>
      <c r="JH62" s="74"/>
      <c r="JI62" s="74"/>
      <c r="JJ62" s="74"/>
      <c r="JK62" s="74"/>
      <c r="JL62" s="74"/>
      <c r="JM62" s="74"/>
      <c r="JN62" s="74"/>
      <c r="JO62" s="74"/>
      <c r="JP62" s="74"/>
      <c r="JQ62" s="74"/>
      <c r="JR62" s="74"/>
      <c r="JS62" s="74"/>
      <c r="JT62" s="74"/>
      <c r="JU62" s="74"/>
      <c r="JV62" s="74"/>
      <c r="JW62" s="74"/>
      <c r="JX62" s="74"/>
      <c r="JY62" s="74"/>
      <c r="JZ62" s="74"/>
      <c r="KA62" s="74"/>
      <c r="KB62" s="74"/>
      <c r="KC62" s="74"/>
      <c r="KD62" s="74"/>
      <c r="KE62" s="74"/>
      <c r="KF62" s="74"/>
      <c r="KG62" s="74"/>
      <c r="KH62" s="74"/>
      <c r="KI62" s="74"/>
      <c r="KJ62" s="74"/>
      <c r="KK62" s="74"/>
      <c r="KL62" s="74"/>
      <c r="KM62" s="74"/>
      <c r="KN62" s="74"/>
      <c r="KO62" s="74"/>
      <c r="KP62" s="74"/>
      <c r="KQ62" s="74"/>
      <c r="KR62" s="74"/>
      <c r="KS62" s="74"/>
      <c r="KT62" s="74"/>
      <c r="KU62" s="74"/>
      <c r="KV62" s="74"/>
      <c r="KW62" s="74"/>
      <c r="KX62" s="74"/>
      <c r="KY62" s="74"/>
      <c r="KZ62" s="74"/>
      <c r="LA62" s="74"/>
      <c r="LB62" s="74"/>
      <c r="LC62" s="74"/>
      <c r="LD62" s="74"/>
      <c r="LE62" s="74"/>
      <c r="LF62" s="74"/>
      <c r="LG62" s="74"/>
      <c r="LH62" s="74"/>
      <c r="LI62" s="74"/>
      <c r="LJ62" s="74"/>
      <c r="LK62" s="74"/>
      <c r="LL62" s="74"/>
      <c r="LM62" s="74"/>
      <c r="LN62" s="74"/>
      <c r="LO62" s="74"/>
      <c r="LP62" s="74"/>
      <c r="LQ62" s="74"/>
      <c r="LR62" s="74"/>
      <c r="LS62" s="74"/>
      <c r="LT62" s="74"/>
      <c r="LU62" s="74"/>
      <c r="LV62" s="74"/>
      <c r="LW62" s="74"/>
      <c r="LX62" s="74"/>
      <c r="LY62" s="74"/>
      <c r="LZ62" s="74"/>
      <c r="MA62" s="74"/>
      <c r="MB62" s="74"/>
      <c r="MC62" s="74"/>
      <c r="MD62" s="74"/>
      <c r="ME62" s="74"/>
      <c r="MF62" s="74"/>
      <c r="MG62" s="74"/>
      <c r="MH62" s="74"/>
      <c r="MI62" s="74"/>
      <c r="MJ62" s="74"/>
      <c r="MK62" s="74"/>
      <c r="ML62" s="74"/>
      <c r="MM62" s="74"/>
      <c r="MN62" s="74"/>
      <c r="MO62" s="74"/>
      <c r="MP62" s="74"/>
      <c r="MQ62" s="74"/>
      <c r="MR62" s="74"/>
      <c r="MS62" s="74"/>
      <c r="MT62" s="74"/>
      <c r="MU62" s="74"/>
      <c r="MV62" s="74"/>
      <c r="MW62" s="74"/>
      <c r="MX62" s="74"/>
      <c r="MY62" s="74"/>
      <c r="MZ62" s="74"/>
      <c r="NA62" s="74"/>
      <c r="NB62" s="74"/>
      <c r="NC62" s="74"/>
      <c r="ND62" s="74"/>
      <c r="NE62" s="74"/>
      <c r="NF62" s="74"/>
      <c r="NG62" s="74"/>
      <c r="NH62" s="74"/>
      <c r="NI62" s="74"/>
      <c r="NJ62" s="74"/>
      <c r="NK62" s="74"/>
      <c r="NL62" s="74"/>
      <c r="NM62" s="74"/>
      <c r="NN62" s="74"/>
      <c r="NO62" s="74"/>
      <c r="NP62" s="74"/>
      <c r="NQ62" s="74"/>
      <c r="NR62" s="74"/>
      <c r="NS62" s="74"/>
      <c r="NT62" s="74"/>
      <c r="NU62" s="74"/>
      <c r="NV62" s="74"/>
      <c r="NW62" s="74"/>
      <c r="NX62" s="74"/>
      <c r="NY62" s="74"/>
      <c r="NZ62" s="74"/>
      <c r="OA62" s="74"/>
      <c r="OB62" s="74"/>
      <c r="OC62" s="74"/>
      <c r="OD62" s="74"/>
      <c r="OE62" s="74"/>
      <c r="OF62" s="74"/>
      <c r="OG62" s="74"/>
      <c r="OH62" s="74"/>
      <c r="OI62" s="74"/>
      <c r="OJ62" s="74"/>
      <c r="OK62" s="74"/>
      <c r="OL62" s="74"/>
      <c r="OM62" s="74"/>
      <c r="ON62" s="74"/>
      <c r="OO62" s="74"/>
      <c r="OP62" s="74"/>
      <c r="OQ62" s="74"/>
      <c r="OR62" s="74"/>
      <c r="OS62" s="74"/>
      <c r="OT62" s="74"/>
      <c r="OU62" s="74"/>
      <c r="OV62" s="74"/>
      <c r="OW62" s="74"/>
      <c r="OX62" s="74"/>
      <c r="OY62" s="74"/>
      <c r="OZ62" s="74"/>
      <c r="PA62" s="74"/>
      <c r="PB62" s="74"/>
      <c r="PC62" s="74"/>
      <c r="PD62" s="74"/>
      <c r="PE62" s="74"/>
      <c r="PF62" s="74"/>
      <c r="PG62" s="74"/>
      <c r="PH62" s="74"/>
      <c r="PI62" s="74"/>
      <c r="PJ62" s="74"/>
      <c r="PK62" s="74"/>
      <c r="PL62" s="74"/>
      <c r="PM62" s="74"/>
      <c r="PN62" s="74"/>
      <c r="PO62" s="74"/>
      <c r="PP62" s="74"/>
      <c r="PQ62" s="74"/>
      <c r="PR62" s="74"/>
      <c r="PS62" s="74"/>
      <c r="PT62" s="74"/>
      <c r="PU62" s="74"/>
      <c r="PV62" s="74"/>
      <c r="PW62" s="74"/>
      <c r="PX62" s="74"/>
      <c r="PY62" s="74"/>
      <c r="PZ62" s="74"/>
      <c r="QA62" s="74"/>
      <c r="QB62" s="74"/>
      <c r="QC62" s="74"/>
      <c r="QD62" s="74"/>
      <c r="QE62" s="74"/>
      <c r="QF62" s="74"/>
      <c r="QG62" s="74"/>
      <c r="QH62" s="74"/>
      <c r="QI62" s="74"/>
      <c r="QJ62" s="74"/>
      <c r="QK62" s="74"/>
      <c r="QL62" s="74"/>
      <c r="QM62" s="74"/>
      <c r="QN62" s="74"/>
      <c r="QO62" s="74"/>
      <c r="QP62" s="74"/>
      <c r="QQ62" s="74"/>
      <c r="QR62" s="74"/>
      <c r="QS62" s="74"/>
      <c r="QT62" s="74"/>
      <c r="QU62" s="74"/>
      <c r="QV62" s="74"/>
      <c r="QW62" s="74"/>
      <c r="QX62" s="74"/>
      <c r="QY62" s="74"/>
      <c r="QZ62" s="74"/>
      <c r="RA62" s="74"/>
      <c r="RB62" s="74"/>
      <c r="RC62" s="74"/>
      <c r="RD62" s="74"/>
      <c r="RE62" s="74"/>
      <c r="RF62" s="74"/>
      <c r="RG62" s="74"/>
      <c r="RH62" s="74"/>
      <c r="RI62" s="74"/>
      <c r="RJ62" s="74"/>
      <c r="RK62" s="74"/>
      <c r="RL62" s="74"/>
      <c r="RM62" s="74"/>
      <c r="RN62" s="74"/>
      <c r="RO62" s="74"/>
      <c r="RP62" s="74"/>
      <c r="RQ62" s="74"/>
      <c r="RR62" s="74"/>
      <c r="RS62" s="74"/>
      <c r="RT62" s="74"/>
      <c r="RU62" s="74"/>
      <c r="RV62" s="74"/>
      <c r="RW62" s="74"/>
      <c r="RX62" s="74"/>
      <c r="RY62" s="74"/>
      <c r="RZ62" s="74"/>
      <c r="SA62" s="74"/>
      <c r="SB62" s="74"/>
      <c r="SC62" s="74"/>
      <c r="SD62" s="74"/>
      <c r="SE62" s="74"/>
      <c r="SF62" s="74"/>
      <c r="SG62" s="74"/>
      <c r="SH62" s="74"/>
      <c r="SI62" s="74"/>
      <c r="SJ62" s="74"/>
      <c r="SK62" s="74"/>
      <c r="SL62" s="74"/>
      <c r="SM62" s="74"/>
      <c r="SN62" s="74"/>
      <c r="SO62" s="74"/>
      <c r="SP62" s="74"/>
      <c r="SQ62" s="74"/>
      <c r="SR62" s="74"/>
      <c r="SS62" s="74"/>
      <c r="ST62" s="74"/>
      <c r="SU62" s="74"/>
      <c r="SV62" s="74"/>
      <c r="SW62" s="74"/>
      <c r="SX62" s="74"/>
      <c r="SY62" s="74"/>
      <c r="SZ62" s="74"/>
      <c r="TA62" s="74"/>
      <c r="TB62" s="74"/>
      <c r="TC62" s="74"/>
      <c r="TD62" s="74"/>
      <c r="TE62" s="74"/>
      <c r="TF62" s="74"/>
      <c r="TG62" s="74"/>
      <c r="TH62" s="74"/>
      <c r="TI62" s="74"/>
      <c r="TJ62" s="74"/>
      <c r="TK62" s="74"/>
      <c r="TL62" s="74"/>
      <c r="TM62" s="74"/>
      <c r="TN62" s="74"/>
      <c r="TO62" s="74"/>
      <c r="TP62" s="74"/>
      <c r="TQ62" s="74"/>
      <c r="TR62" s="74"/>
      <c r="TS62" s="74"/>
      <c r="TT62" s="74"/>
      <c r="TU62" s="74"/>
      <c r="TV62" s="74"/>
      <c r="TW62" s="74"/>
      <c r="TX62" s="74"/>
      <c r="TY62" s="74"/>
      <c r="TZ62" s="74"/>
      <c r="UA62" s="74"/>
      <c r="UB62" s="74"/>
      <c r="UC62" s="74"/>
      <c r="UD62" s="74"/>
      <c r="UE62" s="74"/>
      <c r="UF62" s="74"/>
      <c r="UG62" s="74"/>
      <c r="UH62" s="74"/>
      <c r="UI62" s="74"/>
      <c r="UJ62" s="74"/>
      <c r="UK62" s="74"/>
      <c r="UL62" s="74"/>
      <c r="UM62" s="74"/>
      <c r="UN62" s="74"/>
      <c r="UO62" s="74"/>
      <c r="UP62" s="74"/>
      <c r="UQ62" s="74"/>
      <c r="UR62" s="74"/>
      <c r="US62" s="74"/>
      <c r="UT62" s="74"/>
      <c r="UU62" s="74"/>
      <c r="UV62" s="74"/>
      <c r="UW62" s="74"/>
      <c r="UX62" s="74"/>
      <c r="UY62" s="74"/>
      <c r="UZ62" s="74"/>
      <c r="VA62" s="74"/>
      <c r="VB62" s="74"/>
      <c r="VC62" s="74"/>
      <c r="VD62" s="74"/>
      <c r="VE62" s="74"/>
      <c r="VF62" s="74"/>
      <c r="VG62" s="74"/>
      <c r="VH62" s="74"/>
      <c r="VI62" s="74"/>
      <c r="VJ62" s="74"/>
      <c r="VK62" s="74"/>
      <c r="VL62" s="74"/>
      <c r="VM62" s="74"/>
      <c r="VN62" s="74"/>
      <c r="VO62" s="74"/>
      <c r="VP62" s="74"/>
      <c r="VQ62" s="74"/>
      <c r="VR62" s="74"/>
      <c r="VS62" s="74"/>
      <c r="VT62" s="74"/>
      <c r="VU62" s="74"/>
      <c r="VV62" s="74"/>
      <c r="VW62" s="74"/>
      <c r="VX62" s="74"/>
      <c r="VY62" s="74"/>
      <c r="VZ62" s="74"/>
      <c r="WA62" s="74"/>
      <c r="WB62" s="74"/>
      <c r="WC62" s="74"/>
      <c r="WD62" s="74"/>
      <c r="WE62" s="74"/>
      <c r="WF62" s="74"/>
      <c r="WG62" s="74"/>
      <c r="WH62" s="74"/>
      <c r="WI62" s="74"/>
      <c r="WJ62" s="74"/>
      <c r="WK62" s="74"/>
      <c r="WL62" s="74"/>
      <c r="WM62" s="74"/>
      <c r="WN62" s="74"/>
      <c r="WO62" s="74"/>
      <c r="WP62" s="74"/>
      <c r="WQ62" s="74"/>
      <c r="WR62" s="74"/>
      <c r="WS62" s="74"/>
      <c r="WT62" s="74"/>
      <c r="WU62" s="74"/>
      <c r="WV62" s="74"/>
      <c r="WW62" s="74"/>
      <c r="WX62" s="74"/>
      <c r="WY62" s="74"/>
      <c r="WZ62" s="74"/>
      <c r="XA62" s="74"/>
      <c r="XB62" s="74"/>
      <c r="XC62" s="74"/>
      <c r="XD62" s="74"/>
      <c r="XE62" s="74"/>
      <c r="XF62" s="74"/>
      <c r="XG62" s="74"/>
      <c r="XH62" s="74"/>
      <c r="XI62" s="74"/>
      <c r="XJ62" s="74"/>
      <c r="XK62" s="74"/>
      <c r="XL62" s="74"/>
      <c r="XM62" s="74"/>
      <c r="XN62" s="74"/>
      <c r="XO62" s="74"/>
      <c r="XP62" s="74"/>
      <c r="XQ62" s="74"/>
      <c r="XR62" s="74"/>
      <c r="XS62" s="74"/>
      <c r="XT62" s="74"/>
      <c r="XU62" s="74"/>
      <c r="XV62" s="74"/>
      <c r="XW62" s="74"/>
      <c r="XX62" s="74"/>
      <c r="XY62" s="74"/>
      <c r="XZ62" s="74"/>
      <c r="YA62" s="74"/>
      <c r="YB62" s="74"/>
      <c r="YC62" s="74"/>
      <c r="YD62" s="74"/>
      <c r="YE62" s="74"/>
      <c r="YF62" s="74"/>
      <c r="YG62" s="74"/>
      <c r="YH62" s="74"/>
      <c r="YI62" s="74"/>
      <c r="YJ62" s="74"/>
      <c r="YK62" s="74"/>
      <c r="YL62" s="74"/>
      <c r="YM62" s="74"/>
      <c r="YN62" s="74"/>
      <c r="YO62" s="74"/>
      <c r="YP62" s="74"/>
      <c r="YQ62" s="74"/>
      <c r="YR62" s="74"/>
      <c r="YS62" s="74"/>
      <c r="YT62" s="74"/>
      <c r="YU62" s="74"/>
      <c r="YV62" s="74"/>
      <c r="YW62" s="74"/>
      <c r="YX62" s="74"/>
      <c r="YY62" s="74"/>
      <c r="YZ62" s="74"/>
      <c r="ZA62" s="74"/>
      <c r="ZB62" s="74"/>
      <c r="ZC62" s="74"/>
      <c r="ZD62" s="74"/>
      <c r="ZE62" s="74"/>
      <c r="ZF62" s="74"/>
      <c r="ZG62" s="74"/>
      <c r="ZH62" s="74"/>
      <c r="ZI62" s="74"/>
      <c r="ZJ62" s="74"/>
      <c r="ZK62" s="74"/>
      <c r="ZL62" s="74"/>
      <c r="ZM62" s="74"/>
      <c r="ZN62" s="74"/>
      <c r="ZO62" s="74"/>
      <c r="ZP62" s="74"/>
      <c r="ZQ62" s="74"/>
      <c r="ZR62" s="74"/>
      <c r="ZS62" s="74"/>
      <c r="ZT62" s="74"/>
      <c r="ZU62" s="74"/>
      <c r="ZV62" s="74"/>
      <c r="ZW62" s="74"/>
      <c r="ZX62" s="74"/>
      <c r="ZY62" s="74"/>
      <c r="ZZ62" s="74"/>
      <c r="AAA62" s="74"/>
      <c r="AAB62" s="74"/>
      <c r="AAC62" s="74"/>
      <c r="AAD62" s="74"/>
      <c r="AAE62" s="74"/>
      <c r="AAF62" s="74"/>
      <c r="AAG62" s="74"/>
      <c r="AAH62" s="74"/>
      <c r="AAI62" s="74"/>
      <c r="AAJ62" s="74"/>
      <c r="AAK62" s="74"/>
      <c r="AAL62" s="74"/>
      <c r="AAM62" s="74"/>
      <c r="AAN62" s="74"/>
      <c r="AAO62" s="74"/>
      <c r="AAP62" s="74"/>
      <c r="AAQ62" s="74"/>
      <c r="AAR62" s="74"/>
      <c r="AAS62" s="74"/>
      <c r="AAT62" s="74"/>
      <c r="AAU62" s="74"/>
      <c r="AAV62" s="74"/>
      <c r="AAW62" s="74"/>
      <c r="AAX62" s="74"/>
      <c r="AAY62" s="74"/>
      <c r="AAZ62" s="74"/>
      <c r="ABA62" s="74"/>
      <c r="ABB62" s="74"/>
      <c r="ABC62" s="74"/>
      <c r="ABD62" s="74"/>
      <c r="ABE62" s="74"/>
      <c r="ABF62" s="74"/>
      <c r="ABG62" s="74"/>
      <c r="ABH62" s="74"/>
      <c r="ABI62" s="74"/>
      <c r="ABJ62" s="74"/>
      <c r="ABK62" s="74"/>
      <c r="ABL62" s="74"/>
      <c r="ABM62" s="74"/>
      <c r="ABN62" s="74"/>
      <c r="ABO62" s="74"/>
      <c r="ABP62" s="74"/>
      <c r="ABQ62" s="74"/>
      <c r="ABR62" s="74"/>
      <c r="ABS62" s="74"/>
      <c r="ABT62" s="74"/>
      <c r="ABU62" s="74"/>
      <c r="ABV62" s="74"/>
      <c r="ABW62" s="74"/>
      <c r="ABX62" s="74"/>
      <c r="ABY62" s="74"/>
      <c r="ABZ62" s="74"/>
      <c r="ACA62" s="74"/>
      <c r="ACB62" s="74"/>
      <c r="ACC62" s="74"/>
      <c r="ACD62" s="74"/>
      <c r="ACE62" s="74"/>
      <c r="ACF62" s="74"/>
      <c r="ACG62" s="74"/>
      <c r="ACH62" s="74"/>
      <c r="ACI62" s="74"/>
      <c r="ACJ62" s="74"/>
      <c r="ACK62" s="74"/>
      <c r="ACL62" s="74"/>
      <c r="ACM62" s="74"/>
      <c r="ACN62" s="74"/>
      <c r="ACO62" s="74"/>
      <c r="ACP62" s="74"/>
      <c r="ACQ62" s="74"/>
      <c r="ACR62" s="74"/>
      <c r="ACS62" s="74"/>
      <c r="ACT62" s="74"/>
      <c r="ACU62" s="74"/>
      <c r="ACV62" s="74"/>
      <c r="ACW62" s="74"/>
      <c r="ACX62" s="74"/>
      <c r="ACY62" s="74"/>
      <c r="ACZ62" s="74"/>
      <c r="ADA62" s="74"/>
      <c r="ADB62" s="74"/>
      <c r="ADC62" s="74"/>
      <c r="ADD62" s="74"/>
      <c r="ADE62" s="74"/>
      <c r="ADF62" s="74"/>
      <c r="ADG62" s="74"/>
      <c r="ADH62" s="74"/>
      <c r="ADI62" s="74"/>
      <c r="ADJ62" s="74"/>
      <c r="ADK62" s="74"/>
      <c r="ADL62" s="74"/>
      <c r="ADM62" s="74"/>
      <c r="ADN62" s="74"/>
      <c r="ADO62" s="74"/>
      <c r="ADP62" s="74"/>
      <c r="ADQ62" s="74"/>
      <c r="ADR62" s="74"/>
      <c r="ADS62" s="74"/>
      <c r="ADT62" s="74"/>
      <c r="ADU62" s="74"/>
      <c r="ADV62" s="74"/>
      <c r="ADW62" s="74"/>
      <c r="ADX62" s="74"/>
      <c r="ADY62" s="74"/>
      <c r="ADZ62" s="74"/>
      <c r="AEA62" s="74"/>
      <c r="AEB62" s="74"/>
      <c r="AEC62" s="74"/>
      <c r="AED62" s="74"/>
      <c r="AEE62" s="74"/>
      <c r="AEF62" s="74"/>
      <c r="AEG62" s="74"/>
      <c r="AEH62" s="74"/>
      <c r="AEI62" s="74"/>
      <c r="AEJ62" s="74"/>
      <c r="AEK62" s="74"/>
      <c r="AEL62" s="74"/>
      <c r="AEM62" s="74"/>
      <c r="AEN62" s="74"/>
      <c r="AEO62" s="74"/>
      <c r="AEP62" s="74"/>
      <c r="AEQ62" s="74"/>
      <c r="AER62" s="74"/>
      <c r="AES62" s="74"/>
      <c r="AET62" s="74"/>
      <c r="AEU62" s="74"/>
      <c r="AEV62" s="74"/>
      <c r="AEW62" s="74"/>
      <c r="AEX62" s="74"/>
      <c r="AEY62" s="74"/>
      <c r="AEZ62" s="74"/>
      <c r="AFA62" s="74"/>
      <c r="AFB62" s="74"/>
      <c r="AFC62" s="74"/>
      <c r="AFD62" s="74"/>
      <c r="AFE62" s="74"/>
      <c r="AFF62" s="74"/>
      <c r="AFG62" s="74"/>
      <c r="AFH62" s="74"/>
      <c r="AFI62" s="74"/>
      <c r="AFJ62" s="74"/>
      <c r="AFK62" s="74"/>
      <c r="AFL62" s="74"/>
      <c r="AFM62" s="74"/>
      <c r="AFN62" s="74"/>
      <c r="AFO62" s="74"/>
      <c r="AFP62" s="74"/>
      <c r="AFQ62" s="74"/>
      <c r="AFR62" s="74"/>
      <c r="AFS62" s="74"/>
      <c r="AFT62" s="74"/>
      <c r="AFU62" s="74"/>
      <c r="AFV62" s="74"/>
      <c r="AFW62" s="74"/>
      <c r="AFX62" s="74"/>
      <c r="AFY62" s="74"/>
      <c r="AFZ62" s="74"/>
      <c r="AGA62" s="74"/>
      <c r="AGB62" s="74"/>
      <c r="AGC62" s="74"/>
      <c r="AGD62" s="74"/>
      <c r="AGE62" s="74"/>
      <c r="AGF62" s="74"/>
      <c r="AGG62" s="74"/>
      <c r="AGH62" s="74"/>
      <c r="AGI62" s="74"/>
      <c r="AGJ62" s="74"/>
      <c r="AGK62" s="74"/>
      <c r="AGL62" s="74"/>
      <c r="AGM62" s="74"/>
      <c r="AGN62" s="74"/>
      <c r="AGO62" s="74"/>
      <c r="AGP62" s="74"/>
      <c r="AGQ62" s="74"/>
      <c r="AGR62" s="74"/>
      <c r="AGS62" s="74"/>
      <c r="AGT62" s="74"/>
      <c r="AGU62" s="74"/>
      <c r="AGV62" s="74"/>
      <c r="AGW62" s="74"/>
      <c r="AGX62" s="74"/>
      <c r="AGY62" s="74"/>
      <c r="AGZ62" s="74"/>
      <c r="AHA62" s="74"/>
      <c r="AHB62" s="74"/>
      <c r="AHC62" s="74"/>
      <c r="AHD62" s="74"/>
      <c r="AHE62" s="74"/>
      <c r="AHF62" s="74"/>
      <c r="AHG62" s="74"/>
      <c r="AHH62" s="74"/>
      <c r="AHI62" s="74"/>
      <c r="AHJ62" s="74"/>
      <c r="AHK62" s="74"/>
      <c r="AHL62" s="74"/>
      <c r="AHM62" s="74"/>
      <c r="AHN62" s="74"/>
      <c r="AHO62" s="74"/>
      <c r="AHP62" s="74"/>
      <c r="AHQ62" s="74"/>
      <c r="AHR62" s="74"/>
      <c r="AHS62" s="74"/>
      <c r="AHT62" s="74"/>
      <c r="AHU62" s="74"/>
      <c r="AHV62" s="74"/>
      <c r="AHW62" s="74"/>
      <c r="AHX62" s="74"/>
      <c r="AHY62" s="74"/>
      <c r="AHZ62" s="74"/>
      <c r="AIA62" s="74"/>
      <c r="AIB62" s="74"/>
      <c r="AIC62" s="74"/>
      <c r="AID62" s="74"/>
      <c r="AIE62" s="74"/>
      <c r="AIF62" s="74"/>
      <c r="AIG62" s="74"/>
      <c r="AIH62" s="74"/>
      <c r="AII62" s="74"/>
      <c r="AIJ62" s="74"/>
      <c r="AIK62" s="74"/>
      <c r="AIL62" s="74"/>
      <c r="AIM62" s="74"/>
      <c r="AIN62" s="74"/>
      <c r="AIO62" s="74"/>
      <c r="AIP62" s="74"/>
      <c r="AIQ62" s="74"/>
      <c r="AIR62" s="74"/>
      <c r="AIS62" s="74"/>
      <c r="AIT62" s="74"/>
      <c r="AIU62" s="74"/>
      <c r="AIV62" s="74"/>
      <c r="AIW62" s="74"/>
      <c r="AIX62" s="74"/>
      <c r="AIY62" s="74"/>
      <c r="AIZ62" s="74"/>
      <c r="AJA62" s="74"/>
      <c r="AJB62" s="74"/>
      <c r="AJC62" s="74"/>
      <c r="AJD62" s="74"/>
      <c r="AJE62" s="74"/>
      <c r="AJF62" s="74"/>
      <c r="AJG62" s="74"/>
      <c r="AJH62" s="74"/>
      <c r="AJI62" s="74"/>
      <c r="AJJ62" s="74"/>
      <c r="AJK62" s="74"/>
      <c r="AJL62" s="74"/>
      <c r="AJM62" s="74"/>
      <c r="AJN62" s="74"/>
      <c r="AJO62" s="74"/>
      <c r="AJP62" s="74"/>
      <c r="AJQ62" s="74"/>
      <c r="AJR62" s="74"/>
      <c r="AJS62" s="74"/>
      <c r="AJT62" s="74"/>
      <c r="AJU62" s="74"/>
      <c r="AJV62" s="74"/>
      <c r="AJW62" s="74"/>
      <c r="AJX62" s="74"/>
      <c r="AJY62" s="74"/>
      <c r="AJZ62" s="74"/>
      <c r="AKA62" s="74"/>
      <c r="AKB62" s="74"/>
      <c r="AKC62" s="74"/>
      <c r="AKD62" s="74"/>
      <c r="AKE62" s="74"/>
      <c r="AKF62" s="74"/>
      <c r="AKG62" s="74"/>
      <c r="AKH62" s="74"/>
      <c r="AKI62" s="74"/>
      <c r="AKJ62" s="74"/>
      <c r="AKK62" s="74"/>
      <c r="AKL62" s="74"/>
      <c r="AKM62" s="74"/>
      <c r="AKN62" s="74"/>
      <c r="AKO62" s="74"/>
      <c r="AKP62" s="74"/>
      <c r="AKQ62" s="74"/>
      <c r="AKR62" s="74"/>
      <c r="AKS62" s="74"/>
      <c r="AKT62" s="74"/>
      <c r="AKU62" s="74"/>
      <c r="AKV62" s="74"/>
      <c r="AKW62" s="74"/>
      <c r="AKX62" s="74"/>
      <c r="AKY62" s="74"/>
      <c r="AKZ62" s="74"/>
      <c r="ALA62" s="74"/>
      <c r="ALB62" s="74"/>
      <c r="ALC62" s="74"/>
      <c r="ALD62" s="74"/>
      <c r="ALE62" s="74"/>
      <c r="ALF62" s="74"/>
      <c r="ALG62" s="74"/>
      <c r="ALH62" s="74"/>
      <c r="ALI62" s="74"/>
      <c r="ALJ62" s="74"/>
      <c r="ALK62" s="74"/>
      <c r="ALL62" s="74"/>
      <c r="ALM62" s="74"/>
      <c r="ALN62" s="74"/>
      <c r="ALO62" s="74"/>
      <c r="ALP62" s="74"/>
      <c r="ALQ62" s="74"/>
      <c r="ALR62" s="74"/>
      <c r="ALS62" s="74"/>
      <c r="ALT62" s="74"/>
      <c r="ALU62" s="74"/>
      <c r="ALV62" s="74"/>
      <c r="ALW62" s="74"/>
      <c r="ALX62" s="74"/>
      <c r="ALY62" s="74"/>
      <c r="ALZ62" s="74"/>
      <c r="AMA62" s="74"/>
      <c r="AMB62" s="74"/>
      <c r="AMC62" s="74"/>
      <c r="AMD62" s="74"/>
      <c r="AME62" s="74"/>
      <c r="AMF62" s="74"/>
      <c r="AMG62" s="74"/>
      <c r="AMH62" s="74"/>
      <c r="AMI62" s="74"/>
      <c r="AMJ62" s="74"/>
      <c r="AMK62" s="74"/>
    </row>
    <row r="63" spans="1:1025" s="376" customFormat="1" ht="13.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c r="BS63" s="74"/>
      <c r="BT63" s="74"/>
      <c r="BU63" s="74"/>
      <c r="BV63" s="74"/>
      <c r="BW63" s="74"/>
      <c r="BX63" s="74"/>
      <c r="BY63" s="74"/>
      <c r="BZ63" s="74"/>
      <c r="CA63" s="74"/>
      <c r="CB63" s="74"/>
      <c r="CC63" s="74"/>
      <c r="CD63" s="74"/>
      <c r="CE63" s="74"/>
      <c r="CF63" s="74"/>
      <c r="CG63" s="74"/>
      <c r="CH63" s="74"/>
      <c r="CI63" s="74"/>
      <c r="CJ63" s="74"/>
      <c r="CK63" s="74"/>
      <c r="CL63" s="74"/>
      <c r="CM63" s="74"/>
      <c r="CN63" s="74"/>
      <c r="CO63" s="74"/>
      <c r="CP63" s="74"/>
      <c r="CQ63" s="74"/>
      <c r="CR63" s="74"/>
      <c r="CS63" s="74"/>
      <c r="CT63" s="74"/>
      <c r="CU63" s="74"/>
      <c r="CV63" s="74"/>
      <c r="CW63" s="74"/>
      <c r="CX63" s="74"/>
      <c r="CY63" s="74"/>
      <c r="CZ63" s="74"/>
      <c r="DA63" s="74"/>
      <c r="DB63" s="74"/>
      <c r="DC63" s="74"/>
      <c r="DD63" s="74"/>
      <c r="DE63" s="74"/>
      <c r="DF63" s="74"/>
      <c r="DG63" s="74"/>
      <c r="DH63" s="74"/>
      <c r="DI63" s="74"/>
      <c r="DJ63" s="74"/>
      <c r="DK63" s="74"/>
      <c r="DL63" s="74"/>
      <c r="DM63" s="74"/>
      <c r="DN63" s="74"/>
      <c r="DO63" s="74"/>
      <c r="DP63" s="74"/>
      <c r="DQ63" s="74"/>
      <c r="DR63" s="74"/>
      <c r="DS63" s="74"/>
      <c r="DT63" s="74"/>
      <c r="DU63" s="74"/>
      <c r="DV63" s="74"/>
      <c r="DW63" s="74"/>
      <c r="DX63" s="74"/>
      <c r="DY63" s="74"/>
      <c r="DZ63" s="74"/>
      <c r="EA63" s="74"/>
      <c r="EB63" s="74"/>
      <c r="EC63" s="74"/>
      <c r="ED63" s="74"/>
      <c r="EE63" s="74"/>
      <c r="EF63" s="74"/>
      <c r="EG63" s="74"/>
      <c r="EH63" s="74"/>
      <c r="EI63" s="74"/>
      <c r="EJ63" s="74"/>
      <c r="EK63" s="74"/>
      <c r="EL63" s="74"/>
      <c r="EM63" s="74"/>
      <c r="EN63" s="74"/>
      <c r="EO63" s="74"/>
      <c r="EP63" s="74"/>
      <c r="EQ63" s="74"/>
      <c r="ER63" s="74"/>
      <c r="ES63" s="74"/>
      <c r="ET63" s="74"/>
      <c r="EU63" s="74"/>
      <c r="EV63" s="74"/>
      <c r="EW63" s="74"/>
      <c r="EX63" s="74"/>
      <c r="EY63" s="74"/>
      <c r="EZ63" s="74"/>
      <c r="FA63" s="74"/>
      <c r="FB63" s="74"/>
      <c r="FC63" s="74"/>
      <c r="FD63" s="74"/>
      <c r="FE63" s="74"/>
      <c r="FF63" s="74"/>
      <c r="FG63" s="74"/>
      <c r="FH63" s="74"/>
      <c r="FI63" s="74"/>
      <c r="FJ63" s="74"/>
      <c r="FK63" s="74"/>
      <c r="FL63" s="74"/>
      <c r="FM63" s="74"/>
      <c r="FN63" s="74"/>
      <c r="FO63" s="74"/>
      <c r="FP63" s="74"/>
      <c r="FQ63" s="74"/>
      <c r="FR63" s="74"/>
      <c r="FS63" s="74"/>
      <c r="FT63" s="74"/>
      <c r="FU63" s="74"/>
      <c r="FV63" s="74"/>
      <c r="FW63" s="74"/>
      <c r="FX63" s="74"/>
      <c r="FY63" s="74"/>
      <c r="FZ63" s="74"/>
      <c r="GA63" s="74"/>
      <c r="GB63" s="74"/>
      <c r="GC63" s="74"/>
      <c r="GD63" s="74"/>
      <c r="GE63" s="74"/>
      <c r="GF63" s="74"/>
      <c r="GG63" s="74"/>
      <c r="GH63" s="74"/>
      <c r="GI63" s="74"/>
      <c r="GJ63" s="74"/>
      <c r="GK63" s="74"/>
      <c r="GL63" s="74"/>
      <c r="GM63" s="74"/>
      <c r="GN63" s="74"/>
      <c r="GO63" s="74"/>
      <c r="GP63" s="74"/>
      <c r="GQ63" s="74"/>
      <c r="GR63" s="74"/>
      <c r="GS63" s="74"/>
      <c r="GT63" s="74"/>
      <c r="GU63" s="74"/>
      <c r="GV63" s="74"/>
      <c r="GW63" s="74"/>
      <c r="GX63" s="74"/>
      <c r="GY63" s="74"/>
      <c r="GZ63" s="74"/>
      <c r="HA63" s="74"/>
      <c r="HB63" s="74"/>
      <c r="HC63" s="74"/>
      <c r="HD63" s="74"/>
      <c r="HE63" s="74"/>
      <c r="HF63" s="74"/>
      <c r="HG63" s="74"/>
      <c r="HH63" s="74"/>
      <c r="HI63" s="74"/>
      <c r="HJ63" s="74"/>
      <c r="HK63" s="74"/>
      <c r="HL63" s="74"/>
      <c r="HM63" s="74"/>
      <c r="HN63" s="74"/>
      <c r="HO63" s="74"/>
      <c r="HP63" s="74"/>
      <c r="HQ63" s="74"/>
      <c r="HR63" s="74"/>
      <c r="HS63" s="74"/>
      <c r="HT63" s="74"/>
      <c r="HU63" s="74"/>
      <c r="HV63" s="74"/>
      <c r="HW63" s="74"/>
      <c r="HX63" s="74"/>
      <c r="HY63" s="74"/>
      <c r="HZ63" s="74"/>
      <c r="IA63" s="74"/>
      <c r="IB63" s="74"/>
      <c r="IC63" s="74"/>
      <c r="ID63" s="74"/>
      <c r="IE63" s="74"/>
      <c r="IF63" s="74"/>
      <c r="IG63" s="74"/>
      <c r="IH63" s="74"/>
      <c r="II63" s="74"/>
      <c r="IJ63" s="74"/>
      <c r="IK63" s="74"/>
      <c r="IL63" s="74"/>
      <c r="IM63" s="74"/>
      <c r="IN63" s="74"/>
      <c r="IO63" s="74"/>
      <c r="IP63" s="74"/>
      <c r="IQ63" s="74"/>
      <c r="IR63" s="74"/>
      <c r="IS63" s="74"/>
      <c r="IT63" s="74"/>
      <c r="IU63" s="74"/>
      <c r="IV63" s="74"/>
      <c r="IW63" s="74"/>
      <c r="IX63" s="74"/>
      <c r="IY63" s="74"/>
      <c r="IZ63" s="74"/>
      <c r="JA63" s="74"/>
      <c r="JB63" s="74"/>
      <c r="JC63" s="74"/>
      <c r="JD63" s="74"/>
      <c r="JE63" s="74"/>
      <c r="JF63" s="74"/>
      <c r="JG63" s="74"/>
      <c r="JH63" s="74"/>
      <c r="JI63" s="74"/>
      <c r="JJ63" s="74"/>
      <c r="JK63" s="74"/>
      <c r="JL63" s="74"/>
      <c r="JM63" s="74"/>
      <c r="JN63" s="74"/>
      <c r="JO63" s="74"/>
      <c r="JP63" s="74"/>
      <c r="JQ63" s="74"/>
      <c r="JR63" s="74"/>
      <c r="JS63" s="74"/>
      <c r="JT63" s="74"/>
      <c r="JU63" s="74"/>
      <c r="JV63" s="74"/>
      <c r="JW63" s="74"/>
      <c r="JX63" s="74"/>
      <c r="JY63" s="74"/>
      <c r="JZ63" s="74"/>
      <c r="KA63" s="74"/>
      <c r="KB63" s="74"/>
      <c r="KC63" s="74"/>
      <c r="KD63" s="74"/>
      <c r="KE63" s="74"/>
      <c r="KF63" s="74"/>
      <c r="KG63" s="74"/>
      <c r="KH63" s="74"/>
      <c r="KI63" s="74"/>
      <c r="KJ63" s="74"/>
      <c r="KK63" s="74"/>
      <c r="KL63" s="74"/>
      <c r="KM63" s="74"/>
      <c r="KN63" s="74"/>
      <c r="KO63" s="74"/>
      <c r="KP63" s="74"/>
      <c r="KQ63" s="74"/>
      <c r="KR63" s="74"/>
      <c r="KS63" s="74"/>
      <c r="KT63" s="74"/>
      <c r="KU63" s="74"/>
      <c r="KV63" s="74"/>
      <c r="KW63" s="74"/>
      <c r="KX63" s="74"/>
      <c r="KY63" s="74"/>
      <c r="KZ63" s="74"/>
      <c r="LA63" s="74"/>
      <c r="LB63" s="74"/>
      <c r="LC63" s="74"/>
      <c r="LD63" s="74"/>
      <c r="LE63" s="74"/>
      <c r="LF63" s="74"/>
      <c r="LG63" s="74"/>
      <c r="LH63" s="74"/>
      <c r="LI63" s="74"/>
      <c r="LJ63" s="74"/>
      <c r="LK63" s="74"/>
      <c r="LL63" s="74"/>
      <c r="LM63" s="74"/>
      <c r="LN63" s="74"/>
      <c r="LO63" s="74"/>
      <c r="LP63" s="74"/>
      <c r="LQ63" s="74"/>
      <c r="LR63" s="74"/>
      <c r="LS63" s="74"/>
      <c r="LT63" s="74"/>
      <c r="LU63" s="74"/>
      <c r="LV63" s="74"/>
      <c r="LW63" s="74"/>
      <c r="LX63" s="74"/>
      <c r="LY63" s="74"/>
      <c r="LZ63" s="74"/>
      <c r="MA63" s="74"/>
      <c r="MB63" s="74"/>
      <c r="MC63" s="74"/>
      <c r="MD63" s="74"/>
      <c r="ME63" s="74"/>
      <c r="MF63" s="74"/>
      <c r="MG63" s="74"/>
      <c r="MH63" s="74"/>
      <c r="MI63" s="74"/>
      <c r="MJ63" s="74"/>
      <c r="MK63" s="74"/>
      <c r="ML63" s="74"/>
      <c r="MM63" s="74"/>
      <c r="MN63" s="74"/>
      <c r="MO63" s="74"/>
      <c r="MP63" s="74"/>
      <c r="MQ63" s="74"/>
      <c r="MR63" s="74"/>
      <c r="MS63" s="74"/>
      <c r="MT63" s="74"/>
      <c r="MU63" s="74"/>
      <c r="MV63" s="74"/>
      <c r="MW63" s="74"/>
      <c r="MX63" s="74"/>
      <c r="MY63" s="74"/>
      <c r="MZ63" s="74"/>
      <c r="NA63" s="74"/>
      <c r="NB63" s="74"/>
      <c r="NC63" s="74"/>
      <c r="ND63" s="74"/>
      <c r="NE63" s="74"/>
      <c r="NF63" s="74"/>
      <c r="NG63" s="74"/>
      <c r="NH63" s="74"/>
      <c r="NI63" s="74"/>
      <c r="NJ63" s="74"/>
      <c r="NK63" s="74"/>
      <c r="NL63" s="74"/>
      <c r="NM63" s="74"/>
      <c r="NN63" s="74"/>
      <c r="NO63" s="74"/>
      <c r="NP63" s="74"/>
      <c r="NQ63" s="74"/>
      <c r="NR63" s="74"/>
      <c r="NS63" s="74"/>
      <c r="NT63" s="74"/>
      <c r="NU63" s="74"/>
      <c r="NV63" s="74"/>
      <c r="NW63" s="74"/>
      <c r="NX63" s="74"/>
      <c r="NY63" s="74"/>
      <c r="NZ63" s="74"/>
      <c r="OA63" s="74"/>
      <c r="OB63" s="74"/>
      <c r="OC63" s="74"/>
      <c r="OD63" s="74"/>
      <c r="OE63" s="74"/>
      <c r="OF63" s="74"/>
      <c r="OG63" s="74"/>
      <c r="OH63" s="74"/>
      <c r="OI63" s="74"/>
      <c r="OJ63" s="74"/>
      <c r="OK63" s="74"/>
      <c r="OL63" s="74"/>
      <c r="OM63" s="74"/>
      <c r="ON63" s="74"/>
      <c r="OO63" s="74"/>
      <c r="OP63" s="74"/>
      <c r="OQ63" s="74"/>
      <c r="OR63" s="74"/>
      <c r="OS63" s="74"/>
      <c r="OT63" s="74"/>
      <c r="OU63" s="74"/>
      <c r="OV63" s="74"/>
      <c r="OW63" s="74"/>
      <c r="OX63" s="74"/>
      <c r="OY63" s="74"/>
      <c r="OZ63" s="74"/>
      <c r="PA63" s="74"/>
      <c r="PB63" s="74"/>
      <c r="PC63" s="74"/>
      <c r="PD63" s="74"/>
      <c r="PE63" s="74"/>
      <c r="PF63" s="74"/>
      <c r="PG63" s="74"/>
      <c r="PH63" s="74"/>
      <c r="PI63" s="74"/>
      <c r="PJ63" s="74"/>
      <c r="PK63" s="74"/>
      <c r="PL63" s="74"/>
      <c r="PM63" s="74"/>
      <c r="PN63" s="74"/>
      <c r="PO63" s="74"/>
      <c r="PP63" s="74"/>
      <c r="PQ63" s="74"/>
      <c r="PR63" s="74"/>
      <c r="PS63" s="74"/>
      <c r="PT63" s="74"/>
      <c r="PU63" s="74"/>
      <c r="PV63" s="74"/>
      <c r="PW63" s="74"/>
      <c r="PX63" s="74"/>
      <c r="PY63" s="74"/>
      <c r="PZ63" s="74"/>
      <c r="QA63" s="74"/>
      <c r="QB63" s="74"/>
      <c r="QC63" s="74"/>
      <c r="QD63" s="74"/>
      <c r="QE63" s="74"/>
      <c r="QF63" s="74"/>
      <c r="QG63" s="74"/>
      <c r="QH63" s="74"/>
      <c r="QI63" s="74"/>
      <c r="QJ63" s="74"/>
      <c r="QK63" s="74"/>
      <c r="QL63" s="74"/>
      <c r="QM63" s="74"/>
      <c r="QN63" s="74"/>
      <c r="QO63" s="74"/>
      <c r="QP63" s="74"/>
      <c r="QQ63" s="74"/>
      <c r="QR63" s="74"/>
      <c r="QS63" s="74"/>
      <c r="QT63" s="74"/>
      <c r="QU63" s="74"/>
      <c r="QV63" s="74"/>
      <c r="QW63" s="74"/>
      <c r="QX63" s="74"/>
      <c r="QY63" s="74"/>
      <c r="QZ63" s="74"/>
      <c r="RA63" s="74"/>
      <c r="RB63" s="74"/>
      <c r="RC63" s="74"/>
      <c r="RD63" s="74"/>
      <c r="RE63" s="74"/>
      <c r="RF63" s="74"/>
      <c r="RG63" s="74"/>
      <c r="RH63" s="74"/>
      <c r="RI63" s="74"/>
      <c r="RJ63" s="74"/>
      <c r="RK63" s="74"/>
      <c r="RL63" s="74"/>
      <c r="RM63" s="74"/>
      <c r="RN63" s="74"/>
      <c r="RO63" s="74"/>
      <c r="RP63" s="74"/>
      <c r="RQ63" s="74"/>
      <c r="RR63" s="74"/>
      <c r="RS63" s="74"/>
      <c r="RT63" s="74"/>
      <c r="RU63" s="74"/>
      <c r="RV63" s="74"/>
      <c r="RW63" s="74"/>
      <c r="RX63" s="74"/>
      <c r="RY63" s="74"/>
      <c r="RZ63" s="74"/>
      <c r="SA63" s="74"/>
      <c r="SB63" s="74"/>
      <c r="SC63" s="74"/>
      <c r="SD63" s="74"/>
      <c r="SE63" s="74"/>
      <c r="SF63" s="74"/>
      <c r="SG63" s="74"/>
      <c r="SH63" s="74"/>
      <c r="SI63" s="74"/>
      <c r="SJ63" s="74"/>
      <c r="SK63" s="74"/>
      <c r="SL63" s="74"/>
      <c r="SM63" s="74"/>
      <c r="SN63" s="74"/>
      <c r="SO63" s="74"/>
      <c r="SP63" s="74"/>
      <c r="SQ63" s="74"/>
      <c r="SR63" s="74"/>
      <c r="SS63" s="74"/>
      <c r="ST63" s="74"/>
      <c r="SU63" s="74"/>
      <c r="SV63" s="74"/>
      <c r="SW63" s="74"/>
      <c r="SX63" s="74"/>
      <c r="SY63" s="74"/>
      <c r="SZ63" s="74"/>
      <c r="TA63" s="74"/>
      <c r="TB63" s="74"/>
      <c r="TC63" s="74"/>
      <c r="TD63" s="74"/>
      <c r="TE63" s="74"/>
      <c r="TF63" s="74"/>
      <c r="TG63" s="74"/>
      <c r="TH63" s="74"/>
      <c r="TI63" s="74"/>
      <c r="TJ63" s="74"/>
      <c r="TK63" s="74"/>
      <c r="TL63" s="74"/>
      <c r="TM63" s="74"/>
      <c r="TN63" s="74"/>
      <c r="TO63" s="74"/>
      <c r="TP63" s="74"/>
      <c r="TQ63" s="74"/>
      <c r="TR63" s="74"/>
      <c r="TS63" s="74"/>
      <c r="TT63" s="74"/>
      <c r="TU63" s="74"/>
      <c r="TV63" s="74"/>
      <c r="TW63" s="74"/>
      <c r="TX63" s="74"/>
      <c r="TY63" s="74"/>
      <c r="TZ63" s="74"/>
      <c r="UA63" s="74"/>
      <c r="UB63" s="74"/>
      <c r="UC63" s="74"/>
      <c r="UD63" s="74"/>
      <c r="UE63" s="74"/>
      <c r="UF63" s="74"/>
      <c r="UG63" s="74"/>
      <c r="UH63" s="74"/>
      <c r="UI63" s="74"/>
      <c r="UJ63" s="74"/>
      <c r="UK63" s="74"/>
      <c r="UL63" s="74"/>
      <c r="UM63" s="74"/>
      <c r="UN63" s="74"/>
      <c r="UO63" s="74"/>
      <c r="UP63" s="74"/>
      <c r="UQ63" s="74"/>
      <c r="UR63" s="74"/>
      <c r="US63" s="74"/>
      <c r="UT63" s="74"/>
      <c r="UU63" s="74"/>
      <c r="UV63" s="74"/>
      <c r="UW63" s="74"/>
      <c r="UX63" s="74"/>
      <c r="UY63" s="74"/>
      <c r="UZ63" s="74"/>
      <c r="VA63" s="74"/>
      <c r="VB63" s="74"/>
      <c r="VC63" s="74"/>
      <c r="VD63" s="74"/>
      <c r="VE63" s="74"/>
      <c r="VF63" s="74"/>
      <c r="VG63" s="74"/>
      <c r="VH63" s="74"/>
      <c r="VI63" s="74"/>
      <c r="VJ63" s="74"/>
      <c r="VK63" s="74"/>
      <c r="VL63" s="74"/>
      <c r="VM63" s="74"/>
      <c r="VN63" s="74"/>
      <c r="VO63" s="74"/>
      <c r="VP63" s="74"/>
      <c r="VQ63" s="74"/>
      <c r="VR63" s="74"/>
      <c r="VS63" s="74"/>
      <c r="VT63" s="74"/>
      <c r="VU63" s="74"/>
      <c r="VV63" s="74"/>
      <c r="VW63" s="74"/>
      <c r="VX63" s="74"/>
      <c r="VY63" s="74"/>
      <c r="VZ63" s="74"/>
      <c r="WA63" s="74"/>
      <c r="WB63" s="74"/>
      <c r="WC63" s="74"/>
      <c r="WD63" s="74"/>
      <c r="WE63" s="74"/>
      <c r="WF63" s="74"/>
      <c r="WG63" s="74"/>
      <c r="WH63" s="74"/>
      <c r="WI63" s="74"/>
      <c r="WJ63" s="74"/>
      <c r="WK63" s="74"/>
      <c r="WL63" s="74"/>
      <c r="WM63" s="74"/>
      <c r="WN63" s="74"/>
      <c r="WO63" s="74"/>
      <c r="WP63" s="74"/>
      <c r="WQ63" s="74"/>
      <c r="WR63" s="74"/>
      <c r="WS63" s="74"/>
      <c r="WT63" s="74"/>
      <c r="WU63" s="74"/>
      <c r="WV63" s="74"/>
      <c r="WW63" s="74"/>
      <c r="WX63" s="74"/>
      <c r="WY63" s="74"/>
      <c r="WZ63" s="74"/>
      <c r="XA63" s="74"/>
      <c r="XB63" s="74"/>
      <c r="XC63" s="74"/>
      <c r="XD63" s="74"/>
      <c r="XE63" s="74"/>
      <c r="XF63" s="74"/>
      <c r="XG63" s="74"/>
      <c r="XH63" s="74"/>
      <c r="XI63" s="74"/>
      <c r="XJ63" s="74"/>
      <c r="XK63" s="74"/>
      <c r="XL63" s="74"/>
      <c r="XM63" s="74"/>
      <c r="XN63" s="74"/>
      <c r="XO63" s="74"/>
      <c r="XP63" s="74"/>
      <c r="XQ63" s="74"/>
      <c r="XR63" s="74"/>
      <c r="XS63" s="74"/>
      <c r="XT63" s="74"/>
      <c r="XU63" s="74"/>
      <c r="XV63" s="74"/>
      <c r="XW63" s="74"/>
      <c r="XX63" s="74"/>
      <c r="XY63" s="74"/>
      <c r="XZ63" s="74"/>
      <c r="YA63" s="74"/>
      <c r="YB63" s="74"/>
      <c r="YC63" s="74"/>
      <c r="YD63" s="74"/>
      <c r="YE63" s="74"/>
      <c r="YF63" s="74"/>
      <c r="YG63" s="74"/>
      <c r="YH63" s="74"/>
      <c r="YI63" s="74"/>
      <c r="YJ63" s="74"/>
      <c r="YK63" s="74"/>
      <c r="YL63" s="74"/>
      <c r="YM63" s="74"/>
      <c r="YN63" s="74"/>
      <c r="YO63" s="74"/>
      <c r="YP63" s="74"/>
      <c r="YQ63" s="74"/>
      <c r="YR63" s="74"/>
      <c r="YS63" s="74"/>
      <c r="YT63" s="74"/>
      <c r="YU63" s="74"/>
      <c r="YV63" s="74"/>
      <c r="YW63" s="74"/>
      <c r="YX63" s="74"/>
      <c r="YY63" s="74"/>
      <c r="YZ63" s="74"/>
      <c r="ZA63" s="74"/>
      <c r="ZB63" s="74"/>
      <c r="ZC63" s="74"/>
      <c r="ZD63" s="74"/>
      <c r="ZE63" s="74"/>
      <c r="ZF63" s="74"/>
      <c r="ZG63" s="74"/>
      <c r="ZH63" s="74"/>
      <c r="ZI63" s="74"/>
      <c r="ZJ63" s="74"/>
      <c r="ZK63" s="74"/>
      <c r="ZL63" s="74"/>
      <c r="ZM63" s="74"/>
      <c r="ZN63" s="74"/>
      <c r="ZO63" s="74"/>
      <c r="ZP63" s="74"/>
      <c r="ZQ63" s="74"/>
      <c r="ZR63" s="74"/>
      <c r="ZS63" s="74"/>
      <c r="ZT63" s="74"/>
      <c r="ZU63" s="74"/>
      <c r="ZV63" s="74"/>
      <c r="ZW63" s="74"/>
      <c r="ZX63" s="74"/>
      <c r="ZY63" s="74"/>
      <c r="ZZ63" s="74"/>
      <c r="AAA63" s="74"/>
      <c r="AAB63" s="74"/>
      <c r="AAC63" s="74"/>
      <c r="AAD63" s="74"/>
      <c r="AAE63" s="74"/>
      <c r="AAF63" s="74"/>
      <c r="AAG63" s="74"/>
      <c r="AAH63" s="74"/>
      <c r="AAI63" s="74"/>
      <c r="AAJ63" s="74"/>
      <c r="AAK63" s="74"/>
      <c r="AAL63" s="74"/>
      <c r="AAM63" s="74"/>
      <c r="AAN63" s="74"/>
      <c r="AAO63" s="74"/>
      <c r="AAP63" s="74"/>
      <c r="AAQ63" s="74"/>
      <c r="AAR63" s="74"/>
      <c r="AAS63" s="74"/>
      <c r="AAT63" s="74"/>
      <c r="AAU63" s="74"/>
      <c r="AAV63" s="74"/>
      <c r="AAW63" s="74"/>
      <c r="AAX63" s="74"/>
      <c r="AAY63" s="74"/>
      <c r="AAZ63" s="74"/>
      <c r="ABA63" s="74"/>
      <c r="ABB63" s="74"/>
      <c r="ABC63" s="74"/>
      <c r="ABD63" s="74"/>
      <c r="ABE63" s="74"/>
      <c r="ABF63" s="74"/>
      <c r="ABG63" s="74"/>
      <c r="ABH63" s="74"/>
      <c r="ABI63" s="74"/>
      <c r="ABJ63" s="74"/>
      <c r="ABK63" s="74"/>
      <c r="ABL63" s="74"/>
      <c r="ABM63" s="74"/>
      <c r="ABN63" s="74"/>
      <c r="ABO63" s="74"/>
      <c r="ABP63" s="74"/>
      <c r="ABQ63" s="74"/>
      <c r="ABR63" s="74"/>
      <c r="ABS63" s="74"/>
      <c r="ABT63" s="74"/>
      <c r="ABU63" s="74"/>
      <c r="ABV63" s="74"/>
      <c r="ABW63" s="74"/>
      <c r="ABX63" s="74"/>
      <c r="ABY63" s="74"/>
      <c r="ABZ63" s="74"/>
      <c r="ACA63" s="74"/>
      <c r="ACB63" s="74"/>
      <c r="ACC63" s="74"/>
      <c r="ACD63" s="74"/>
      <c r="ACE63" s="74"/>
      <c r="ACF63" s="74"/>
      <c r="ACG63" s="74"/>
      <c r="ACH63" s="74"/>
      <c r="ACI63" s="74"/>
      <c r="ACJ63" s="74"/>
      <c r="ACK63" s="74"/>
      <c r="ACL63" s="74"/>
      <c r="ACM63" s="74"/>
      <c r="ACN63" s="74"/>
      <c r="ACO63" s="74"/>
      <c r="ACP63" s="74"/>
      <c r="ACQ63" s="74"/>
      <c r="ACR63" s="74"/>
      <c r="ACS63" s="74"/>
      <c r="ACT63" s="74"/>
      <c r="ACU63" s="74"/>
      <c r="ACV63" s="74"/>
      <c r="ACW63" s="74"/>
      <c r="ACX63" s="74"/>
      <c r="ACY63" s="74"/>
      <c r="ACZ63" s="74"/>
      <c r="ADA63" s="74"/>
      <c r="ADB63" s="74"/>
      <c r="ADC63" s="74"/>
      <c r="ADD63" s="74"/>
      <c r="ADE63" s="74"/>
      <c r="ADF63" s="74"/>
      <c r="ADG63" s="74"/>
      <c r="ADH63" s="74"/>
      <c r="ADI63" s="74"/>
      <c r="ADJ63" s="74"/>
      <c r="ADK63" s="74"/>
      <c r="ADL63" s="74"/>
      <c r="ADM63" s="74"/>
      <c r="ADN63" s="74"/>
      <c r="ADO63" s="74"/>
      <c r="ADP63" s="74"/>
      <c r="ADQ63" s="74"/>
      <c r="ADR63" s="74"/>
      <c r="ADS63" s="74"/>
      <c r="ADT63" s="74"/>
      <c r="ADU63" s="74"/>
      <c r="ADV63" s="74"/>
      <c r="ADW63" s="74"/>
      <c r="ADX63" s="74"/>
      <c r="ADY63" s="74"/>
      <c r="ADZ63" s="74"/>
      <c r="AEA63" s="74"/>
      <c r="AEB63" s="74"/>
      <c r="AEC63" s="74"/>
      <c r="AED63" s="74"/>
      <c r="AEE63" s="74"/>
      <c r="AEF63" s="74"/>
      <c r="AEG63" s="74"/>
      <c r="AEH63" s="74"/>
      <c r="AEI63" s="74"/>
      <c r="AEJ63" s="74"/>
      <c r="AEK63" s="74"/>
      <c r="AEL63" s="74"/>
      <c r="AEM63" s="74"/>
      <c r="AEN63" s="74"/>
      <c r="AEO63" s="74"/>
      <c r="AEP63" s="74"/>
      <c r="AEQ63" s="74"/>
      <c r="AER63" s="74"/>
      <c r="AES63" s="74"/>
      <c r="AET63" s="74"/>
      <c r="AEU63" s="74"/>
      <c r="AEV63" s="74"/>
      <c r="AEW63" s="74"/>
      <c r="AEX63" s="74"/>
      <c r="AEY63" s="74"/>
      <c r="AEZ63" s="74"/>
      <c r="AFA63" s="74"/>
      <c r="AFB63" s="74"/>
      <c r="AFC63" s="74"/>
      <c r="AFD63" s="74"/>
      <c r="AFE63" s="74"/>
      <c r="AFF63" s="74"/>
      <c r="AFG63" s="74"/>
      <c r="AFH63" s="74"/>
      <c r="AFI63" s="74"/>
      <c r="AFJ63" s="74"/>
      <c r="AFK63" s="74"/>
      <c r="AFL63" s="74"/>
      <c r="AFM63" s="74"/>
      <c r="AFN63" s="74"/>
      <c r="AFO63" s="74"/>
      <c r="AFP63" s="74"/>
      <c r="AFQ63" s="74"/>
      <c r="AFR63" s="74"/>
      <c r="AFS63" s="74"/>
      <c r="AFT63" s="74"/>
      <c r="AFU63" s="74"/>
      <c r="AFV63" s="74"/>
      <c r="AFW63" s="74"/>
      <c r="AFX63" s="74"/>
      <c r="AFY63" s="74"/>
      <c r="AFZ63" s="74"/>
      <c r="AGA63" s="74"/>
      <c r="AGB63" s="74"/>
      <c r="AGC63" s="74"/>
      <c r="AGD63" s="74"/>
      <c r="AGE63" s="74"/>
      <c r="AGF63" s="74"/>
      <c r="AGG63" s="74"/>
      <c r="AGH63" s="74"/>
      <c r="AGI63" s="74"/>
      <c r="AGJ63" s="74"/>
      <c r="AGK63" s="74"/>
      <c r="AGL63" s="74"/>
      <c r="AGM63" s="74"/>
      <c r="AGN63" s="74"/>
      <c r="AGO63" s="74"/>
      <c r="AGP63" s="74"/>
      <c r="AGQ63" s="74"/>
      <c r="AGR63" s="74"/>
      <c r="AGS63" s="74"/>
      <c r="AGT63" s="74"/>
      <c r="AGU63" s="74"/>
      <c r="AGV63" s="74"/>
      <c r="AGW63" s="74"/>
      <c r="AGX63" s="74"/>
      <c r="AGY63" s="74"/>
      <c r="AGZ63" s="74"/>
      <c r="AHA63" s="74"/>
      <c r="AHB63" s="74"/>
      <c r="AHC63" s="74"/>
      <c r="AHD63" s="74"/>
      <c r="AHE63" s="74"/>
      <c r="AHF63" s="74"/>
      <c r="AHG63" s="74"/>
      <c r="AHH63" s="74"/>
      <c r="AHI63" s="74"/>
      <c r="AHJ63" s="74"/>
      <c r="AHK63" s="74"/>
      <c r="AHL63" s="74"/>
      <c r="AHM63" s="74"/>
      <c r="AHN63" s="74"/>
      <c r="AHO63" s="74"/>
      <c r="AHP63" s="74"/>
      <c r="AHQ63" s="74"/>
      <c r="AHR63" s="74"/>
      <c r="AHS63" s="74"/>
      <c r="AHT63" s="74"/>
      <c r="AHU63" s="74"/>
      <c r="AHV63" s="74"/>
      <c r="AHW63" s="74"/>
      <c r="AHX63" s="74"/>
      <c r="AHY63" s="74"/>
      <c r="AHZ63" s="74"/>
      <c r="AIA63" s="74"/>
      <c r="AIB63" s="74"/>
      <c r="AIC63" s="74"/>
      <c r="AID63" s="74"/>
      <c r="AIE63" s="74"/>
      <c r="AIF63" s="74"/>
      <c r="AIG63" s="74"/>
      <c r="AIH63" s="74"/>
      <c r="AII63" s="74"/>
      <c r="AIJ63" s="74"/>
      <c r="AIK63" s="74"/>
      <c r="AIL63" s="74"/>
      <c r="AIM63" s="74"/>
      <c r="AIN63" s="74"/>
      <c r="AIO63" s="74"/>
      <c r="AIP63" s="74"/>
      <c r="AIQ63" s="74"/>
      <c r="AIR63" s="74"/>
      <c r="AIS63" s="74"/>
      <c r="AIT63" s="74"/>
      <c r="AIU63" s="74"/>
      <c r="AIV63" s="74"/>
      <c r="AIW63" s="74"/>
      <c r="AIX63" s="74"/>
      <c r="AIY63" s="74"/>
      <c r="AIZ63" s="74"/>
      <c r="AJA63" s="74"/>
      <c r="AJB63" s="74"/>
      <c r="AJC63" s="74"/>
      <c r="AJD63" s="74"/>
      <c r="AJE63" s="74"/>
      <c r="AJF63" s="74"/>
      <c r="AJG63" s="74"/>
      <c r="AJH63" s="74"/>
      <c r="AJI63" s="74"/>
      <c r="AJJ63" s="74"/>
      <c r="AJK63" s="74"/>
      <c r="AJL63" s="74"/>
      <c r="AJM63" s="74"/>
      <c r="AJN63" s="74"/>
      <c r="AJO63" s="74"/>
      <c r="AJP63" s="74"/>
      <c r="AJQ63" s="74"/>
      <c r="AJR63" s="74"/>
      <c r="AJS63" s="74"/>
      <c r="AJT63" s="74"/>
      <c r="AJU63" s="74"/>
      <c r="AJV63" s="74"/>
      <c r="AJW63" s="74"/>
      <c r="AJX63" s="74"/>
      <c r="AJY63" s="74"/>
      <c r="AJZ63" s="74"/>
      <c r="AKA63" s="74"/>
      <c r="AKB63" s="74"/>
      <c r="AKC63" s="74"/>
      <c r="AKD63" s="74"/>
      <c r="AKE63" s="74"/>
      <c r="AKF63" s="74"/>
      <c r="AKG63" s="74"/>
      <c r="AKH63" s="74"/>
      <c r="AKI63" s="74"/>
      <c r="AKJ63" s="74"/>
      <c r="AKK63" s="74"/>
      <c r="AKL63" s="74"/>
      <c r="AKM63" s="74"/>
      <c r="AKN63" s="74"/>
      <c r="AKO63" s="74"/>
      <c r="AKP63" s="74"/>
      <c r="AKQ63" s="74"/>
      <c r="AKR63" s="74"/>
      <c r="AKS63" s="74"/>
      <c r="AKT63" s="74"/>
      <c r="AKU63" s="74"/>
      <c r="AKV63" s="74"/>
      <c r="AKW63" s="74"/>
      <c r="AKX63" s="74"/>
      <c r="AKY63" s="74"/>
      <c r="AKZ63" s="74"/>
      <c r="ALA63" s="74"/>
      <c r="ALB63" s="74"/>
      <c r="ALC63" s="74"/>
      <c r="ALD63" s="74"/>
      <c r="ALE63" s="74"/>
      <c r="ALF63" s="74"/>
      <c r="ALG63" s="74"/>
      <c r="ALH63" s="74"/>
      <c r="ALI63" s="74"/>
      <c r="ALJ63" s="74"/>
      <c r="ALK63" s="74"/>
      <c r="ALL63" s="74"/>
      <c r="ALM63" s="74"/>
      <c r="ALN63" s="74"/>
      <c r="ALO63" s="74"/>
      <c r="ALP63" s="74"/>
      <c r="ALQ63" s="74"/>
      <c r="ALR63" s="74"/>
      <c r="ALS63" s="74"/>
      <c r="ALT63" s="74"/>
      <c r="ALU63" s="74"/>
      <c r="ALV63" s="74"/>
      <c r="ALW63" s="74"/>
      <c r="ALX63" s="74"/>
      <c r="ALY63" s="74"/>
      <c r="ALZ63" s="74"/>
      <c r="AMA63" s="74"/>
      <c r="AMB63" s="74"/>
      <c r="AMC63" s="74"/>
      <c r="AMD63" s="74"/>
      <c r="AME63" s="74"/>
      <c r="AMF63" s="74"/>
      <c r="AMG63" s="74"/>
      <c r="AMH63" s="74"/>
      <c r="AMI63" s="74"/>
      <c r="AMJ63" s="74"/>
      <c r="AMK63" s="74"/>
    </row>
    <row r="64" spans="1:1025" s="376" customFormat="1" ht="13.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c r="BS64" s="74"/>
      <c r="BT64" s="74"/>
      <c r="BU64" s="74"/>
      <c r="BV64" s="74"/>
      <c r="BW64" s="74"/>
      <c r="BX64" s="74"/>
      <c r="BY64" s="74"/>
      <c r="BZ64" s="74"/>
      <c r="CA64" s="74"/>
      <c r="CB64" s="74"/>
      <c r="CC64" s="74"/>
      <c r="CD64" s="74"/>
      <c r="CE64" s="74"/>
      <c r="CF64" s="74"/>
      <c r="CG64" s="74"/>
      <c r="CH64" s="74"/>
      <c r="CI64" s="74"/>
      <c r="CJ64" s="74"/>
      <c r="CK64" s="74"/>
      <c r="CL64" s="74"/>
      <c r="CM64" s="74"/>
      <c r="CN64" s="74"/>
      <c r="CO64" s="74"/>
      <c r="CP64" s="74"/>
      <c r="CQ64" s="74"/>
      <c r="CR64" s="74"/>
      <c r="CS64" s="74"/>
      <c r="CT64" s="74"/>
      <c r="CU64" s="74"/>
      <c r="CV64" s="74"/>
      <c r="CW64" s="74"/>
      <c r="CX64" s="74"/>
      <c r="CY64" s="74"/>
      <c r="CZ64" s="74"/>
      <c r="DA64" s="74"/>
      <c r="DB64" s="74"/>
      <c r="DC64" s="74"/>
      <c r="DD64" s="74"/>
      <c r="DE64" s="74"/>
      <c r="DF64" s="74"/>
      <c r="DG64" s="74"/>
      <c r="DH64" s="74"/>
      <c r="DI64" s="74"/>
      <c r="DJ64" s="74"/>
      <c r="DK64" s="74"/>
      <c r="DL64" s="74"/>
      <c r="DM64" s="74"/>
      <c r="DN64" s="74"/>
      <c r="DO64" s="74"/>
      <c r="DP64" s="74"/>
      <c r="DQ64" s="74"/>
      <c r="DR64" s="74"/>
      <c r="DS64" s="74"/>
      <c r="DT64" s="74"/>
      <c r="DU64" s="74"/>
      <c r="DV64" s="74"/>
      <c r="DW64" s="74"/>
      <c r="DX64" s="74"/>
      <c r="DY64" s="74"/>
      <c r="DZ64" s="74"/>
      <c r="EA64" s="74"/>
      <c r="EB64" s="74"/>
      <c r="EC64" s="74"/>
      <c r="ED64" s="74"/>
      <c r="EE64" s="74"/>
      <c r="EF64" s="74"/>
      <c r="EG64" s="74"/>
      <c r="EH64" s="74"/>
      <c r="EI64" s="74"/>
      <c r="EJ64" s="74"/>
      <c r="EK64" s="74"/>
      <c r="EL64" s="74"/>
      <c r="EM64" s="74"/>
      <c r="EN64" s="74"/>
      <c r="EO64" s="74"/>
      <c r="EP64" s="74"/>
      <c r="EQ64" s="74"/>
      <c r="ER64" s="74"/>
      <c r="ES64" s="74"/>
      <c r="ET64" s="74"/>
      <c r="EU64" s="74"/>
      <c r="EV64" s="74"/>
      <c r="EW64" s="74"/>
      <c r="EX64" s="74"/>
      <c r="EY64" s="74"/>
      <c r="EZ64" s="74"/>
      <c r="FA64" s="74"/>
      <c r="FB64" s="74"/>
      <c r="FC64" s="74"/>
      <c r="FD64" s="74"/>
      <c r="FE64" s="74"/>
      <c r="FF64" s="74"/>
      <c r="FG64" s="74"/>
      <c r="FH64" s="74"/>
      <c r="FI64" s="74"/>
      <c r="FJ64" s="74"/>
      <c r="FK64" s="74"/>
      <c r="FL64" s="74"/>
      <c r="FM64" s="74"/>
      <c r="FN64" s="74"/>
      <c r="FO64" s="74"/>
      <c r="FP64" s="74"/>
      <c r="FQ64" s="74"/>
      <c r="FR64" s="74"/>
      <c r="FS64" s="74"/>
      <c r="FT64" s="74"/>
      <c r="FU64" s="74"/>
      <c r="FV64" s="74"/>
      <c r="FW64" s="74"/>
      <c r="FX64" s="74"/>
      <c r="FY64" s="74"/>
      <c r="FZ64" s="74"/>
      <c r="GA64" s="74"/>
      <c r="GB64" s="74"/>
      <c r="GC64" s="74"/>
      <c r="GD64" s="74"/>
      <c r="GE64" s="74"/>
      <c r="GF64" s="74"/>
      <c r="GG64" s="74"/>
      <c r="GH64" s="74"/>
      <c r="GI64" s="74"/>
      <c r="GJ64" s="74"/>
      <c r="GK64" s="74"/>
      <c r="GL64" s="74"/>
      <c r="GM64" s="74"/>
      <c r="GN64" s="74"/>
      <c r="GO64" s="74"/>
      <c r="GP64" s="74"/>
      <c r="GQ64" s="74"/>
      <c r="GR64" s="74"/>
      <c r="GS64" s="74"/>
      <c r="GT64" s="74"/>
      <c r="GU64" s="74"/>
      <c r="GV64" s="74"/>
      <c r="GW64" s="74"/>
      <c r="GX64" s="74"/>
      <c r="GY64" s="74"/>
      <c r="GZ64" s="74"/>
      <c r="HA64" s="74"/>
      <c r="HB64" s="74"/>
      <c r="HC64" s="74"/>
      <c r="HD64" s="74"/>
      <c r="HE64" s="74"/>
      <c r="HF64" s="74"/>
      <c r="HG64" s="74"/>
      <c r="HH64" s="74"/>
      <c r="HI64" s="74"/>
      <c r="HJ64" s="74"/>
      <c r="HK64" s="74"/>
      <c r="HL64" s="74"/>
      <c r="HM64" s="74"/>
      <c r="HN64" s="74"/>
      <c r="HO64" s="74"/>
      <c r="HP64" s="74"/>
      <c r="HQ64" s="74"/>
      <c r="HR64" s="74"/>
      <c r="HS64" s="74"/>
      <c r="HT64" s="74"/>
      <c r="HU64" s="74"/>
      <c r="HV64" s="74"/>
      <c r="HW64" s="74"/>
      <c r="HX64" s="74"/>
      <c r="HY64" s="74"/>
      <c r="HZ64" s="74"/>
      <c r="IA64" s="74"/>
      <c r="IB64" s="74"/>
      <c r="IC64" s="74"/>
      <c r="ID64" s="74"/>
      <c r="IE64" s="74"/>
      <c r="IF64" s="74"/>
      <c r="IG64" s="74"/>
      <c r="IH64" s="74"/>
      <c r="II64" s="74"/>
      <c r="IJ64" s="74"/>
      <c r="IK64" s="74"/>
      <c r="IL64" s="74"/>
      <c r="IM64" s="74"/>
      <c r="IN64" s="74"/>
      <c r="IO64" s="74"/>
      <c r="IP64" s="74"/>
      <c r="IQ64" s="74"/>
      <c r="IR64" s="74"/>
      <c r="IS64" s="74"/>
      <c r="IT64" s="74"/>
      <c r="IU64" s="74"/>
      <c r="IV64" s="74"/>
      <c r="IW64" s="74"/>
      <c r="IX64" s="74"/>
      <c r="IY64" s="74"/>
      <c r="IZ64" s="74"/>
      <c r="JA64" s="74"/>
      <c r="JB64" s="74"/>
      <c r="JC64" s="74"/>
      <c r="JD64" s="74"/>
      <c r="JE64" s="74"/>
      <c r="JF64" s="74"/>
      <c r="JG64" s="74"/>
      <c r="JH64" s="74"/>
      <c r="JI64" s="74"/>
      <c r="JJ64" s="74"/>
      <c r="JK64" s="74"/>
      <c r="JL64" s="74"/>
      <c r="JM64" s="74"/>
      <c r="JN64" s="74"/>
      <c r="JO64" s="74"/>
      <c r="JP64" s="74"/>
      <c r="JQ64" s="74"/>
      <c r="JR64" s="74"/>
      <c r="JS64" s="74"/>
      <c r="JT64" s="74"/>
      <c r="JU64" s="74"/>
      <c r="JV64" s="74"/>
      <c r="JW64" s="74"/>
      <c r="JX64" s="74"/>
      <c r="JY64" s="74"/>
      <c r="JZ64" s="74"/>
      <c r="KA64" s="74"/>
      <c r="KB64" s="74"/>
      <c r="KC64" s="74"/>
      <c r="KD64" s="74"/>
      <c r="KE64" s="74"/>
      <c r="KF64" s="74"/>
      <c r="KG64" s="74"/>
      <c r="KH64" s="74"/>
      <c r="KI64" s="74"/>
      <c r="KJ64" s="74"/>
      <c r="KK64" s="74"/>
      <c r="KL64" s="74"/>
      <c r="KM64" s="74"/>
      <c r="KN64" s="74"/>
      <c r="KO64" s="74"/>
      <c r="KP64" s="74"/>
      <c r="KQ64" s="74"/>
      <c r="KR64" s="74"/>
      <c r="KS64" s="74"/>
      <c r="KT64" s="74"/>
      <c r="KU64" s="74"/>
      <c r="KV64" s="74"/>
      <c r="KW64" s="74"/>
      <c r="KX64" s="74"/>
      <c r="KY64" s="74"/>
      <c r="KZ64" s="74"/>
      <c r="LA64" s="74"/>
      <c r="LB64" s="74"/>
      <c r="LC64" s="74"/>
      <c r="LD64" s="74"/>
      <c r="LE64" s="74"/>
      <c r="LF64" s="74"/>
      <c r="LG64" s="74"/>
      <c r="LH64" s="74"/>
      <c r="LI64" s="74"/>
      <c r="LJ64" s="74"/>
      <c r="LK64" s="74"/>
      <c r="LL64" s="74"/>
      <c r="LM64" s="74"/>
      <c r="LN64" s="74"/>
      <c r="LO64" s="74"/>
      <c r="LP64" s="74"/>
      <c r="LQ64" s="74"/>
      <c r="LR64" s="74"/>
      <c r="LS64" s="74"/>
      <c r="LT64" s="74"/>
      <c r="LU64" s="74"/>
      <c r="LV64" s="74"/>
      <c r="LW64" s="74"/>
      <c r="LX64" s="74"/>
      <c r="LY64" s="74"/>
      <c r="LZ64" s="74"/>
      <c r="MA64" s="74"/>
      <c r="MB64" s="74"/>
      <c r="MC64" s="74"/>
      <c r="MD64" s="74"/>
      <c r="ME64" s="74"/>
      <c r="MF64" s="74"/>
      <c r="MG64" s="74"/>
      <c r="MH64" s="74"/>
      <c r="MI64" s="74"/>
      <c r="MJ64" s="74"/>
      <c r="MK64" s="74"/>
      <c r="ML64" s="74"/>
      <c r="MM64" s="74"/>
      <c r="MN64" s="74"/>
      <c r="MO64" s="74"/>
      <c r="MP64" s="74"/>
      <c r="MQ64" s="74"/>
      <c r="MR64" s="74"/>
      <c r="MS64" s="74"/>
      <c r="MT64" s="74"/>
      <c r="MU64" s="74"/>
      <c r="MV64" s="74"/>
      <c r="MW64" s="74"/>
      <c r="MX64" s="74"/>
      <c r="MY64" s="74"/>
      <c r="MZ64" s="74"/>
      <c r="NA64" s="74"/>
      <c r="NB64" s="74"/>
      <c r="NC64" s="74"/>
      <c r="ND64" s="74"/>
      <c r="NE64" s="74"/>
      <c r="NF64" s="74"/>
      <c r="NG64" s="74"/>
      <c r="NH64" s="74"/>
      <c r="NI64" s="74"/>
      <c r="NJ64" s="74"/>
      <c r="NK64" s="74"/>
      <c r="NL64" s="74"/>
      <c r="NM64" s="74"/>
      <c r="NN64" s="74"/>
      <c r="NO64" s="74"/>
      <c r="NP64" s="74"/>
      <c r="NQ64" s="74"/>
      <c r="NR64" s="74"/>
      <c r="NS64" s="74"/>
      <c r="NT64" s="74"/>
      <c r="NU64" s="74"/>
      <c r="NV64" s="74"/>
      <c r="NW64" s="74"/>
      <c r="NX64" s="74"/>
      <c r="NY64" s="74"/>
      <c r="NZ64" s="74"/>
      <c r="OA64" s="74"/>
      <c r="OB64" s="74"/>
      <c r="OC64" s="74"/>
      <c r="OD64" s="74"/>
      <c r="OE64" s="74"/>
      <c r="OF64" s="74"/>
      <c r="OG64" s="74"/>
      <c r="OH64" s="74"/>
      <c r="OI64" s="74"/>
      <c r="OJ64" s="74"/>
      <c r="OK64" s="74"/>
      <c r="OL64" s="74"/>
      <c r="OM64" s="74"/>
      <c r="ON64" s="74"/>
      <c r="OO64" s="74"/>
      <c r="OP64" s="74"/>
      <c r="OQ64" s="74"/>
      <c r="OR64" s="74"/>
      <c r="OS64" s="74"/>
      <c r="OT64" s="74"/>
      <c r="OU64" s="74"/>
      <c r="OV64" s="74"/>
      <c r="OW64" s="74"/>
      <c r="OX64" s="74"/>
      <c r="OY64" s="74"/>
      <c r="OZ64" s="74"/>
      <c r="PA64" s="74"/>
      <c r="PB64" s="74"/>
      <c r="PC64" s="74"/>
      <c r="PD64" s="74"/>
      <c r="PE64" s="74"/>
      <c r="PF64" s="74"/>
      <c r="PG64" s="74"/>
      <c r="PH64" s="74"/>
      <c r="PI64" s="74"/>
      <c r="PJ64" s="74"/>
      <c r="PK64" s="74"/>
      <c r="PL64" s="74"/>
      <c r="PM64" s="74"/>
      <c r="PN64" s="74"/>
      <c r="PO64" s="74"/>
      <c r="PP64" s="74"/>
      <c r="PQ64" s="74"/>
      <c r="PR64" s="74"/>
      <c r="PS64" s="74"/>
      <c r="PT64" s="74"/>
      <c r="PU64" s="74"/>
      <c r="PV64" s="74"/>
      <c r="PW64" s="74"/>
      <c r="PX64" s="74"/>
      <c r="PY64" s="74"/>
      <c r="PZ64" s="74"/>
      <c r="QA64" s="74"/>
      <c r="QB64" s="74"/>
      <c r="QC64" s="74"/>
      <c r="QD64" s="74"/>
      <c r="QE64" s="74"/>
      <c r="QF64" s="74"/>
      <c r="QG64" s="74"/>
      <c r="QH64" s="74"/>
      <c r="QI64" s="74"/>
      <c r="QJ64" s="74"/>
      <c r="QK64" s="74"/>
      <c r="QL64" s="74"/>
      <c r="QM64" s="74"/>
      <c r="QN64" s="74"/>
      <c r="QO64" s="74"/>
      <c r="QP64" s="74"/>
      <c r="QQ64" s="74"/>
      <c r="QR64" s="74"/>
      <c r="QS64" s="74"/>
      <c r="QT64" s="74"/>
      <c r="QU64" s="74"/>
      <c r="QV64" s="74"/>
      <c r="QW64" s="74"/>
      <c r="QX64" s="74"/>
      <c r="QY64" s="74"/>
      <c r="QZ64" s="74"/>
      <c r="RA64" s="74"/>
      <c r="RB64" s="74"/>
      <c r="RC64" s="74"/>
      <c r="RD64" s="74"/>
      <c r="RE64" s="74"/>
      <c r="RF64" s="74"/>
      <c r="RG64" s="74"/>
      <c r="RH64" s="74"/>
      <c r="RI64" s="74"/>
      <c r="RJ64" s="74"/>
      <c r="RK64" s="74"/>
      <c r="RL64" s="74"/>
      <c r="RM64" s="74"/>
      <c r="RN64" s="74"/>
      <c r="RO64" s="74"/>
      <c r="RP64" s="74"/>
      <c r="RQ64" s="74"/>
      <c r="RR64" s="74"/>
      <c r="RS64" s="74"/>
      <c r="RT64" s="74"/>
      <c r="RU64" s="74"/>
      <c r="RV64" s="74"/>
      <c r="RW64" s="74"/>
      <c r="RX64" s="74"/>
      <c r="RY64" s="74"/>
      <c r="RZ64" s="74"/>
      <c r="SA64" s="74"/>
      <c r="SB64" s="74"/>
      <c r="SC64" s="74"/>
      <c r="SD64" s="74"/>
      <c r="SE64" s="74"/>
      <c r="SF64" s="74"/>
      <c r="SG64" s="74"/>
      <c r="SH64" s="74"/>
      <c r="SI64" s="74"/>
      <c r="SJ64" s="74"/>
      <c r="SK64" s="74"/>
      <c r="SL64" s="74"/>
      <c r="SM64" s="74"/>
      <c r="SN64" s="74"/>
      <c r="SO64" s="74"/>
      <c r="SP64" s="74"/>
      <c r="SQ64" s="74"/>
      <c r="SR64" s="74"/>
      <c r="SS64" s="74"/>
      <c r="ST64" s="74"/>
      <c r="SU64" s="74"/>
      <c r="SV64" s="74"/>
      <c r="SW64" s="74"/>
      <c r="SX64" s="74"/>
      <c r="SY64" s="74"/>
      <c r="SZ64" s="74"/>
      <c r="TA64" s="74"/>
      <c r="TB64" s="74"/>
      <c r="TC64" s="74"/>
      <c r="TD64" s="74"/>
      <c r="TE64" s="74"/>
      <c r="TF64" s="74"/>
      <c r="TG64" s="74"/>
      <c r="TH64" s="74"/>
      <c r="TI64" s="74"/>
      <c r="TJ64" s="74"/>
      <c r="TK64" s="74"/>
      <c r="TL64" s="74"/>
      <c r="TM64" s="74"/>
      <c r="TN64" s="74"/>
      <c r="TO64" s="74"/>
      <c r="TP64" s="74"/>
      <c r="TQ64" s="74"/>
      <c r="TR64" s="74"/>
      <c r="TS64" s="74"/>
      <c r="TT64" s="74"/>
      <c r="TU64" s="74"/>
      <c r="TV64" s="74"/>
      <c r="TW64" s="74"/>
      <c r="TX64" s="74"/>
      <c r="TY64" s="74"/>
      <c r="TZ64" s="74"/>
      <c r="UA64" s="74"/>
      <c r="UB64" s="74"/>
      <c r="UC64" s="74"/>
      <c r="UD64" s="74"/>
      <c r="UE64" s="74"/>
      <c r="UF64" s="74"/>
      <c r="UG64" s="74"/>
      <c r="UH64" s="74"/>
      <c r="UI64" s="74"/>
      <c r="UJ64" s="74"/>
      <c r="UK64" s="74"/>
      <c r="UL64" s="74"/>
      <c r="UM64" s="74"/>
      <c r="UN64" s="74"/>
      <c r="UO64" s="74"/>
      <c r="UP64" s="74"/>
      <c r="UQ64" s="74"/>
      <c r="UR64" s="74"/>
      <c r="US64" s="74"/>
      <c r="UT64" s="74"/>
      <c r="UU64" s="74"/>
      <c r="UV64" s="74"/>
      <c r="UW64" s="74"/>
      <c r="UX64" s="74"/>
      <c r="UY64" s="74"/>
      <c r="UZ64" s="74"/>
      <c r="VA64" s="74"/>
      <c r="VB64" s="74"/>
      <c r="VC64" s="74"/>
      <c r="VD64" s="74"/>
      <c r="VE64" s="74"/>
      <c r="VF64" s="74"/>
      <c r="VG64" s="74"/>
      <c r="VH64" s="74"/>
      <c r="VI64" s="74"/>
      <c r="VJ64" s="74"/>
      <c r="VK64" s="74"/>
      <c r="VL64" s="74"/>
      <c r="VM64" s="74"/>
      <c r="VN64" s="74"/>
      <c r="VO64" s="74"/>
      <c r="VP64" s="74"/>
      <c r="VQ64" s="74"/>
      <c r="VR64" s="74"/>
      <c r="VS64" s="74"/>
      <c r="VT64" s="74"/>
      <c r="VU64" s="74"/>
      <c r="VV64" s="74"/>
      <c r="VW64" s="74"/>
      <c r="VX64" s="74"/>
      <c r="VY64" s="74"/>
      <c r="VZ64" s="74"/>
      <c r="WA64" s="74"/>
      <c r="WB64" s="74"/>
      <c r="WC64" s="74"/>
      <c r="WD64" s="74"/>
      <c r="WE64" s="74"/>
      <c r="WF64" s="74"/>
      <c r="WG64" s="74"/>
      <c r="WH64" s="74"/>
      <c r="WI64" s="74"/>
      <c r="WJ64" s="74"/>
      <c r="WK64" s="74"/>
      <c r="WL64" s="74"/>
      <c r="WM64" s="74"/>
      <c r="WN64" s="74"/>
      <c r="WO64" s="74"/>
      <c r="WP64" s="74"/>
      <c r="WQ64" s="74"/>
      <c r="WR64" s="74"/>
      <c r="WS64" s="74"/>
      <c r="WT64" s="74"/>
      <c r="WU64" s="74"/>
      <c r="WV64" s="74"/>
      <c r="WW64" s="74"/>
      <c r="WX64" s="74"/>
      <c r="WY64" s="74"/>
      <c r="WZ64" s="74"/>
      <c r="XA64" s="74"/>
      <c r="XB64" s="74"/>
      <c r="XC64" s="74"/>
      <c r="XD64" s="74"/>
      <c r="XE64" s="74"/>
      <c r="XF64" s="74"/>
      <c r="XG64" s="74"/>
      <c r="XH64" s="74"/>
      <c r="XI64" s="74"/>
      <c r="XJ64" s="74"/>
      <c r="XK64" s="74"/>
      <c r="XL64" s="74"/>
      <c r="XM64" s="74"/>
      <c r="XN64" s="74"/>
      <c r="XO64" s="74"/>
      <c r="XP64" s="74"/>
      <c r="XQ64" s="74"/>
      <c r="XR64" s="74"/>
      <c r="XS64" s="74"/>
      <c r="XT64" s="74"/>
      <c r="XU64" s="74"/>
      <c r="XV64" s="74"/>
      <c r="XW64" s="74"/>
      <c r="XX64" s="74"/>
      <c r="XY64" s="74"/>
      <c r="XZ64" s="74"/>
      <c r="YA64" s="74"/>
      <c r="YB64" s="74"/>
      <c r="YC64" s="74"/>
      <c r="YD64" s="74"/>
      <c r="YE64" s="74"/>
      <c r="YF64" s="74"/>
      <c r="YG64" s="74"/>
      <c r="YH64" s="74"/>
      <c r="YI64" s="74"/>
      <c r="YJ64" s="74"/>
      <c r="YK64" s="74"/>
      <c r="YL64" s="74"/>
      <c r="YM64" s="74"/>
      <c r="YN64" s="74"/>
      <c r="YO64" s="74"/>
      <c r="YP64" s="74"/>
      <c r="YQ64" s="74"/>
      <c r="YR64" s="74"/>
      <c r="YS64" s="74"/>
      <c r="YT64" s="74"/>
      <c r="YU64" s="74"/>
      <c r="YV64" s="74"/>
      <c r="YW64" s="74"/>
      <c r="YX64" s="74"/>
      <c r="YY64" s="74"/>
      <c r="YZ64" s="74"/>
      <c r="ZA64" s="74"/>
      <c r="ZB64" s="74"/>
      <c r="ZC64" s="74"/>
      <c r="ZD64" s="74"/>
      <c r="ZE64" s="74"/>
      <c r="ZF64" s="74"/>
      <c r="ZG64" s="74"/>
      <c r="ZH64" s="74"/>
      <c r="ZI64" s="74"/>
      <c r="ZJ64" s="74"/>
      <c r="ZK64" s="74"/>
      <c r="ZL64" s="74"/>
      <c r="ZM64" s="74"/>
      <c r="ZN64" s="74"/>
      <c r="ZO64" s="74"/>
      <c r="ZP64" s="74"/>
      <c r="ZQ64" s="74"/>
      <c r="ZR64" s="74"/>
      <c r="ZS64" s="74"/>
      <c r="ZT64" s="74"/>
      <c r="ZU64" s="74"/>
      <c r="ZV64" s="74"/>
      <c r="ZW64" s="74"/>
      <c r="ZX64" s="74"/>
      <c r="ZY64" s="74"/>
      <c r="ZZ64" s="74"/>
      <c r="AAA64" s="74"/>
      <c r="AAB64" s="74"/>
      <c r="AAC64" s="74"/>
      <c r="AAD64" s="74"/>
      <c r="AAE64" s="74"/>
      <c r="AAF64" s="74"/>
      <c r="AAG64" s="74"/>
      <c r="AAH64" s="74"/>
      <c r="AAI64" s="74"/>
      <c r="AAJ64" s="74"/>
      <c r="AAK64" s="74"/>
      <c r="AAL64" s="74"/>
      <c r="AAM64" s="74"/>
      <c r="AAN64" s="74"/>
      <c r="AAO64" s="74"/>
      <c r="AAP64" s="74"/>
      <c r="AAQ64" s="74"/>
      <c r="AAR64" s="74"/>
      <c r="AAS64" s="74"/>
      <c r="AAT64" s="74"/>
      <c r="AAU64" s="74"/>
      <c r="AAV64" s="74"/>
      <c r="AAW64" s="74"/>
      <c r="AAX64" s="74"/>
      <c r="AAY64" s="74"/>
      <c r="AAZ64" s="74"/>
      <c r="ABA64" s="74"/>
      <c r="ABB64" s="74"/>
      <c r="ABC64" s="74"/>
      <c r="ABD64" s="74"/>
      <c r="ABE64" s="74"/>
      <c r="ABF64" s="74"/>
      <c r="ABG64" s="74"/>
      <c r="ABH64" s="74"/>
      <c r="ABI64" s="74"/>
      <c r="ABJ64" s="74"/>
      <c r="ABK64" s="74"/>
      <c r="ABL64" s="74"/>
      <c r="ABM64" s="74"/>
      <c r="ABN64" s="74"/>
      <c r="ABO64" s="74"/>
      <c r="ABP64" s="74"/>
      <c r="ABQ64" s="74"/>
      <c r="ABR64" s="74"/>
      <c r="ABS64" s="74"/>
      <c r="ABT64" s="74"/>
      <c r="ABU64" s="74"/>
      <c r="ABV64" s="74"/>
      <c r="ABW64" s="74"/>
      <c r="ABX64" s="74"/>
      <c r="ABY64" s="74"/>
      <c r="ABZ64" s="74"/>
      <c r="ACA64" s="74"/>
      <c r="ACB64" s="74"/>
      <c r="ACC64" s="74"/>
      <c r="ACD64" s="74"/>
      <c r="ACE64" s="74"/>
      <c r="ACF64" s="74"/>
      <c r="ACG64" s="74"/>
      <c r="ACH64" s="74"/>
      <c r="ACI64" s="74"/>
      <c r="ACJ64" s="74"/>
      <c r="ACK64" s="74"/>
      <c r="ACL64" s="74"/>
      <c r="ACM64" s="74"/>
      <c r="ACN64" s="74"/>
      <c r="ACO64" s="74"/>
      <c r="ACP64" s="74"/>
      <c r="ACQ64" s="74"/>
      <c r="ACR64" s="74"/>
      <c r="ACS64" s="74"/>
      <c r="ACT64" s="74"/>
      <c r="ACU64" s="74"/>
      <c r="ACV64" s="74"/>
      <c r="ACW64" s="74"/>
      <c r="ACX64" s="74"/>
      <c r="ACY64" s="74"/>
      <c r="ACZ64" s="74"/>
      <c r="ADA64" s="74"/>
      <c r="ADB64" s="74"/>
      <c r="ADC64" s="74"/>
      <c r="ADD64" s="74"/>
      <c r="ADE64" s="74"/>
      <c r="ADF64" s="74"/>
      <c r="ADG64" s="74"/>
      <c r="ADH64" s="74"/>
      <c r="ADI64" s="74"/>
      <c r="ADJ64" s="74"/>
      <c r="ADK64" s="74"/>
      <c r="ADL64" s="74"/>
      <c r="ADM64" s="74"/>
      <c r="ADN64" s="74"/>
      <c r="ADO64" s="74"/>
      <c r="ADP64" s="74"/>
      <c r="ADQ64" s="74"/>
      <c r="ADR64" s="74"/>
      <c r="ADS64" s="74"/>
      <c r="ADT64" s="74"/>
      <c r="ADU64" s="74"/>
      <c r="ADV64" s="74"/>
      <c r="ADW64" s="74"/>
      <c r="ADX64" s="74"/>
      <c r="ADY64" s="74"/>
      <c r="ADZ64" s="74"/>
      <c r="AEA64" s="74"/>
      <c r="AEB64" s="74"/>
      <c r="AEC64" s="74"/>
      <c r="AED64" s="74"/>
      <c r="AEE64" s="74"/>
      <c r="AEF64" s="74"/>
      <c r="AEG64" s="74"/>
      <c r="AEH64" s="74"/>
      <c r="AEI64" s="74"/>
      <c r="AEJ64" s="74"/>
      <c r="AEK64" s="74"/>
      <c r="AEL64" s="74"/>
      <c r="AEM64" s="74"/>
      <c r="AEN64" s="74"/>
      <c r="AEO64" s="74"/>
      <c r="AEP64" s="74"/>
      <c r="AEQ64" s="74"/>
      <c r="AER64" s="74"/>
      <c r="AES64" s="74"/>
      <c r="AET64" s="74"/>
      <c r="AEU64" s="74"/>
      <c r="AEV64" s="74"/>
      <c r="AEW64" s="74"/>
      <c r="AEX64" s="74"/>
      <c r="AEY64" s="74"/>
      <c r="AEZ64" s="74"/>
      <c r="AFA64" s="74"/>
      <c r="AFB64" s="74"/>
      <c r="AFC64" s="74"/>
      <c r="AFD64" s="74"/>
      <c r="AFE64" s="74"/>
      <c r="AFF64" s="74"/>
      <c r="AFG64" s="74"/>
      <c r="AFH64" s="74"/>
      <c r="AFI64" s="74"/>
      <c r="AFJ64" s="74"/>
      <c r="AFK64" s="74"/>
      <c r="AFL64" s="74"/>
      <c r="AFM64" s="74"/>
      <c r="AFN64" s="74"/>
      <c r="AFO64" s="74"/>
      <c r="AFP64" s="74"/>
      <c r="AFQ64" s="74"/>
      <c r="AFR64" s="74"/>
      <c r="AFS64" s="74"/>
      <c r="AFT64" s="74"/>
      <c r="AFU64" s="74"/>
      <c r="AFV64" s="74"/>
      <c r="AFW64" s="74"/>
      <c r="AFX64" s="74"/>
      <c r="AFY64" s="74"/>
      <c r="AFZ64" s="74"/>
      <c r="AGA64" s="74"/>
      <c r="AGB64" s="74"/>
      <c r="AGC64" s="74"/>
      <c r="AGD64" s="74"/>
      <c r="AGE64" s="74"/>
      <c r="AGF64" s="74"/>
      <c r="AGG64" s="74"/>
      <c r="AGH64" s="74"/>
      <c r="AGI64" s="74"/>
      <c r="AGJ64" s="74"/>
      <c r="AGK64" s="74"/>
      <c r="AGL64" s="74"/>
      <c r="AGM64" s="74"/>
      <c r="AGN64" s="74"/>
      <c r="AGO64" s="74"/>
      <c r="AGP64" s="74"/>
      <c r="AGQ64" s="74"/>
      <c r="AGR64" s="74"/>
      <c r="AGS64" s="74"/>
      <c r="AGT64" s="74"/>
      <c r="AGU64" s="74"/>
      <c r="AGV64" s="74"/>
      <c r="AGW64" s="74"/>
      <c r="AGX64" s="74"/>
      <c r="AGY64" s="74"/>
      <c r="AGZ64" s="74"/>
      <c r="AHA64" s="74"/>
      <c r="AHB64" s="74"/>
      <c r="AHC64" s="74"/>
      <c r="AHD64" s="74"/>
      <c r="AHE64" s="74"/>
      <c r="AHF64" s="74"/>
      <c r="AHG64" s="74"/>
      <c r="AHH64" s="74"/>
      <c r="AHI64" s="74"/>
      <c r="AHJ64" s="74"/>
      <c r="AHK64" s="74"/>
      <c r="AHL64" s="74"/>
      <c r="AHM64" s="74"/>
      <c r="AHN64" s="74"/>
      <c r="AHO64" s="74"/>
      <c r="AHP64" s="74"/>
      <c r="AHQ64" s="74"/>
      <c r="AHR64" s="74"/>
      <c r="AHS64" s="74"/>
      <c r="AHT64" s="74"/>
      <c r="AHU64" s="74"/>
      <c r="AHV64" s="74"/>
      <c r="AHW64" s="74"/>
      <c r="AHX64" s="74"/>
      <c r="AHY64" s="74"/>
      <c r="AHZ64" s="74"/>
      <c r="AIA64" s="74"/>
      <c r="AIB64" s="74"/>
      <c r="AIC64" s="74"/>
      <c r="AID64" s="74"/>
      <c r="AIE64" s="74"/>
      <c r="AIF64" s="74"/>
      <c r="AIG64" s="74"/>
      <c r="AIH64" s="74"/>
      <c r="AII64" s="74"/>
      <c r="AIJ64" s="74"/>
      <c r="AIK64" s="74"/>
      <c r="AIL64" s="74"/>
      <c r="AIM64" s="74"/>
      <c r="AIN64" s="74"/>
      <c r="AIO64" s="74"/>
      <c r="AIP64" s="74"/>
      <c r="AIQ64" s="74"/>
      <c r="AIR64" s="74"/>
      <c r="AIS64" s="74"/>
      <c r="AIT64" s="74"/>
      <c r="AIU64" s="74"/>
      <c r="AIV64" s="74"/>
      <c r="AIW64" s="74"/>
      <c r="AIX64" s="74"/>
      <c r="AIY64" s="74"/>
      <c r="AIZ64" s="74"/>
      <c r="AJA64" s="74"/>
      <c r="AJB64" s="74"/>
      <c r="AJC64" s="74"/>
      <c r="AJD64" s="74"/>
      <c r="AJE64" s="74"/>
      <c r="AJF64" s="74"/>
      <c r="AJG64" s="74"/>
      <c r="AJH64" s="74"/>
      <c r="AJI64" s="74"/>
      <c r="AJJ64" s="74"/>
      <c r="AJK64" s="74"/>
      <c r="AJL64" s="74"/>
      <c r="AJM64" s="74"/>
      <c r="AJN64" s="74"/>
      <c r="AJO64" s="74"/>
      <c r="AJP64" s="74"/>
      <c r="AJQ64" s="74"/>
      <c r="AJR64" s="74"/>
      <c r="AJS64" s="74"/>
      <c r="AJT64" s="74"/>
      <c r="AJU64" s="74"/>
      <c r="AJV64" s="74"/>
      <c r="AJW64" s="74"/>
      <c r="AJX64" s="74"/>
      <c r="AJY64" s="74"/>
      <c r="AJZ64" s="74"/>
      <c r="AKA64" s="74"/>
      <c r="AKB64" s="74"/>
      <c r="AKC64" s="74"/>
      <c r="AKD64" s="74"/>
      <c r="AKE64" s="74"/>
      <c r="AKF64" s="74"/>
      <c r="AKG64" s="74"/>
      <c r="AKH64" s="74"/>
      <c r="AKI64" s="74"/>
      <c r="AKJ64" s="74"/>
      <c r="AKK64" s="74"/>
      <c r="AKL64" s="74"/>
      <c r="AKM64" s="74"/>
      <c r="AKN64" s="74"/>
      <c r="AKO64" s="74"/>
      <c r="AKP64" s="74"/>
      <c r="AKQ64" s="74"/>
      <c r="AKR64" s="74"/>
      <c r="AKS64" s="74"/>
      <c r="AKT64" s="74"/>
      <c r="AKU64" s="74"/>
      <c r="AKV64" s="74"/>
      <c r="AKW64" s="74"/>
      <c r="AKX64" s="74"/>
      <c r="AKY64" s="74"/>
      <c r="AKZ64" s="74"/>
      <c r="ALA64" s="74"/>
      <c r="ALB64" s="74"/>
      <c r="ALC64" s="74"/>
      <c r="ALD64" s="74"/>
      <c r="ALE64" s="74"/>
      <c r="ALF64" s="74"/>
      <c r="ALG64" s="74"/>
      <c r="ALH64" s="74"/>
      <c r="ALI64" s="74"/>
      <c r="ALJ64" s="74"/>
      <c r="ALK64" s="74"/>
      <c r="ALL64" s="74"/>
      <c r="ALM64" s="74"/>
      <c r="ALN64" s="74"/>
      <c r="ALO64" s="74"/>
      <c r="ALP64" s="74"/>
      <c r="ALQ64" s="74"/>
      <c r="ALR64" s="74"/>
      <c r="ALS64" s="74"/>
      <c r="ALT64" s="74"/>
      <c r="ALU64" s="74"/>
      <c r="ALV64" s="74"/>
      <c r="ALW64" s="74"/>
      <c r="ALX64" s="74"/>
      <c r="ALY64" s="74"/>
      <c r="ALZ64" s="74"/>
      <c r="AMA64" s="74"/>
      <c r="AMB64" s="74"/>
      <c r="AMC64" s="74"/>
      <c r="AMD64" s="74"/>
      <c r="AME64" s="74"/>
      <c r="AMF64" s="74"/>
      <c r="AMG64" s="74"/>
      <c r="AMH64" s="74"/>
      <c r="AMI64" s="74"/>
      <c r="AMJ64" s="74"/>
      <c r="AMK64" s="74"/>
    </row>
    <row r="65" spans="1:1025" s="376" customFormat="1" ht="13.5" customHeight="1">
      <c r="A65" s="698" t="s">
        <v>588</v>
      </c>
      <c r="B65" s="698"/>
      <c r="C65" s="698"/>
      <c r="D65" s="698"/>
      <c r="E65" s="475"/>
      <c r="F65" s="475"/>
      <c r="G65" s="475"/>
      <c r="H65" s="475"/>
      <c r="I65" s="475"/>
      <c r="J65" s="466"/>
      <c r="K65" s="466"/>
      <c r="L65" s="467"/>
      <c r="P65" s="380"/>
      <c r="Q65" s="380"/>
      <c r="R65" s="380"/>
      <c r="S65" s="380"/>
      <c r="T65" s="380"/>
      <c r="U65" s="380"/>
      <c r="V65" s="380"/>
      <c r="AMG65" s="375"/>
    </row>
    <row r="66" spans="1:1025" s="376" customFormat="1" ht="13.5" customHeight="1">
      <c r="A66" s="475" t="s">
        <v>312</v>
      </c>
      <c r="B66" s="475" t="s">
        <v>388</v>
      </c>
      <c r="C66" s="475" t="s">
        <v>314</v>
      </c>
      <c r="D66" s="475" t="s">
        <v>389</v>
      </c>
      <c r="E66" s="431" t="s">
        <v>330</v>
      </c>
      <c r="F66" s="431" t="s">
        <v>331</v>
      </c>
      <c r="G66" s="431" t="s">
        <v>332</v>
      </c>
      <c r="H66" s="431" t="s">
        <v>333</v>
      </c>
      <c r="I66" s="431" t="s">
        <v>334</v>
      </c>
      <c r="J66" s="466" t="s">
        <v>545</v>
      </c>
      <c r="K66" s="466" t="s">
        <v>546</v>
      </c>
      <c r="L66" s="467" t="s">
        <v>547</v>
      </c>
      <c r="P66" s="380"/>
      <c r="Q66" s="380"/>
      <c r="R66" s="380"/>
      <c r="S66" s="380"/>
      <c r="T66" s="380"/>
      <c r="U66" s="380"/>
      <c r="V66" s="380"/>
      <c r="AMG66" s="375"/>
    </row>
    <row r="67" spans="1:1025" s="376" customFormat="1" ht="13.5" customHeight="1">
      <c r="A67" s="485">
        <v>1</v>
      </c>
      <c r="B67" s="486" t="s">
        <v>589</v>
      </c>
      <c r="C67" s="487" t="s">
        <v>549</v>
      </c>
      <c r="D67" s="488">
        <v>1</v>
      </c>
      <c r="E67" s="476">
        <v>4247.16</v>
      </c>
      <c r="F67" s="476">
        <v>5063.95</v>
      </c>
      <c r="G67" s="476">
        <v>3968.43</v>
      </c>
      <c r="H67" s="483">
        <f>IFERROR(AVERAGE(E67:G67),"")</f>
        <v>4426.5133333333333</v>
      </c>
      <c r="I67" s="483">
        <f>H67*D67</f>
        <v>4426.5133333333333</v>
      </c>
      <c r="J67" s="441">
        <v>0.2</v>
      </c>
      <c r="K67" s="445">
        <f>J67*I67</f>
        <v>885.30266666666671</v>
      </c>
      <c r="L67" s="445">
        <f>K67*D67</f>
        <v>885.30266666666671</v>
      </c>
      <c r="P67" s="380"/>
      <c r="Q67" s="380"/>
      <c r="R67" s="380"/>
      <c r="S67" s="380"/>
      <c r="T67" s="380"/>
      <c r="U67" s="380"/>
      <c r="V67" s="380"/>
      <c r="AMG67" s="375"/>
    </row>
    <row r="68" spans="1:1025" s="376" customFormat="1" ht="13.5" customHeight="1">
      <c r="A68" s="485">
        <v>2</v>
      </c>
      <c r="B68" s="489" t="s">
        <v>590</v>
      </c>
      <c r="C68" s="490" t="s">
        <v>549</v>
      </c>
      <c r="D68" s="491">
        <v>3</v>
      </c>
      <c r="E68" s="484">
        <v>98</v>
      </c>
      <c r="F68" s="484">
        <v>99</v>
      </c>
      <c r="G68" s="484">
        <v>81.41</v>
      </c>
      <c r="H68" s="492">
        <f>IFERROR(AVERAGE(E68:G68),"")</f>
        <v>92.803333333333327</v>
      </c>
      <c r="I68" s="492">
        <f>H68*D68</f>
        <v>278.40999999999997</v>
      </c>
      <c r="J68" s="441">
        <v>0.2</v>
      </c>
      <c r="K68" s="445">
        <f>J68*I68</f>
        <v>55.681999999999995</v>
      </c>
      <c r="L68" s="445">
        <f>K68*D68</f>
        <v>167.04599999999999</v>
      </c>
      <c r="N68" s="691" t="s">
        <v>568</v>
      </c>
      <c r="O68" s="691"/>
      <c r="P68" s="380"/>
      <c r="Q68" s="380"/>
      <c r="R68" s="380"/>
      <c r="S68" s="380"/>
      <c r="T68" s="380"/>
      <c r="U68" s="380"/>
      <c r="V68" s="380"/>
      <c r="AMG68" s="375"/>
    </row>
    <row r="69" spans="1:1025" s="376" customFormat="1" ht="13.5" customHeight="1">
      <c r="A69" s="485">
        <v>3</v>
      </c>
      <c r="B69" s="489" t="s">
        <v>591</v>
      </c>
      <c r="C69" s="490" t="s">
        <v>549</v>
      </c>
      <c r="D69" s="491">
        <v>1</v>
      </c>
      <c r="E69" s="477">
        <v>398.03</v>
      </c>
      <c r="F69" s="477">
        <v>380.45</v>
      </c>
      <c r="G69" s="477">
        <v>313.64</v>
      </c>
      <c r="H69" s="492">
        <f>IFERROR(AVERAGE(E69:G69),"")</f>
        <v>364.03999999999996</v>
      </c>
      <c r="I69" s="492">
        <f>H69*D69</f>
        <v>364.03999999999996</v>
      </c>
      <c r="J69" s="441">
        <v>0.2</v>
      </c>
      <c r="K69" s="445">
        <f>J69*I69</f>
        <v>72.807999999999993</v>
      </c>
      <c r="L69" s="445">
        <f>K69*D69</f>
        <v>72.807999999999993</v>
      </c>
      <c r="N69" s="457">
        <f>SUM(I67:I71)</f>
        <v>5200.083333333333</v>
      </c>
      <c r="O69" s="468" t="s">
        <v>569</v>
      </c>
      <c r="P69" s="380"/>
      <c r="Q69" s="380"/>
      <c r="R69" s="380"/>
      <c r="S69" s="380"/>
      <c r="T69" s="380"/>
      <c r="U69" s="380"/>
      <c r="V69" s="380"/>
      <c r="AMG69" s="375"/>
    </row>
    <row r="70" spans="1:1025" s="376" customFormat="1" ht="14.25" customHeight="1">
      <c r="A70" s="485">
        <v>4</v>
      </c>
      <c r="B70" s="486" t="s">
        <v>592</v>
      </c>
      <c r="C70" s="487" t="s">
        <v>549</v>
      </c>
      <c r="D70" s="488">
        <v>3</v>
      </c>
      <c r="E70" s="476">
        <v>25.54</v>
      </c>
      <c r="F70" s="476">
        <v>21.23</v>
      </c>
      <c r="G70" s="476">
        <v>21.85</v>
      </c>
      <c r="H70" s="483">
        <f>IFERROR(AVERAGE(E70:G70),"")</f>
        <v>22.873333333333335</v>
      </c>
      <c r="I70" s="483">
        <f>H70*D70</f>
        <v>68.62</v>
      </c>
      <c r="J70" s="441">
        <v>0.2</v>
      </c>
      <c r="K70" s="445">
        <f>J70*I70</f>
        <v>13.724000000000002</v>
      </c>
      <c r="L70" s="445">
        <f>K70*D70</f>
        <v>41.172000000000004</v>
      </c>
      <c r="N70" s="692">
        <v>5.0000000000000001E-3</v>
      </c>
      <c r="O70" s="692"/>
      <c r="P70" s="380"/>
      <c r="Q70" s="380"/>
      <c r="R70" s="380"/>
      <c r="S70" s="380"/>
      <c r="T70" s="380"/>
      <c r="U70" s="380"/>
      <c r="V70" s="380"/>
      <c r="AMG70" s="375"/>
    </row>
    <row r="71" spans="1:1025" s="376" customFormat="1" ht="13.8">
      <c r="A71" s="485">
        <v>5</v>
      </c>
      <c r="B71" s="584" t="s">
        <v>582</v>
      </c>
      <c r="C71" s="487" t="s">
        <v>549</v>
      </c>
      <c r="D71" s="488">
        <v>3</v>
      </c>
      <c r="E71" s="477">
        <v>22.5</v>
      </c>
      <c r="F71" s="477">
        <v>20</v>
      </c>
      <c r="G71" s="476">
        <v>20</v>
      </c>
      <c r="H71" s="483">
        <f>IFERROR(AVERAGE(E71:G71),"")</f>
        <v>20.833333333333332</v>
      </c>
      <c r="I71" s="483">
        <f>H71*D71</f>
        <v>62.5</v>
      </c>
      <c r="J71" s="441">
        <v>0.2</v>
      </c>
      <c r="K71" s="445">
        <f>J71*I71</f>
        <v>12.5</v>
      </c>
      <c r="L71" s="445">
        <f>K71*D71</f>
        <v>37.5</v>
      </c>
      <c r="N71" s="690">
        <f>N69*N70</f>
        <v>26.000416666666666</v>
      </c>
      <c r="O71" s="690"/>
      <c r="P71" s="380"/>
      <c r="Q71" s="380"/>
      <c r="R71" s="380"/>
      <c r="S71" s="380"/>
      <c r="T71" s="380"/>
      <c r="U71" s="380"/>
      <c r="V71" s="380"/>
      <c r="AMG71" s="375"/>
    </row>
    <row r="72" spans="1:1025" s="376" customFormat="1" ht="14.25" customHeight="1">
      <c r="A72" s="689" t="s">
        <v>570</v>
      </c>
      <c r="B72" s="689"/>
      <c r="C72" s="689"/>
      <c r="D72" s="689"/>
      <c r="E72" s="689"/>
      <c r="F72" s="689"/>
      <c r="G72" s="689"/>
      <c r="H72" s="689"/>
      <c r="I72" s="689"/>
      <c r="J72" s="689"/>
      <c r="K72" s="689"/>
      <c r="L72" s="443">
        <f>SUM(L67:L71)</f>
        <v>1203.8286666666668</v>
      </c>
      <c r="N72" s="459" t="s">
        <v>571</v>
      </c>
      <c r="O72" s="460">
        <f>SUM(RESUMO!F12:F13)</f>
        <v>4</v>
      </c>
      <c r="P72" s="380"/>
      <c r="Q72" s="380"/>
      <c r="R72" s="380"/>
      <c r="S72" s="380"/>
      <c r="T72" s="380"/>
      <c r="U72" s="380"/>
      <c r="V72" s="380"/>
      <c r="AMG72" s="375"/>
    </row>
    <row r="73" spans="1:1025" s="74" customFormat="1" ht="14.25" customHeight="1">
      <c r="A73" s="689" t="s">
        <v>572</v>
      </c>
      <c r="B73" s="689"/>
      <c r="C73" s="689"/>
      <c r="D73" s="689"/>
      <c r="E73" s="689"/>
      <c r="F73" s="689"/>
      <c r="G73" s="689"/>
      <c r="H73" s="689"/>
      <c r="I73" s="689"/>
      <c r="J73" s="689"/>
      <c r="K73" s="689"/>
      <c r="L73" s="443">
        <f>L72/12</f>
        <v>100.31905555555556</v>
      </c>
      <c r="M73" s="376"/>
      <c r="N73" s="461">
        <f>N71/O72</f>
        <v>6.5001041666666666</v>
      </c>
      <c r="O73" s="461"/>
      <c r="P73" s="380"/>
      <c r="Q73" s="380"/>
      <c r="R73" s="380"/>
      <c r="S73" s="380"/>
      <c r="T73" s="380"/>
      <c r="U73" s="380"/>
      <c r="V73" s="380"/>
      <c r="W73" s="376"/>
      <c r="X73" s="376"/>
      <c r="Y73" s="376"/>
      <c r="Z73" s="376"/>
      <c r="AA73" s="376"/>
      <c r="AB73" s="376"/>
      <c r="AC73" s="376"/>
      <c r="AD73" s="376"/>
      <c r="AE73" s="376"/>
      <c r="AF73" s="376"/>
      <c r="AG73" s="376"/>
      <c r="AH73" s="376"/>
      <c r="AI73" s="376"/>
      <c r="AJ73" s="376"/>
      <c r="AK73" s="376"/>
      <c r="AL73" s="376"/>
      <c r="AM73" s="376"/>
      <c r="AN73" s="376"/>
      <c r="AO73" s="376"/>
      <c r="AP73" s="376"/>
      <c r="AQ73" s="376"/>
      <c r="AR73" s="376"/>
      <c r="AS73" s="376"/>
      <c r="AT73" s="376"/>
      <c r="AU73" s="376"/>
      <c r="AV73" s="376"/>
      <c r="AW73" s="376"/>
      <c r="AX73" s="376"/>
      <c r="AY73" s="376"/>
      <c r="AZ73" s="376"/>
      <c r="BA73" s="376"/>
      <c r="BB73" s="376"/>
      <c r="BC73" s="376"/>
      <c r="BD73" s="376"/>
      <c r="BE73" s="376"/>
      <c r="BF73" s="376"/>
      <c r="BG73" s="376"/>
      <c r="BH73" s="376"/>
      <c r="BI73" s="376"/>
      <c r="BJ73" s="376"/>
      <c r="BK73" s="376"/>
      <c r="BL73" s="376"/>
      <c r="BM73" s="376"/>
      <c r="BN73" s="376"/>
      <c r="BO73" s="376"/>
      <c r="BP73" s="376"/>
      <c r="BQ73" s="376"/>
      <c r="BR73" s="376"/>
      <c r="BS73" s="376"/>
      <c r="BT73" s="376"/>
      <c r="BU73" s="376"/>
      <c r="BV73" s="376"/>
      <c r="BW73" s="376"/>
      <c r="BX73" s="376"/>
      <c r="BY73" s="376"/>
      <c r="BZ73" s="376"/>
      <c r="CA73" s="376"/>
      <c r="CB73" s="376"/>
      <c r="CC73" s="376"/>
      <c r="CD73" s="376"/>
      <c r="CE73" s="376"/>
      <c r="CF73" s="376"/>
      <c r="CG73" s="376"/>
      <c r="CH73" s="376"/>
      <c r="CI73" s="376"/>
      <c r="CJ73" s="376"/>
      <c r="CK73" s="376"/>
      <c r="CL73" s="376"/>
      <c r="CM73" s="376"/>
      <c r="CN73" s="376"/>
      <c r="CO73" s="376"/>
      <c r="CP73" s="376"/>
      <c r="CQ73" s="376"/>
      <c r="CR73" s="376"/>
      <c r="CS73" s="376"/>
      <c r="CT73" s="376"/>
      <c r="CU73" s="376"/>
      <c r="CV73" s="376"/>
      <c r="CW73" s="376"/>
      <c r="CX73" s="376"/>
      <c r="CY73" s="376"/>
      <c r="CZ73" s="376"/>
      <c r="DA73" s="376"/>
      <c r="DB73" s="376"/>
      <c r="DC73" s="376"/>
      <c r="DD73" s="376"/>
      <c r="DE73" s="376"/>
      <c r="DF73" s="376"/>
      <c r="DG73" s="376"/>
      <c r="DH73" s="376"/>
      <c r="DI73" s="376"/>
      <c r="DJ73" s="376"/>
      <c r="DK73" s="376"/>
      <c r="DL73" s="376"/>
      <c r="DM73" s="376"/>
      <c r="DN73" s="376"/>
      <c r="DO73" s="376"/>
      <c r="DP73" s="376"/>
      <c r="DQ73" s="376"/>
      <c r="DR73" s="376"/>
      <c r="DS73" s="376"/>
      <c r="DT73" s="376"/>
      <c r="DU73" s="376"/>
      <c r="DV73" s="376"/>
      <c r="DW73" s="376"/>
      <c r="DX73" s="376"/>
      <c r="DY73" s="376"/>
      <c r="DZ73" s="376"/>
      <c r="EA73" s="376"/>
      <c r="EB73" s="376"/>
      <c r="EC73" s="376"/>
      <c r="ED73" s="376"/>
      <c r="EE73" s="376"/>
      <c r="EF73" s="376"/>
      <c r="EG73" s="376"/>
      <c r="EH73" s="376"/>
      <c r="EI73" s="376"/>
      <c r="EJ73" s="376"/>
      <c r="EK73" s="376"/>
      <c r="EL73" s="376"/>
      <c r="EM73" s="376"/>
      <c r="EN73" s="376"/>
      <c r="EO73" s="376"/>
      <c r="EP73" s="376"/>
      <c r="EQ73" s="376"/>
      <c r="ER73" s="376"/>
      <c r="ES73" s="376"/>
      <c r="ET73" s="376"/>
      <c r="EU73" s="376"/>
      <c r="EV73" s="376"/>
      <c r="EW73" s="376"/>
      <c r="EX73" s="376"/>
      <c r="EY73" s="376"/>
      <c r="EZ73" s="376"/>
      <c r="FA73" s="376"/>
      <c r="FB73" s="376"/>
      <c r="FC73" s="376"/>
      <c r="FD73" s="376"/>
      <c r="FE73" s="376"/>
      <c r="FF73" s="376"/>
      <c r="FG73" s="376"/>
      <c r="FH73" s="376"/>
      <c r="FI73" s="376"/>
      <c r="FJ73" s="376"/>
      <c r="FK73" s="376"/>
      <c r="FL73" s="376"/>
      <c r="FM73" s="376"/>
      <c r="FN73" s="376"/>
      <c r="FO73" s="376"/>
      <c r="FP73" s="376"/>
      <c r="FQ73" s="376"/>
      <c r="FR73" s="376"/>
      <c r="FS73" s="376"/>
      <c r="FT73" s="376"/>
      <c r="FU73" s="376"/>
      <c r="FV73" s="376"/>
      <c r="FW73" s="376"/>
      <c r="FX73" s="376"/>
      <c r="FY73" s="376"/>
      <c r="FZ73" s="376"/>
      <c r="GA73" s="376"/>
      <c r="GB73" s="376"/>
      <c r="GC73" s="376"/>
      <c r="GD73" s="376"/>
      <c r="GE73" s="376"/>
      <c r="GF73" s="376"/>
      <c r="GG73" s="376"/>
      <c r="GH73" s="376"/>
      <c r="GI73" s="376"/>
      <c r="GJ73" s="376"/>
      <c r="GK73" s="376"/>
      <c r="GL73" s="376"/>
      <c r="GM73" s="376"/>
      <c r="GN73" s="376"/>
      <c r="GO73" s="376"/>
      <c r="GP73" s="376"/>
      <c r="GQ73" s="376"/>
      <c r="GR73" s="376"/>
      <c r="GS73" s="376"/>
      <c r="GT73" s="376"/>
      <c r="GU73" s="376"/>
      <c r="GV73" s="376"/>
      <c r="GW73" s="376"/>
      <c r="GX73" s="376"/>
      <c r="GY73" s="376"/>
      <c r="GZ73" s="376"/>
      <c r="HA73" s="376"/>
      <c r="HB73" s="376"/>
      <c r="HC73" s="376"/>
      <c r="HD73" s="376"/>
      <c r="HE73" s="376"/>
      <c r="HF73" s="376"/>
      <c r="HG73" s="376"/>
      <c r="HH73" s="376"/>
      <c r="HI73" s="376"/>
      <c r="HJ73" s="376"/>
      <c r="HK73" s="376"/>
      <c r="HL73" s="376"/>
      <c r="HM73" s="376"/>
      <c r="HN73" s="376"/>
      <c r="HO73" s="376"/>
      <c r="HP73" s="376"/>
      <c r="HQ73" s="376"/>
      <c r="HR73" s="376"/>
      <c r="HS73" s="376"/>
      <c r="HT73" s="376"/>
      <c r="HU73" s="376"/>
      <c r="HV73" s="376"/>
      <c r="HW73" s="376"/>
      <c r="HX73" s="376"/>
      <c r="HY73" s="376"/>
      <c r="HZ73" s="376"/>
      <c r="IA73" s="376"/>
      <c r="IB73" s="376"/>
      <c r="IC73" s="376"/>
      <c r="ID73" s="376"/>
      <c r="IE73" s="376"/>
      <c r="IF73" s="376"/>
      <c r="IG73" s="376"/>
      <c r="IH73" s="376"/>
      <c r="II73" s="376"/>
      <c r="IJ73" s="376"/>
      <c r="IK73" s="376"/>
      <c r="IL73" s="376"/>
      <c r="IM73" s="376"/>
      <c r="IN73" s="376"/>
      <c r="IO73" s="376"/>
      <c r="IP73" s="376"/>
      <c r="IQ73" s="376"/>
      <c r="IR73" s="376"/>
      <c r="IS73" s="376"/>
      <c r="IT73" s="376"/>
      <c r="IU73" s="376"/>
      <c r="IV73" s="376"/>
      <c r="IW73" s="376"/>
      <c r="IX73" s="376"/>
      <c r="IY73" s="376"/>
      <c r="IZ73" s="376"/>
      <c r="JA73" s="376"/>
      <c r="JB73" s="376"/>
      <c r="JC73" s="376"/>
      <c r="JD73" s="376"/>
      <c r="JE73" s="376"/>
      <c r="JF73" s="376"/>
      <c r="JG73" s="376"/>
      <c r="JH73" s="376"/>
      <c r="JI73" s="376"/>
      <c r="JJ73" s="376"/>
      <c r="JK73" s="376"/>
      <c r="JL73" s="376"/>
      <c r="JM73" s="376"/>
      <c r="JN73" s="376"/>
      <c r="JO73" s="376"/>
      <c r="JP73" s="376"/>
      <c r="JQ73" s="376"/>
      <c r="JR73" s="376"/>
      <c r="JS73" s="376"/>
      <c r="JT73" s="376"/>
      <c r="JU73" s="376"/>
      <c r="JV73" s="376"/>
      <c r="JW73" s="376"/>
      <c r="JX73" s="376"/>
      <c r="JY73" s="376"/>
      <c r="JZ73" s="376"/>
      <c r="KA73" s="376"/>
      <c r="KB73" s="376"/>
      <c r="KC73" s="376"/>
      <c r="KD73" s="376"/>
      <c r="KE73" s="376"/>
      <c r="KF73" s="376"/>
      <c r="KG73" s="376"/>
      <c r="KH73" s="376"/>
      <c r="KI73" s="376"/>
      <c r="KJ73" s="376"/>
      <c r="KK73" s="376"/>
      <c r="KL73" s="376"/>
      <c r="KM73" s="376"/>
      <c r="KN73" s="376"/>
      <c r="KO73" s="376"/>
      <c r="KP73" s="376"/>
      <c r="KQ73" s="376"/>
      <c r="KR73" s="376"/>
      <c r="KS73" s="376"/>
      <c r="KT73" s="376"/>
      <c r="KU73" s="376"/>
      <c r="KV73" s="376"/>
      <c r="KW73" s="376"/>
      <c r="KX73" s="376"/>
      <c r="KY73" s="376"/>
      <c r="KZ73" s="376"/>
      <c r="LA73" s="376"/>
      <c r="LB73" s="376"/>
      <c r="LC73" s="376"/>
      <c r="LD73" s="376"/>
      <c r="LE73" s="376"/>
      <c r="LF73" s="376"/>
      <c r="LG73" s="376"/>
      <c r="LH73" s="376"/>
      <c r="LI73" s="376"/>
      <c r="LJ73" s="376"/>
      <c r="LK73" s="376"/>
      <c r="LL73" s="376"/>
      <c r="LM73" s="376"/>
      <c r="LN73" s="376"/>
      <c r="LO73" s="376"/>
      <c r="LP73" s="376"/>
      <c r="LQ73" s="376"/>
      <c r="LR73" s="376"/>
      <c r="LS73" s="376"/>
      <c r="LT73" s="376"/>
      <c r="LU73" s="376"/>
      <c r="LV73" s="376"/>
      <c r="LW73" s="376"/>
      <c r="LX73" s="376"/>
      <c r="LY73" s="376"/>
      <c r="LZ73" s="376"/>
      <c r="MA73" s="376"/>
      <c r="MB73" s="376"/>
      <c r="MC73" s="376"/>
      <c r="MD73" s="376"/>
      <c r="ME73" s="376"/>
      <c r="MF73" s="376"/>
      <c r="MG73" s="376"/>
      <c r="MH73" s="376"/>
      <c r="MI73" s="376"/>
      <c r="MJ73" s="376"/>
      <c r="MK73" s="376"/>
      <c r="ML73" s="376"/>
      <c r="MM73" s="376"/>
      <c r="MN73" s="376"/>
      <c r="MO73" s="376"/>
      <c r="MP73" s="376"/>
      <c r="MQ73" s="376"/>
      <c r="MR73" s="376"/>
      <c r="MS73" s="376"/>
      <c r="MT73" s="376"/>
      <c r="MU73" s="376"/>
      <c r="MV73" s="376"/>
      <c r="MW73" s="376"/>
      <c r="MX73" s="376"/>
      <c r="MY73" s="376"/>
      <c r="MZ73" s="376"/>
      <c r="NA73" s="376"/>
      <c r="NB73" s="376"/>
      <c r="NC73" s="376"/>
      <c r="ND73" s="376"/>
      <c r="NE73" s="376"/>
      <c r="NF73" s="376"/>
      <c r="NG73" s="376"/>
      <c r="NH73" s="376"/>
      <c r="NI73" s="376"/>
      <c r="NJ73" s="376"/>
      <c r="NK73" s="376"/>
      <c r="NL73" s="376"/>
      <c r="NM73" s="376"/>
      <c r="NN73" s="376"/>
      <c r="NO73" s="376"/>
      <c r="NP73" s="376"/>
      <c r="NQ73" s="376"/>
      <c r="NR73" s="376"/>
      <c r="NS73" s="376"/>
      <c r="NT73" s="376"/>
      <c r="NU73" s="376"/>
      <c r="NV73" s="376"/>
      <c r="NW73" s="376"/>
      <c r="NX73" s="376"/>
      <c r="NY73" s="376"/>
      <c r="NZ73" s="376"/>
      <c r="OA73" s="376"/>
      <c r="OB73" s="376"/>
      <c r="OC73" s="376"/>
      <c r="OD73" s="376"/>
      <c r="OE73" s="376"/>
      <c r="OF73" s="376"/>
      <c r="OG73" s="376"/>
      <c r="OH73" s="376"/>
      <c r="OI73" s="376"/>
      <c r="OJ73" s="376"/>
      <c r="OK73" s="376"/>
      <c r="OL73" s="376"/>
      <c r="OM73" s="376"/>
      <c r="ON73" s="376"/>
      <c r="OO73" s="376"/>
      <c r="OP73" s="376"/>
      <c r="OQ73" s="376"/>
      <c r="OR73" s="376"/>
      <c r="OS73" s="376"/>
      <c r="OT73" s="376"/>
      <c r="OU73" s="376"/>
      <c r="OV73" s="376"/>
      <c r="OW73" s="376"/>
      <c r="OX73" s="376"/>
      <c r="OY73" s="376"/>
      <c r="OZ73" s="376"/>
      <c r="PA73" s="376"/>
      <c r="PB73" s="376"/>
      <c r="PC73" s="376"/>
      <c r="PD73" s="376"/>
      <c r="PE73" s="376"/>
      <c r="PF73" s="376"/>
      <c r="PG73" s="376"/>
      <c r="PH73" s="376"/>
      <c r="PI73" s="376"/>
      <c r="PJ73" s="376"/>
      <c r="PK73" s="376"/>
      <c r="PL73" s="376"/>
      <c r="PM73" s="376"/>
      <c r="PN73" s="376"/>
      <c r="PO73" s="376"/>
      <c r="PP73" s="376"/>
      <c r="PQ73" s="376"/>
      <c r="PR73" s="376"/>
      <c r="PS73" s="376"/>
      <c r="PT73" s="376"/>
      <c r="PU73" s="376"/>
      <c r="PV73" s="376"/>
      <c r="PW73" s="376"/>
      <c r="PX73" s="376"/>
      <c r="PY73" s="376"/>
      <c r="PZ73" s="376"/>
      <c r="QA73" s="376"/>
      <c r="QB73" s="376"/>
      <c r="QC73" s="376"/>
      <c r="QD73" s="376"/>
      <c r="QE73" s="376"/>
      <c r="QF73" s="376"/>
      <c r="QG73" s="376"/>
      <c r="QH73" s="376"/>
      <c r="QI73" s="376"/>
      <c r="QJ73" s="376"/>
      <c r="QK73" s="376"/>
      <c r="QL73" s="376"/>
      <c r="QM73" s="376"/>
      <c r="QN73" s="376"/>
      <c r="QO73" s="376"/>
      <c r="QP73" s="376"/>
      <c r="QQ73" s="376"/>
      <c r="QR73" s="376"/>
      <c r="QS73" s="376"/>
      <c r="QT73" s="376"/>
      <c r="QU73" s="376"/>
      <c r="QV73" s="376"/>
      <c r="QW73" s="376"/>
      <c r="QX73" s="376"/>
      <c r="QY73" s="376"/>
      <c r="QZ73" s="376"/>
      <c r="RA73" s="376"/>
      <c r="RB73" s="376"/>
      <c r="RC73" s="376"/>
      <c r="RD73" s="376"/>
      <c r="RE73" s="376"/>
      <c r="RF73" s="376"/>
      <c r="RG73" s="376"/>
      <c r="RH73" s="376"/>
      <c r="RI73" s="376"/>
      <c r="RJ73" s="376"/>
      <c r="RK73" s="376"/>
      <c r="RL73" s="376"/>
      <c r="RM73" s="376"/>
      <c r="RN73" s="376"/>
      <c r="RO73" s="376"/>
      <c r="RP73" s="376"/>
      <c r="RQ73" s="376"/>
      <c r="RR73" s="376"/>
      <c r="RS73" s="376"/>
      <c r="RT73" s="376"/>
      <c r="RU73" s="376"/>
      <c r="RV73" s="376"/>
      <c r="RW73" s="376"/>
      <c r="RX73" s="376"/>
      <c r="RY73" s="376"/>
      <c r="RZ73" s="376"/>
      <c r="SA73" s="376"/>
      <c r="SB73" s="376"/>
      <c r="SC73" s="376"/>
      <c r="SD73" s="376"/>
      <c r="SE73" s="376"/>
      <c r="SF73" s="376"/>
      <c r="SG73" s="376"/>
      <c r="SH73" s="376"/>
      <c r="SI73" s="376"/>
      <c r="SJ73" s="376"/>
      <c r="SK73" s="376"/>
      <c r="SL73" s="376"/>
      <c r="SM73" s="376"/>
      <c r="SN73" s="376"/>
      <c r="SO73" s="376"/>
      <c r="SP73" s="376"/>
      <c r="SQ73" s="376"/>
      <c r="SR73" s="376"/>
      <c r="SS73" s="376"/>
      <c r="ST73" s="376"/>
      <c r="SU73" s="376"/>
      <c r="SV73" s="376"/>
      <c r="SW73" s="376"/>
      <c r="SX73" s="376"/>
      <c r="SY73" s="376"/>
      <c r="SZ73" s="376"/>
      <c r="TA73" s="376"/>
      <c r="TB73" s="376"/>
      <c r="TC73" s="376"/>
      <c r="TD73" s="376"/>
      <c r="TE73" s="376"/>
      <c r="TF73" s="376"/>
      <c r="TG73" s="376"/>
      <c r="TH73" s="376"/>
      <c r="TI73" s="376"/>
      <c r="TJ73" s="376"/>
      <c r="TK73" s="376"/>
      <c r="TL73" s="376"/>
      <c r="TM73" s="376"/>
      <c r="TN73" s="376"/>
      <c r="TO73" s="376"/>
      <c r="TP73" s="376"/>
      <c r="TQ73" s="376"/>
      <c r="TR73" s="376"/>
      <c r="TS73" s="376"/>
      <c r="TT73" s="376"/>
      <c r="TU73" s="376"/>
      <c r="TV73" s="376"/>
      <c r="TW73" s="376"/>
      <c r="TX73" s="376"/>
      <c r="TY73" s="376"/>
      <c r="TZ73" s="376"/>
      <c r="UA73" s="376"/>
      <c r="UB73" s="376"/>
      <c r="UC73" s="376"/>
      <c r="UD73" s="376"/>
      <c r="UE73" s="376"/>
      <c r="UF73" s="376"/>
      <c r="UG73" s="376"/>
      <c r="UH73" s="376"/>
      <c r="UI73" s="376"/>
      <c r="UJ73" s="376"/>
      <c r="UK73" s="376"/>
      <c r="UL73" s="376"/>
      <c r="UM73" s="376"/>
      <c r="UN73" s="376"/>
      <c r="UO73" s="376"/>
      <c r="UP73" s="376"/>
      <c r="UQ73" s="376"/>
      <c r="UR73" s="376"/>
      <c r="US73" s="376"/>
      <c r="UT73" s="376"/>
      <c r="UU73" s="376"/>
      <c r="UV73" s="376"/>
      <c r="UW73" s="376"/>
      <c r="UX73" s="376"/>
      <c r="UY73" s="376"/>
      <c r="UZ73" s="376"/>
      <c r="VA73" s="376"/>
      <c r="VB73" s="376"/>
      <c r="VC73" s="376"/>
      <c r="VD73" s="376"/>
      <c r="VE73" s="376"/>
      <c r="VF73" s="376"/>
      <c r="VG73" s="376"/>
      <c r="VH73" s="376"/>
      <c r="VI73" s="376"/>
      <c r="VJ73" s="376"/>
      <c r="VK73" s="376"/>
      <c r="VL73" s="376"/>
      <c r="VM73" s="376"/>
      <c r="VN73" s="376"/>
      <c r="VO73" s="376"/>
      <c r="VP73" s="376"/>
      <c r="VQ73" s="376"/>
      <c r="VR73" s="376"/>
      <c r="VS73" s="376"/>
      <c r="VT73" s="376"/>
      <c r="VU73" s="376"/>
      <c r="VV73" s="376"/>
      <c r="VW73" s="376"/>
      <c r="VX73" s="376"/>
      <c r="VY73" s="376"/>
      <c r="VZ73" s="376"/>
      <c r="WA73" s="376"/>
      <c r="WB73" s="376"/>
      <c r="WC73" s="376"/>
      <c r="WD73" s="376"/>
      <c r="WE73" s="376"/>
      <c r="WF73" s="376"/>
      <c r="WG73" s="376"/>
      <c r="WH73" s="376"/>
      <c r="WI73" s="376"/>
      <c r="WJ73" s="376"/>
      <c r="WK73" s="376"/>
      <c r="WL73" s="376"/>
      <c r="WM73" s="376"/>
      <c r="WN73" s="376"/>
      <c r="WO73" s="376"/>
      <c r="WP73" s="376"/>
      <c r="WQ73" s="376"/>
      <c r="WR73" s="376"/>
      <c r="WS73" s="376"/>
      <c r="WT73" s="376"/>
      <c r="WU73" s="376"/>
      <c r="WV73" s="376"/>
      <c r="WW73" s="376"/>
      <c r="WX73" s="376"/>
      <c r="WY73" s="376"/>
      <c r="WZ73" s="376"/>
      <c r="XA73" s="376"/>
      <c r="XB73" s="376"/>
      <c r="XC73" s="376"/>
      <c r="XD73" s="376"/>
      <c r="XE73" s="376"/>
      <c r="XF73" s="376"/>
      <c r="XG73" s="376"/>
      <c r="XH73" s="376"/>
      <c r="XI73" s="376"/>
      <c r="XJ73" s="376"/>
      <c r="XK73" s="376"/>
      <c r="XL73" s="376"/>
      <c r="XM73" s="376"/>
      <c r="XN73" s="376"/>
      <c r="XO73" s="376"/>
      <c r="XP73" s="376"/>
      <c r="XQ73" s="376"/>
      <c r="XR73" s="376"/>
      <c r="XS73" s="376"/>
      <c r="XT73" s="376"/>
      <c r="XU73" s="376"/>
      <c r="XV73" s="376"/>
      <c r="XW73" s="376"/>
      <c r="XX73" s="376"/>
      <c r="XY73" s="376"/>
      <c r="XZ73" s="376"/>
      <c r="YA73" s="376"/>
      <c r="YB73" s="376"/>
      <c r="YC73" s="376"/>
      <c r="YD73" s="376"/>
      <c r="YE73" s="376"/>
      <c r="YF73" s="376"/>
      <c r="YG73" s="376"/>
      <c r="YH73" s="376"/>
      <c r="YI73" s="376"/>
      <c r="YJ73" s="376"/>
      <c r="YK73" s="376"/>
      <c r="YL73" s="376"/>
      <c r="YM73" s="376"/>
      <c r="YN73" s="376"/>
      <c r="YO73" s="376"/>
      <c r="YP73" s="376"/>
      <c r="YQ73" s="376"/>
      <c r="YR73" s="376"/>
      <c r="YS73" s="376"/>
      <c r="YT73" s="376"/>
      <c r="YU73" s="376"/>
      <c r="YV73" s="376"/>
      <c r="YW73" s="376"/>
      <c r="YX73" s="376"/>
      <c r="YY73" s="376"/>
      <c r="YZ73" s="376"/>
      <c r="ZA73" s="376"/>
      <c r="ZB73" s="376"/>
      <c r="ZC73" s="376"/>
      <c r="ZD73" s="376"/>
      <c r="ZE73" s="376"/>
      <c r="ZF73" s="376"/>
      <c r="ZG73" s="376"/>
      <c r="ZH73" s="376"/>
      <c r="ZI73" s="376"/>
      <c r="ZJ73" s="376"/>
      <c r="ZK73" s="376"/>
      <c r="ZL73" s="376"/>
      <c r="ZM73" s="376"/>
      <c r="ZN73" s="376"/>
      <c r="ZO73" s="376"/>
      <c r="ZP73" s="376"/>
      <c r="ZQ73" s="376"/>
      <c r="ZR73" s="376"/>
      <c r="ZS73" s="376"/>
      <c r="ZT73" s="376"/>
      <c r="ZU73" s="376"/>
      <c r="ZV73" s="376"/>
      <c r="ZW73" s="376"/>
      <c r="ZX73" s="376"/>
      <c r="ZY73" s="376"/>
      <c r="ZZ73" s="376"/>
      <c r="AAA73" s="376"/>
      <c r="AAB73" s="376"/>
      <c r="AAC73" s="376"/>
      <c r="AAD73" s="376"/>
      <c r="AAE73" s="376"/>
      <c r="AAF73" s="376"/>
      <c r="AAG73" s="376"/>
      <c r="AAH73" s="376"/>
      <c r="AAI73" s="376"/>
      <c r="AAJ73" s="376"/>
      <c r="AAK73" s="376"/>
      <c r="AAL73" s="376"/>
      <c r="AAM73" s="376"/>
      <c r="AAN73" s="376"/>
      <c r="AAO73" s="376"/>
      <c r="AAP73" s="376"/>
      <c r="AAQ73" s="376"/>
      <c r="AAR73" s="376"/>
      <c r="AAS73" s="376"/>
      <c r="AAT73" s="376"/>
      <c r="AAU73" s="376"/>
      <c r="AAV73" s="376"/>
      <c r="AAW73" s="376"/>
      <c r="AAX73" s="376"/>
      <c r="AAY73" s="376"/>
      <c r="AAZ73" s="376"/>
      <c r="ABA73" s="376"/>
      <c r="ABB73" s="376"/>
      <c r="ABC73" s="376"/>
      <c r="ABD73" s="376"/>
      <c r="ABE73" s="376"/>
      <c r="ABF73" s="376"/>
      <c r="ABG73" s="376"/>
      <c r="ABH73" s="376"/>
      <c r="ABI73" s="376"/>
      <c r="ABJ73" s="376"/>
      <c r="ABK73" s="376"/>
      <c r="ABL73" s="376"/>
      <c r="ABM73" s="376"/>
      <c r="ABN73" s="376"/>
      <c r="ABO73" s="376"/>
      <c r="ABP73" s="376"/>
      <c r="ABQ73" s="376"/>
      <c r="ABR73" s="376"/>
      <c r="ABS73" s="376"/>
      <c r="ABT73" s="376"/>
      <c r="ABU73" s="376"/>
      <c r="ABV73" s="376"/>
      <c r="ABW73" s="376"/>
      <c r="ABX73" s="376"/>
      <c r="ABY73" s="376"/>
      <c r="ABZ73" s="376"/>
      <c r="ACA73" s="376"/>
      <c r="ACB73" s="376"/>
      <c r="ACC73" s="376"/>
      <c r="ACD73" s="376"/>
      <c r="ACE73" s="376"/>
      <c r="ACF73" s="376"/>
      <c r="ACG73" s="376"/>
      <c r="ACH73" s="376"/>
      <c r="ACI73" s="376"/>
      <c r="ACJ73" s="376"/>
      <c r="ACK73" s="376"/>
      <c r="ACL73" s="376"/>
      <c r="ACM73" s="376"/>
      <c r="ACN73" s="376"/>
      <c r="ACO73" s="376"/>
      <c r="ACP73" s="376"/>
      <c r="ACQ73" s="376"/>
      <c r="ACR73" s="376"/>
      <c r="ACS73" s="376"/>
      <c r="ACT73" s="376"/>
      <c r="ACU73" s="376"/>
      <c r="ACV73" s="376"/>
      <c r="ACW73" s="376"/>
      <c r="ACX73" s="376"/>
      <c r="ACY73" s="376"/>
      <c r="ACZ73" s="376"/>
      <c r="ADA73" s="376"/>
      <c r="ADB73" s="376"/>
      <c r="ADC73" s="376"/>
      <c r="ADD73" s="376"/>
      <c r="ADE73" s="376"/>
      <c r="ADF73" s="376"/>
      <c r="ADG73" s="376"/>
      <c r="ADH73" s="376"/>
      <c r="ADI73" s="376"/>
      <c r="ADJ73" s="376"/>
      <c r="ADK73" s="376"/>
      <c r="ADL73" s="376"/>
      <c r="ADM73" s="376"/>
      <c r="ADN73" s="376"/>
      <c r="ADO73" s="376"/>
      <c r="ADP73" s="376"/>
      <c r="ADQ73" s="376"/>
      <c r="ADR73" s="376"/>
      <c r="ADS73" s="376"/>
      <c r="ADT73" s="376"/>
      <c r="ADU73" s="376"/>
      <c r="ADV73" s="376"/>
      <c r="ADW73" s="376"/>
      <c r="ADX73" s="376"/>
      <c r="ADY73" s="376"/>
      <c r="ADZ73" s="376"/>
      <c r="AEA73" s="376"/>
      <c r="AEB73" s="376"/>
      <c r="AEC73" s="376"/>
      <c r="AED73" s="376"/>
      <c r="AEE73" s="376"/>
      <c r="AEF73" s="376"/>
      <c r="AEG73" s="376"/>
      <c r="AEH73" s="376"/>
      <c r="AEI73" s="376"/>
      <c r="AEJ73" s="376"/>
      <c r="AEK73" s="376"/>
      <c r="AEL73" s="376"/>
      <c r="AEM73" s="376"/>
      <c r="AEN73" s="376"/>
      <c r="AEO73" s="376"/>
      <c r="AEP73" s="376"/>
      <c r="AEQ73" s="376"/>
      <c r="AER73" s="376"/>
      <c r="AES73" s="376"/>
      <c r="AET73" s="376"/>
      <c r="AEU73" s="376"/>
      <c r="AEV73" s="376"/>
      <c r="AEW73" s="376"/>
      <c r="AEX73" s="376"/>
      <c r="AEY73" s="376"/>
      <c r="AEZ73" s="376"/>
      <c r="AFA73" s="376"/>
      <c r="AFB73" s="376"/>
      <c r="AFC73" s="376"/>
      <c r="AFD73" s="376"/>
      <c r="AFE73" s="376"/>
      <c r="AFF73" s="376"/>
      <c r="AFG73" s="376"/>
      <c r="AFH73" s="376"/>
      <c r="AFI73" s="376"/>
      <c r="AFJ73" s="376"/>
      <c r="AFK73" s="376"/>
      <c r="AFL73" s="376"/>
      <c r="AFM73" s="376"/>
      <c r="AFN73" s="376"/>
      <c r="AFO73" s="376"/>
      <c r="AFP73" s="376"/>
      <c r="AFQ73" s="376"/>
      <c r="AFR73" s="376"/>
      <c r="AFS73" s="376"/>
      <c r="AFT73" s="376"/>
      <c r="AFU73" s="376"/>
      <c r="AFV73" s="376"/>
      <c r="AFW73" s="376"/>
      <c r="AFX73" s="376"/>
      <c r="AFY73" s="376"/>
      <c r="AFZ73" s="376"/>
      <c r="AGA73" s="376"/>
      <c r="AGB73" s="376"/>
      <c r="AGC73" s="376"/>
      <c r="AGD73" s="376"/>
      <c r="AGE73" s="376"/>
      <c r="AGF73" s="376"/>
      <c r="AGG73" s="376"/>
      <c r="AGH73" s="376"/>
      <c r="AGI73" s="376"/>
      <c r="AGJ73" s="376"/>
      <c r="AGK73" s="376"/>
      <c r="AGL73" s="376"/>
      <c r="AGM73" s="376"/>
      <c r="AGN73" s="376"/>
      <c r="AGO73" s="376"/>
      <c r="AGP73" s="376"/>
      <c r="AGQ73" s="376"/>
      <c r="AGR73" s="376"/>
      <c r="AGS73" s="376"/>
      <c r="AGT73" s="376"/>
      <c r="AGU73" s="376"/>
      <c r="AGV73" s="376"/>
      <c r="AGW73" s="376"/>
      <c r="AGX73" s="376"/>
      <c r="AGY73" s="376"/>
      <c r="AGZ73" s="376"/>
      <c r="AHA73" s="376"/>
      <c r="AHB73" s="376"/>
      <c r="AHC73" s="376"/>
      <c r="AHD73" s="376"/>
      <c r="AHE73" s="376"/>
      <c r="AHF73" s="376"/>
      <c r="AHG73" s="376"/>
      <c r="AHH73" s="376"/>
      <c r="AHI73" s="376"/>
      <c r="AHJ73" s="376"/>
      <c r="AHK73" s="376"/>
      <c r="AHL73" s="376"/>
      <c r="AHM73" s="376"/>
      <c r="AHN73" s="376"/>
      <c r="AHO73" s="376"/>
      <c r="AHP73" s="376"/>
      <c r="AHQ73" s="376"/>
      <c r="AHR73" s="376"/>
      <c r="AHS73" s="376"/>
      <c r="AHT73" s="376"/>
      <c r="AHU73" s="376"/>
      <c r="AHV73" s="376"/>
      <c r="AHW73" s="376"/>
      <c r="AHX73" s="376"/>
      <c r="AHY73" s="376"/>
      <c r="AHZ73" s="376"/>
      <c r="AIA73" s="376"/>
      <c r="AIB73" s="376"/>
      <c r="AIC73" s="376"/>
      <c r="AID73" s="376"/>
      <c r="AIE73" s="376"/>
      <c r="AIF73" s="376"/>
      <c r="AIG73" s="376"/>
      <c r="AIH73" s="376"/>
      <c r="AII73" s="376"/>
      <c r="AIJ73" s="376"/>
      <c r="AIK73" s="376"/>
      <c r="AIL73" s="376"/>
      <c r="AIM73" s="376"/>
      <c r="AIN73" s="376"/>
      <c r="AIO73" s="376"/>
      <c r="AIP73" s="376"/>
      <c r="AIQ73" s="376"/>
      <c r="AIR73" s="376"/>
      <c r="AIS73" s="376"/>
      <c r="AIT73" s="376"/>
      <c r="AIU73" s="376"/>
      <c r="AIV73" s="376"/>
      <c r="AIW73" s="376"/>
      <c r="AIX73" s="376"/>
      <c r="AIY73" s="376"/>
      <c r="AIZ73" s="376"/>
      <c r="AJA73" s="376"/>
      <c r="AJB73" s="376"/>
      <c r="AJC73" s="376"/>
      <c r="AJD73" s="376"/>
      <c r="AJE73" s="376"/>
      <c r="AJF73" s="376"/>
      <c r="AJG73" s="376"/>
      <c r="AJH73" s="376"/>
      <c r="AJI73" s="376"/>
      <c r="AJJ73" s="376"/>
      <c r="AJK73" s="376"/>
      <c r="AJL73" s="376"/>
      <c r="AJM73" s="376"/>
      <c r="AJN73" s="376"/>
      <c r="AJO73" s="376"/>
      <c r="AJP73" s="376"/>
      <c r="AJQ73" s="376"/>
      <c r="AJR73" s="376"/>
      <c r="AJS73" s="376"/>
      <c r="AJT73" s="376"/>
      <c r="AJU73" s="376"/>
      <c r="AJV73" s="376"/>
      <c r="AJW73" s="376"/>
      <c r="AJX73" s="376"/>
      <c r="AJY73" s="376"/>
      <c r="AJZ73" s="376"/>
      <c r="AKA73" s="376"/>
      <c r="AKB73" s="376"/>
      <c r="AKC73" s="376"/>
      <c r="AKD73" s="376"/>
      <c r="AKE73" s="376"/>
      <c r="AKF73" s="376"/>
      <c r="AKG73" s="376"/>
      <c r="AKH73" s="376"/>
      <c r="AKI73" s="376"/>
      <c r="AKJ73" s="376"/>
      <c r="AKK73" s="376"/>
      <c r="AKL73" s="376"/>
      <c r="AKM73" s="376"/>
      <c r="AKN73" s="376"/>
      <c r="AKO73" s="376"/>
      <c r="AKP73" s="376"/>
      <c r="AKQ73" s="376"/>
      <c r="AKR73" s="376"/>
      <c r="AKS73" s="376"/>
      <c r="AKT73" s="376"/>
      <c r="AKU73" s="376"/>
      <c r="AKV73" s="376"/>
      <c r="AKW73" s="376"/>
      <c r="AKX73" s="376"/>
      <c r="AKY73" s="376"/>
      <c r="AKZ73" s="376"/>
      <c r="ALA73" s="376"/>
      <c r="ALB73" s="376"/>
      <c r="ALC73" s="376"/>
      <c r="ALD73" s="376"/>
      <c r="ALE73" s="376"/>
      <c r="ALF73" s="376"/>
      <c r="ALG73" s="376"/>
      <c r="ALH73" s="376"/>
      <c r="ALI73" s="376"/>
      <c r="ALJ73" s="376"/>
      <c r="ALK73" s="376"/>
      <c r="ALL73" s="376"/>
      <c r="ALM73" s="376"/>
      <c r="ALN73" s="376"/>
      <c r="ALO73" s="376"/>
      <c r="ALP73" s="376"/>
      <c r="ALQ73" s="376"/>
      <c r="ALR73" s="376"/>
      <c r="ALS73" s="376"/>
      <c r="ALT73" s="376"/>
      <c r="ALU73" s="376"/>
      <c r="ALV73" s="376"/>
      <c r="ALW73" s="376"/>
      <c r="ALX73" s="376"/>
      <c r="ALY73" s="376"/>
      <c r="ALZ73" s="376"/>
      <c r="AMA73" s="376"/>
      <c r="AMB73" s="376"/>
      <c r="AMC73" s="376"/>
      <c r="AMD73" s="376"/>
      <c r="AME73" s="376"/>
      <c r="AMF73" s="376"/>
      <c r="AMG73" s="375"/>
      <c r="AMH73" s="376"/>
      <c r="AMI73" s="376"/>
      <c r="AMJ73" s="376"/>
      <c r="AMK73" s="376"/>
    </row>
    <row r="74" spans="1:1025" s="74" customFormat="1" ht="14.25" customHeight="1">
      <c r="A74" s="689" t="s">
        <v>573</v>
      </c>
      <c r="B74" s="689"/>
      <c r="C74" s="689"/>
      <c r="D74" s="689"/>
      <c r="E74" s="689"/>
      <c r="F74" s="689"/>
      <c r="G74" s="689"/>
      <c r="H74" s="689"/>
      <c r="I74" s="689"/>
      <c r="J74" s="689"/>
      <c r="K74" s="689"/>
      <c r="L74" s="458">
        <f>O72</f>
        <v>4</v>
      </c>
      <c r="M74" s="376"/>
      <c r="N74" s="376"/>
      <c r="O74" s="376"/>
      <c r="P74" s="380"/>
      <c r="Q74" s="380"/>
      <c r="R74" s="380"/>
      <c r="S74" s="380"/>
      <c r="T74" s="380"/>
      <c r="U74" s="380"/>
      <c r="V74" s="380"/>
      <c r="W74" s="376"/>
      <c r="X74" s="376"/>
      <c r="Y74" s="376"/>
      <c r="Z74" s="376"/>
      <c r="AA74" s="376"/>
      <c r="AB74" s="376"/>
      <c r="AC74" s="376"/>
      <c r="AD74" s="376"/>
      <c r="AE74" s="376"/>
      <c r="AF74" s="376"/>
      <c r="AG74" s="376"/>
      <c r="AH74" s="376"/>
      <c r="AI74" s="376"/>
      <c r="AJ74" s="376"/>
      <c r="AK74" s="376"/>
      <c r="AL74" s="376"/>
      <c r="AM74" s="376"/>
      <c r="AN74" s="376"/>
      <c r="AO74" s="376"/>
      <c r="AP74" s="376"/>
      <c r="AQ74" s="376"/>
      <c r="AR74" s="376"/>
      <c r="AS74" s="376"/>
      <c r="AT74" s="376"/>
      <c r="AU74" s="376"/>
      <c r="AV74" s="376"/>
      <c r="AW74" s="376"/>
      <c r="AX74" s="376"/>
      <c r="AY74" s="376"/>
      <c r="AZ74" s="376"/>
      <c r="BA74" s="376"/>
      <c r="BB74" s="376"/>
      <c r="BC74" s="376"/>
      <c r="BD74" s="376"/>
      <c r="BE74" s="376"/>
      <c r="BF74" s="376"/>
      <c r="BG74" s="376"/>
      <c r="BH74" s="376"/>
      <c r="BI74" s="376"/>
      <c r="BJ74" s="376"/>
      <c r="BK74" s="376"/>
      <c r="BL74" s="376"/>
      <c r="BM74" s="376"/>
      <c r="BN74" s="376"/>
      <c r="BO74" s="376"/>
      <c r="BP74" s="376"/>
      <c r="BQ74" s="376"/>
      <c r="BR74" s="376"/>
      <c r="BS74" s="376"/>
      <c r="BT74" s="376"/>
      <c r="BU74" s="376"/>
      <c r="BV74" s="376"/>
      <c r="BW74" s="376"/>
      <c r="BX74" s="376"/>
      <c r="BY74" s="376"/>
      <c r="BZ74" s="376"/>
      <c r="CA74" s="376"/>
      <c r="CB74" s="376"/>
      <c r="CC74" s="376"/>
      <c r="CD74" s="376"/>
      <c r="CE74" s="376"/>
      <c r="CF74" s="376"/>
      <c r="CG74" s="376"/>
      <c r="CH74" s="376"/>
      <c r="CI74" s="376"/>
      <c r="CJ74" s="376"/>
      <c r="CK74" s="376"/>
      <c r="CL74" s="376"/>
      <c r="CM74" s="376"/>
      <c r="CN74" s="376"/>
      <c r="CO74" s="376"/>
      <c r="CP74" s="376"/>
      <c r="CQ74" s="376"/>
      <c r="CR74" s="376"/>
      <c r="CS74" s="376"/>
      <c r="CT74" s="376"/>
      <c r="CU74" s="376"/>
      <c r="CV74" s="376"/>
      <c r="CW74" s="376"/>
      <c r="CX74" s="376"/>
      <c r="CY74" s="376"/>
      <c r="CZ74" s="376"/>
      <c r="DA74" s="376"/>
      <c r="DB74" s="376"/>
      <c r="DC74" s="376"/>
      <c r="DD74" s="376"/>
      <c r="DE74" s="376"/>
      <c r="DF74" s="376"/>
      <c r="DG74" s="376"/>
      <c r="DH74" s="376"/>
      <c r="DI74" s="376"/>
      <c r="DJ74" s="376"/>
      <c r="DK74" s="376"/>
      <c r="DL74" s="376"/>
      <c r="DM74" s="376"/>
      <c r="DN74" s="376"/>
      <c r="DO74" s="376"/>
      <c r="DP74" s="376"/>
      <c r="DQ74" s="376"/>
      <c r="DR74" s="376"/>
      <c r="DS74" s="376"/>
      <c r="DT74" s="376"/>
      <c r="DU74" s="376"/>
      <c r="DV74" s="376"/>
      <c r="DW74" s="376"/>
      <c r="DX74" s="376"/>
      <c r="DY74" s="376"/>
      <c r="DZ74" s="376"/>
      <c r="EA74" s="376"/>
      <c r="EB74" s="376"/>
      <c r="EC74" s="376"/>
      <c r="ED74" s="376"/>
      <c r="EE74" s="376"/>
      <c r="EF74" s="376"/>
      <c r="EG74" s="376"/>
      <c r="EH74" s="376"/>
      <c r="EI74" s="376"/>
      <c r="EJ74" s="376"/>
      <c r="EK74" s="376"/>
      <c r="EL74" s="376"/>
      <c r="EM74" s="376"/>
      <c r="EN74" s="376"/>
      <c r="EO74" s="376"/>
      <c r="EP74" s="376"/>
      <c r="EQ74" s="376"/>
      <c r="ER74" s="376"/>
      <c r="ES74" s="376"/>
      <c r="ET74" s="376"/>
      <c r="EU74" s="376"/>
      <c r="EV74" s="376"/>
      <c r="EW74" s="376"/>
      <c r="EX74" s="376"/>
      <c r="EY74" s="376"/>
      <c r="EZ74" s="376"/>
      <c r="FA74" s="376"/>
      <c r="FB74" s="376"/>
      <c r="FC74" s="376"/>
      <c r="FD74" s="376"/>
      <c r="FE74" s="376"/>
      <c r="FF74" s="376"/>
      <c r="FG74" s="376"/>
      <c r="FH74" s="376"/>
      <c r="FI74" s="376"/>
      <c r="FJ74" s="376"/>
      <c r="FK74" s="376"/>
      <c r="FL74" s="376"/>
      <c r="FM74" s="376"/>
      <c r="FN74" s="376"/>
      <c r="FO74" s="376"/>
      <c r="FP74" s="376"/>
      <c r="FQ74" s="376"/>
      <c r="FR74" s="376"/>
      <c r="FS74" s="376"/>
      <c r="FT74" s="376"/>
      <c r="FU74" s="376"/>
      <c r="FV74" s="376"/>
      <c r="FW74" s="376"/>
      <c r="FX74" s="376"/>
      <c r="FY74" s="376"/>
      <c r="FZ74" s="376"/>
      <c r="GA74" s="376"/>
      <c r="GB74" s="376"/>
      <c r="GC74" s="376"/>
      <c r="GD74" s="376"/>
      <c r="GE74" s="376"/>
      <c r="GF74" s="376"/>
      <c r="GG74" s="376"/>
      <c r="GH74" s="376"/>
      <c r="GI74" s="376"/>
      <c r="GJ74" s="376"/>
      <c r="GK74" s="376"/>
      <c r="GL74" s="376"/>
      <c r="GM74" s="376"/>
      <c r="GN74" s="376"/>
      <c r="GO74" s="376"/>
      <c r="GP74" s="376"/>
      <c r="GQ74" s="376"/>
      <c r="GR74" s="376"/>
      <c r="GS74" s="376"/>
      <c r="GT74" s="376"/>
      <c r="GU74" s="376"/>
      <c r="GV74" s="376"/>
      <c r="GW74" s="376"/>
      <c r="GX74" s="376"/>
      <c r="GY74" s="376"/>
      <c r="GZ74" s="376"/>
      <c r="HA74" s="376"/>
      <c r="HB74" s="376"/>
      <c r="HC74" s="376"/>
      <c r="HD74" s="376"/>
      <c r="HE74" s="376"/>
      <c r="HF74" s="376"/>
      <c r="HG74" s="376"/>
      <c r="HH74" s="376"/>
      <c r="HI74" s="376"/>
      <c r="HJ74" s="376"/>
      <c r="HK74" s="376"/>
      <c r="HL74" s="376"/>
      <c r="HM74" s="376"/>
      <c r="HN74" s="376"/>
      <c r="HO74" s="376"/>
      <c r="HP74" s="376"/>
      <c r="HQ74" s="376"/>
      <c r="HR74" s="376"/>
      <c r="HS74" s="376"/>
      <c r="HT74" s="376"/>
      <c r="HU74" s="376"/>
      <c r="HV74" s="376"/>
      <c r="HW74" s="376"/>
      <c r="HX74" s="376"/>
      <c r="HY74" s="376"/>
      <c r="HZ74" s="376"/>
      <c r="IA74" s="376"/>
      <c r="IB74" s="376"/>
      <c r="IC74" s="376"/>
      <c r="ID74" s="376"/>
      <c r="IE74" s="376"/>
      <c r="IF74" s="376"/>
      <c r="IG74" s="376"/>
      <c r="IH74" s="376"/>
      <c r="II74" s="376"/>
      <c r="IJ74" s="376"/>
      <c r="IK74" s="376"/>
      <c r="IL74" s="376"/>
      <c r="IM74" s="376"/>
      <c r="IN74" s="376"/>
      <c r="IO74" s="376"/>
      <c r="IP74" s="376"/>
      <c r="IQ74" s="376"/>
      <c r="IR74" s="376"/>
      <c r="IS74" s="376"/>
      <c r="IT74" s="376"/>
      <c r="IU74" s="376"/>
      <c r="IV74" s="376"/>
      <c r="IW74" s="376"/>
      <c r="IX74" s="376"/>
      <c r="IY74" s="376"/>
      <c r="IZ74" s="376"/>
      <c r="JA74" s="376"/>
      <c r="JB74" s="376"/>
      <c r="JC74" s="376"/>
      <c r="JD74" s="376"/>
      <c r="JE74" s="376"/>
      <c r="JF74" s="376"/>
      <c r="JG74" s="376"/>
      <c r="JH74" s="376"/>
      <c r="JI74" s="376"/>
      <c r="JJ74" s="376"/>
      <c r="JK74" s="376"/>
      <c r="JL74" s="376"/>
      <c r="JM74" s="376"/>
      <c r="JN74" s="376"/>
      <c r="JO74" s="376"/>
      <c r="JP74" s="376"/>
      <c r="JQ74" s="376"/>
      <c r="JR74" s="376"/>
      <c r="JS74" s="376"/>
      <c r="JT74" s="376"/>
      <c r="JU74" s="376"/>
      <c r="JV74" s="376"/>
      <c r="JW74" s="376"/>
      <c r="JX74" s="376"/>
      <c r="JY74" s="376"/>
      <c r="JZ74" s="376"/>
      <c r="KA74" s="376"/>
      <c r="KB74" s="376"/>
      <c r="KC74" s="376"/>
      <c r="KD74" s="376"/>
      <c r="KE74" s="376"/>
      <c r="KF74" s="376"/>
      <c r="KG74" s="376"/>
      <c r="KH74" s="376"/>
      <c r="KI74" s="376"/>
      <c r="KJ74" s="376"/>
      <c r="KK74" s="376"/>
      <c r="KL74" s="376"/>
      <c r="KM74" s="376"/>
      <c r="KN74" s="376"/>
      <c r="KO74" s="376"/>
      <c r="KP74" s="376"/>
      <c r="KQ74" s="376"/>
      <c r="KR74" s="376"/>
      <c r="KS74" s="376"/>
      <c r="KT74" s="376"/>
      <c r="KU74" s="376"/>
      <c r="KV74" s="376"/>
      <c r="KW74" s="376"/>
      <c r="KX74" s="376"/>
      <c r="KY74" s="376"/>
      <c r="KZ74" s="376"/>
      <c r="LA74" s="376"/>
      <c r="LB74" s="376"/>
      <c r="LC74" s="376"/>
      <c r="LD74" s="376"/>
      <c r="LE74" s="376"/>
      <c r="LF74" s="376"/>
      <c r="LG74" s="376"/>
      <c r="LH74" s="376"/>
      <c r="LI74" s="376"/>
      <c r="LJ74" s="376"/>
      <c r="LK74" s="376"/>
      <c r="LL74" s="376"/>
      <c r="LM74" s="376"/>
      <c r="LN74" s="376"/>
      <c r="LO74" s="376"/>
      <c r="LP74" s="376"/>
      <c r="LQ74" s="376"/>
      <c r="LR74" s="376"/>
      <c r="LS74" s="376"/>
      <c r="LT74" s="376"/>
      <c r="LU74" s="376"/>
      <c r="LV74" s="376"/>
      <c r="LW74" s="376"/>
      <c r="LX74" s="376"/>
      <c r="LY74" s="376"/>
      <c r="LZ74" s="376"/>
      <c r="MA74" s="376"/>
      <c r="MB74" s="376"/>
      <c r="MC74" s="376"/>
      <c r="MD74" s="376"/>
      <c r="ME74" s="376"/>
      <c r="MF74" s="376"/>
      <c r="MG74" s="376"/>
      <c r="MH74" s="376"/>
      <c r="MI74" s="376"/>
      <c r="MJ74" s="376"/>
      <c r="MK74" s="376"/>
      <c r="ML74" s="376"/>
      <c r="MM74" s="376"/>
      <c r="MN74" s="376"/>
      <c r="MO74" s="376"/>
      <c r="MP74" s="376"/>
      <c r="MQ74" s="376"/>
      <c r="MR74" s="376"/>
      <c r="MS74" s="376"/>
      <c r="MT74" s="376"/>
      <c r="MU74" s="376"/>
      <c r="MV74" s="376"/>
      <c r="MW74" s="376"/>
      <c r="MX74" s="376"/>
      <c r="MY74" s="376"/>
      <c r="MZ74" s="376"/>
      <c r="NA74" s="376"/>
      <c r="NB74" s="376"/>
      <c r="NC74" s="376"/>
      <c r="ND74" s="376"/>
      <c r="NE74" s="376"/>
      <c r="NF74" s="376"/>
      <c r="NG74" s="376"/>
      <c r="NH74" s="376"/>
      <c r="NI74" s="376"/>
      <c r="NJ74" s="376"/>
      <c r="NK74" s="376"/>
      <c r="NL74" s="376"/>
      <c r="NM74" s="376"/>
      <c r="NN74" s="376"/>
      <c r="NO74" s="376"/>
      <c r="NP74" s="376"/>
      <c r="NQ74" s="376"/>
      <c r="NR74" s="376"/>
      <c r="NS74" s="376"/>
      <c r="NT74" s="376"/>
      <c r="NU74" s="376"/>
      <c r="NV74" s="376"/>
      <c r="NW74" s="376"/>
      <c r="NX74" s="376"/>
      <c r="NY74" s="376"/>
      <c r="NZ74" s="376"/>
      <c r="OA74" s="376"/>
      <c r="OB74" s="376"/>
      <c r="OC74" s="376"/>
      <c r="OD74" s="376"/>
      <c r="OE74" s="376"/>
      <c r="OF74" s="376"/>
      <c r="OG74" s="376"/>
      <c r="OH74" s="376"/>
      <c r="OI74" s="376"/>
      <c r="OJ74" s="376"/>
      <c r="OK74" s="376"/>
      <c r="OL74" s="376"/>
      <c r="OM74" s="376"/>
      <c r="ON74" s="376"/>
      <c r="OO74" s="376"/>
      <c r="OP74" s="376"/>
      <c r="OQ74" s="376"/>
      <c r="OR74" s="376"/>
      <c r="OS74" s="376"/>
      <c r="OT74" s="376"/>
      <c r="OU74" s="376"/>
      <c r="OV74" s="376"/>
      <c r="OW74" s="376"/>
      <c r="OX74" s="376"/>
      <c r="OY74" s="376"/>
      <c r="OZ74" s="376"/>
      <c r="PA74" s="376"/>
      <c r="PB74" s="376"/>
      <c r="PC74" s="376"/>
      <c r="PD74" s="376"/>
      <c r="PE74" s="376"/>
      <c r="PF74" s="376"/>
      <c r="PG74" s="376"/>
      <c r="PH74" s="376"/>
      <c r="PI74" s="376"/>
      <c r="PJ74" s="376"/>
      <c r="PK74" s="376"/>
      <c r="PL74" s="376"/>
      <c r="PM74" s="376"/>
      <c r="PN74" s="376"/>
      <c r="PO74" s="376"/>
      <c r="PP74" s="376"/>
      <c r="PQ74" s="376"/>
      <c r="PR74" s="376"/>
      <c r="PS74" s="376"/>
      <c r="PT74" s="376"/>
      <c r="PU74" s="376"/>
      <c r="PV74" s="376"/>
      <c r="PW74" s="376"/>
      <c r="PX74" s="376"/>
      <c r="PY74" s="376"/>
      <c r="PZ74" s="376"/>
      <c r="QA74" s="376"/>
      <c r="QB74" s="376"/>
      <c r="QC74" s="376"/>
      <c r="QD74" s="376"/>
      <c r="QE74" s="376"/>
      <c r="QF74" s="376"/>
      <c r="QG74" s="376"/>
      <c r="QH74" s="376"/>
      <c r="QI74" s="376"/>
      <c r="QJ74" s="376"/>
      <c r="QK74" s="376"/>
      <c r="QL74" s="376"/>
      <c r="QM74" s="376"/>
      <c r="QN74" s="376"/>
      <c r="QO74" s="376"/>
      <c r="QP74" s="376"/>
      <c r="QQ74" s="376"/>
      <c r="QR74" s="376"/>
      <c r="QS74" s="376"/>
      <c r="QT74" s="376"/>
      <c r="QU74" s="376"/>
      <c r="QV74" s="376"/>
      <c r="QW74" s="376"/>
      <c r="QX74" s="376"/>
      <c r="QY74" s="376"/>
      <c r="QZ74" s="376"/>
      <c r="RA74" s="376"/>
      <c r="RB74" s="376"/>
      <c r="RC74" s="376"/>
      <c r="RD74" s="376"/>
      <c r="RE74" s="376"/>
      <c r="RF74" s="376"/>
      <c r="RG74" s="376"/>
      <c r="RH74" s="376"/>
      <c r="RI74" s="376"/>
      <c r="RJ74" s="376"/>
      <c r="RK74" s="376"/>
      <c r="RL74" s="376"/>
      <c r="RM74" s="376"/>
      <c r="RN74" s="376"/>
      <c r="RO74" s="376"/>
      <c r="RP74" s="376"/>
      <c r="RQ74" s="376"/>
      <c r="RR74" s="376"/>
      <c r="RS74" s="376"/>
      <c r="RT74" s="376"/>
      <c r="RU74" s="376"/>
      <c r="RV74" s="376"/>
      <c r="RW74" s="376"/>
      <c r="RX74" s="376"/>
      <c r="RY74" s="376"/>
      <c r="RZ74" s="376"/>
      <c r="SA74" s="376"/>
      <c r="SB74" s="376"/>
      <c r="SC74" s="376"/>
      <c r="SD74" s="376"/>
      <c r="SE74" s="376"/>
      <c r="SF74" s="376"/>
      <c r="SG74" s="376"/>
      <c r="SH74" s="376"/>
      <c r="SI74" s="376"/>
      <c r="SJ74" s="376"/>
      <c r="SK74" s="376"/>
      <c r="SL74" s="376"/>
      <c r="SM74" s="376"/>
      <c r="SN74" s="376"/>
      <c r="SO74" s="376"/>
      <c r="SP74" s="376"/>
      <c r="SQ74" s="376"/>
      <c r="SR74" s="376"/>
      <c r="SS74" s="376"/>
      <c r="ST74" s="376"/>
      <c r="SU74" s="376"/>
      <c r="SV74" s="376"/>
      <c r="SW74" s="376"/>
      <c r="SX74" s="376"/>
      <c r="SY74" s="376"/>
      <c r="SZ74" s="376"/>
      <c r="TA74" s="376"/>
      <c r="TB74" s="376"/>
      <c r="TC74" s="376"/>
      <c r="TD74" s="376"/>
      <c r="TE74" s="376"/>
      <c r="TF74" s="376"/>
      <c r="TG74" s="376"/>
      <c r="TH74" s="376"/>
      <c r="TI74" s="376"/>
      <c r="TJ74" s="376"/>
      <c r="TK74" s="376"/>
      <c r="TL74" s="376"/>
      <c r="TM74" s="376"/>
      <c r="TN74" s="376"/>
      <c r="TO74" s="376"/>
      <c r="TP74" s="376"/>
      <c r="TQ74" s="376"/>
      <c r="TR74" s="376"/>
      <c r="TS74" s="376"/>
      <c r="TT74" s="376"/>
      <c r="TU74" s="376"/>
      <c r="TV74" s="376"/>
      <c r="TW74" s="376"/>
      <c r="TX74" s="376"/>
      <c r="TY74" s="376"/>
      <c r="TZ74" s="376"/>
      <c r="UA74" s="376"/>
      <c r="UB74" s="376"/>
      <c r="UC74" s="376"/>
      <c r="UD74" s="376"/>
      <c r="UE74" s="376"/>
      <c r="UF74" s="376"/>
      <c r="UG74" s="376"/>
      <c r="UH74" s="376"/>
      <c r="UI74" s="376"/>
      <c r="UJ74" s="376"/>
      <c r="UK74" s="376"/>
      <c r="UL74" s="376"/>
      <c r="UM74" s="376"/>
      <c r="UN74" s="376"/>
      <c r="UO74" s="376"/>
      <c r="UP74" s="376"/>
      <c r="UQ74" s="376"/>
      <c r="UR74" s="376"/>
      <c r="US74" s="376"/>
      <c r="UT74" s="376"/>
      <c r="UU74" s="376"/>
      <c r="UV74" s="376"/>
      <c r="UW74" s="376"/>
      <c r="UX74" s="376"/>
      <c r="UY74" s="376"/>
      <c r="UZ74" s="376"/>
      <c r="VA74" s="376"/>
      <c r="VB74" s="376"/>
      <c r="VC74" s="376"/>
      <c r="VD74" s="376"/>
      <c r="VE74" s="376"/>
      <c r="VF74" s="376"/>
      <c r="VG74" s="376"/>
      <c r="VH74" s="376"/>
      <c r="VI74" s="376"/>
      <c r="VJ74" s="376"/>
      <c r="VK74" s="376"/>
      <c r="VL74" s="376"/>
      <c r="VM74" s="376"/>
      <c r="VN74" s="376"/>
      <c r="VO74" s="376"/>
      <c r="VP74" s="376"/>
      <c r="VQ74" s="376"/>
      <c r="VR74" s="376"/>
      <c r="VS74" s="376"/>
      <c r="VT74" s="376"/>
      <c r="VU74" s="376"/>
      <c r="VV74" s="376"/>
      <c r="VW74" s="376"/>
      <c r="VX74" s="376"/>
      <c r="VY74" s="376"/>
      <c r="VZ74" s="376"/>
      <c r="WA74" s="376"/>
      <c r="WB74" s="376"/>
      <c r="WC74" s="376"/>
      <c r="WD74" s="376"/>
      <c r="WE74" s="376"/>
      <c r="WF74" s="376"/>
      <c r="WG74" s="376"/>
      <c r="WH74" s="376"/>
      <c r="WI74" s="376"/>
      <c r="WJ74" s="376"/>
      <c r="WK74" s="376"/>
      <c r="WL74" s="376"/>
      <c r="WM74" s="376"/>
      <c r="WN74" s="376"/>
      <c r="WO74" s="376"/>
      <c r="WP74" s="376"/>
      <c r="WQ74" s="376"/>
      <c r="WR74" s="376"/>
      <c r="WS74" s="376"/>
      <c r="WT74" s="376"/>
      <c r="WU74" s="376"/>
      <c r="WV74" s="376"/>
      <c r="WW74" s="376"/>
      <c r="WX74" s="376"/>
      <c r="WY74" s="376"/>
      <c r="WZ74" s="376"/>
      <c r="XA74" s="376"/>
      <c r="XB74" s="376"/>
      <c r="XC74" s="376"/>
      <c r="XD74" s="376"/>
      <c r="XE74" s="376"/>
      <c r="XF74" s="376"/>
      <c r="XG74" s="376"/>
      <c r="XH74" s="376"/>
      <c r="XI74" s="376"/>
      <c r="XJ74" s="376"/>
      <c r="XK74" s="376"/>
      <c r="XL74" s="376"/>
      <c r="XM74" s="376"/>
      <c r="XN74" s="376"/>
      <c r="XO74" s="376"/>
      <c r="XP74" s="376"/>
      <c r="XQ74" s="376"/>
      <c r="XR74" s="376"/>
      <c r="XS74" s="376"/>
      <c r="XT74" s="376"/>
      <c r="XU74" s="376"/>
      <c r="XV74" s="376"/>
      <c r="XW74" s="376"/>
      <c r="XX74" s="376"/>
      <c r="XY74" s="376"/>
      <c r="XZ74" s="376"/>
      <c r="YA74" s="376"/>
      <c r="YB74" s="376"/>
      <c r="YC74" s="376"/>
      <c r="YD74" s="376"/>
      <c r="YE74" s="376"/>
      <c r="YF74" s="376"/>
      <c r="YG74" s="376"/>
      <c r="YH74" s="376"/>
      <c r="YI74" s="376"/>
      <c r="YJ74" s="376"/>
      <c r="YK74" s="376"/>
      <c r="YL74" s="376"/>
      <c r="YM74" s="376"/>
      <c r="YN74" s="376"/>
      <c r="YO74" s="376"/>
      <c r="YP74" s="376"/>
      <c r="YQ74" s="376"/>
      <c r="YR74" s="376"/>
      <c r="YS74" s="376"/>
      <c r="YT74" s="376"/>
      <c r="YU74" s="376"/>
      <c r="YV74" s="376"/>
      <c r="YW74" s="376"/>
      <c r="YX74" s="376"/>
      <c r="YY74" s="376"/>
      <c r="YZ74" s="376"/>
      <c r="ZA74" s="376"/>
      <c r="ZB74" s="376"/>
      <c r="ZC74" s="376"/>
      <c r="ZD74" s="376"/>
      <c r="ZE74" s="376"/>
      <c r="ZF74" s="376"/>
      <c r="ZG74" s="376"/>
      <c r="ZH74" s="376"/>
      <c r="ZI74" s="376"/>
      <c r="ZJ74" s="376"/>
      <c r="ZK74" s="376"/>
      <c r="ZL74" s="376"/>
      <c r="ZM74" s="376"/>
      <c r="ZN74" s="376"/>
      <c r="ZO74" s="376"/>
      <c r="ZP74" s="376"/>
      <c r="ZQ74" s="376"/>
      <c r="ZR74" s="376"/>
      <c r="ZS74" s="376"/>
      <c r="ZT74" s="376"/>
      <c r="ZU74" s="376"/>
      <c r="ZV74" s="376"/>
      <c r="ZW74" s="376"/>
      <c r="ZX74" s="376"/>
      <c r="ZY74" s="376"/>
      <c r="ZZ74" s="376"/>
      <c r="AAA74" s="376"/>
      <c r="AAB74" s="376"/>
      <c r="AAC74" s="376"/>
      <c r="AAD74" s="376"/>
      <c r="AAE74" s="376"/>
      <c r="AAF74" s="376"/>
      <c r="AAG74" s="376"/>
      <c r="AAH74" s="376"/>
      <c r="AAI74" s="376"/>
      <c r="AAJ74" s="376"/>
      <c r="AAK74" s="376"/>
      <c r="AAL74" s="376"/>
      <c r="AAM74" s="376"/>
      <c r="AAN74" s="376"/>
      <c r="AAO74" s="376"/>
      <c r="AAP74" s="376"/>
      <c r="AAQ74" s="376"/>
      <c r="AAR74" s="376"/>
      <c r="AAS74" s="376"/>
      <c r="AAT74" s="376"/>
      <c r="AAU74" s="376"/>
      <c r="AAV74" s="376"/>
      <c r="AAW74" s="376"/>
      <c r="AAX74" s="376"/>
      <c r="AAY74" s="376"/>
      <c r="AAZ74" s="376"/>
      <c r="ABA74" s="376"/>
      <c r="ABB74" s="376"/>
      <c r="ABC74" s="376"/>
      <c r="ABD74" s="376"/>
      <c r="ABE74" s="376"/>
      <c r="ABF74" s="376"/>
      <c r="ABG74" s="376"/>
      <c r="ABH74" s="376"/>
      <c r="ABI74" s="376"/>
      <c r="ABJ74" s="376"/>
      <c r="ABK74" s="376"/>
      <c r="ABL74" s="376"/>
      <c r="ABM74" s="376"/>
      <c r="ABN74" s="376"/>
      <c r="ABO74" s="376"/>
      <c r="ABP74" s="376"/>
      <c r="ABQ74" s="376"/>
      <c r="ABR74" s="376"/>
      <c r="ABS74" s="376"/>
      <c r="ABT74" s="376"/>
      <c r="ABU74" s="376"/>
      <c r="ABV74" s="376"/>
      <c r="ABW74" s="376"/>
      <c r="ABX74" s="376"/>
      <c r="ABY74" s="376"/>
      <c r="ABZ74" s="376"/>
      <c r="ACA74" s="376"/>
      <c r="ACB74" s="376"/>
      <c r="ACC74" s="376"/>
      <c r="ACD74" s="376"/>
      <c r="ACE74" s="376"/>
      <c r="ACF74" s="376"/>
      <c r="ACG74" s="376"/>
      <c r="ACH74" s="376"/>
      <c r="ACI74" s="376"/>
      <c r="ACJ74" s="376"/>
      <c r="ACK74" s="376"/>
      <c r="ACL74" s="376"/>
      <c r="ACM74" s="376"/>
      <c r="ACN74" s="376"/>
      <c r="ACO74" s="376"/>
      <c r="ACP74" s="376"/>
      <c r="ACQ74" s="376"/>
      <c r="ACR74" s="376"/>
      <c r="ACS74" s="376"/>
      <c r="ACT74" s="376"/>
      <c r="ACU74" s="376"/>
      <c r="ACV74" s="376"/>
      <c r="ACW74" s="376"/>
      <c r="ACX74" s="376"/>
      <c r="ACY74" s="376"/>
      <c r="ACZ74" s="376"/>
      <c r="ADA74" s="376"/>
      <c r="ADB74" s="376"/>
      <c r="ADC74" s="376"/>
      <c r="ADD74" s="376"/>
      <c r="ADE74" s="376"/>
      <c r="ADF74" s="376"/>
      <c r="ADG74" s="376"/>
      <c r="ADH74" s="376"/>
      <c r="ADI74" s="376"/>
      <c r="ADJ74" s="376"/>
      <c r="ADK74" s="376"/>
      <c r="ADL74" s="376"/>
      <c r="ADM74" s="376"/>
      <c r="ADN74" s="376"/>
      <c r="ADO74" s="376"/>
      <c r="ADP74" s="376"/>
      <c r="ADQ74" s="376"/>
      <c r="ADR74" s="376"/>
      <c r="ADS74" s="376"/>
      <c r="ADT74" s="376"/>
      <c r="ADU74" s="376"/>
      <c r="ADV74" s="376"/>
      <c r="ADW74" s="376"/>
      <c r="ADX74" s="376"/>
      <c r="ADY74" s="376"/>
      <c r="ADZ74" s="376"/>
      <c r="AEA74" s="376"/>
      <c r="AEB74" s="376"/>
      <c r="AEC74" s="376"/>
      <c r="AED74" s="376"/>
      <c r="AEE74" s="376"/>
      <c r="AEF74" s="376"/>
      <c r="AEG74" s="376"/>
      <c r="AEH74" s="376"/>
      <c r="AEI74" s="376"/>
      <c r="AEJ74" s="376"/>
      <c r="AEK74" s="376"/>
      <c r="AEL74" s="376"/>
      <c r="AEM74" s="376"/>
      <c r="AEN74" s="376"/>
      <c r="AEO74" s="376"/>
      <c r="AEP74" s="376"/>
      <c r="AEQ74" s="376"/>
      <c r="AER74" s="376"/>
      <c r="AES74" s="376"/>
      <c r="AET74" s="376"/>
      <c r="AEU74" s="376"/>
      <c r="AEV74" s="376"/>
      <c r="AEW74" s="376"/>
      <c r="AEX74" s="376"/>
      <c r="AEY74" s="376"/>
      <c r="AEZ74" s="376"/>
      <c r="AFA74" s="376"/>
      <c r="AFB74" s="376"/>
      <c r="AFC74" s="376"/>
      <c r="AFD74" s="376"/>
      <c r="AFE74" s="376"/>
      <c r="AFF74" s="376"/>
      <c r="AFG74" s="376"/>
      <c r="AFH74" s="376"/>
      <c r="AFI74" s="376"/>
      <c r="AFJ74" s="376"/>
      <c r="AFK74" s="376"/>
      <c r="AFL74" s="376"/>
      <c r="AFM74" s="376"/>
      <c r="AFN74" s="376"/>
      <c r="AFO74" s="376"/>
      <c r="AFP74" s="376"/>
      <c r="AFQ74" s="376"/>
      <c r="AFR74" s="376"/>
      <c r="AFS74" s="376"/>
      <c r="AFT74" s="376"/>
      <c r="AFU74" s="376"/>
      <c r="AFV74" s="376"/>
      <c r="AFW74" s="376"/>
      <c r="AFX74" s="376"/>
      <c r="AFY74" s="376"/>
      <c r="AFZ74" s="376"/>
      <c r="AGA74" s="376"/>
      <c r="AGB74" s="376"/>
      <c r="AGC74" s="376"/>
      <c r="AGD74" s="376"/>
      <c r="AGE74" s="376"/>
      <c r="AGF74" s="376"/>
      <c r="AGG74" s="376"/>
      <c r="AGH74" s="376"/>
      <c r="AGI74" s="376"/>
      <c r="AGJ74" s="376"/>
      <c r="AGK74" s="376"/>
      <c r="AGL74" s="376"/>
      <c r="AGM74" s="376"/>
      <c r="AGN74" s="376"/>
      <c r="AGO74" s="376"/>
      <c r="AGP74" s="376"/>
      <c r="AGQ74" s="376"/>
      <c r="AGR74" s="376"/>
      <c r="AGS74" s="376"/>
      <c r="AGT74" s="376"/>
      <c r="AGU74" s="376"/>
      <c r="AGV74" s="376"/>
      <c r="AGW74" s="376"/>
      <c r="AGX74" s="376"/>
      <c r="AGY74" s="376"/>
      <c r="AGZ74" s="376"/>
      <c r="AHA74" s="376"/>
      <c r="AHB74" s="376"/>
      <c r="AHC74" s="376"/>
      <c r="AHD74" s="376"/>
      <c r="AHE74" s="376"/>
      <c r="AHF74" s="376"/>
      <c r="AHG74" s="376"/>
      <c r="AHH74" s="376"/>
      <c r="AHI74" s="376"/>
      <c r="AHJ74" s="376"/>
      <c r="AHK74" s="376"/>
      <c r="AHL74" s="376"/>
      <c r="AHM74" s="376"/>
      <c r="AHN74" s="376"/>
      <c r="AHO74" s="376"/>
      <c r="AHP74" s="376"/>
      <c r="AHQ74" s="376"/>
      <c r="AHR74" s="376"/>
      <c r="AHS74" s="376"/>
      <c r="AHT74" s="376"/>
      <c r="AHU74" s="376"/>
      <c r="AHV74" s="376"/>
      <c r="AHW74" s="376"/>
      <c r="AHX74" s="376"/>
      <c r="AHY74" s="376"/>
      <c r="AHZ74" s="376"/>
      <c r="AIA74" s="376"/>
      <c r="AIB74" s="376"/>
      <c r="AIC74" s="376"/>
      <c r="AID74" s="376"/>
      <c r="AIE74" s="376"/>
      <c r="AIF74" s="376"/>
      <c r="AIG74" s="376"/>
      <c r="AIH74" s="376"/>
      <c r="AII74" s="376"/>
      <c r="AIJ74" s="376"/>
      <c r="AIK74" s="376"/>
      <c r="AIL74" s="376"/>
      <c r="AIM74" s="376"/>
      <c r="AIN74" s="376"/>
      <c r="AIO74" s="376"/>
      <c r="AIP74" s="376"/>
      <c r="AIQ74" s="376"/>
      <c r="AIR74" s="376"/>
      <c r="AIS74" s="376"/>
      <c r="AIT74" s="376"/>
      <c r="AIU74" s="376"/>
      <c r="AIV74" s="376"/>
      <c r="AIW74" s="376"/>
      <c r="AIX74" s="376"/>
      <c r="AIY74" s="376"/>
      <c r="AIZ74" s="376"/>
      <c r="AJA74" s="376"/>
      <c r="AJB74" s="376"/>
      <c r="AJC74" s="376"/>
      <c r="AJD74" s="376"/>
      <c r="AJE74" s="376"/>
      <c r="AJF74" s="376"/>
      <c r="AJG74" s="376"/>
      <c r="AJH74" s="376"/>
      <c r="AJI74" s="376"/>
      <c r="AJJ74" s="376"/>
      <c r="AJK74" s="376"/>
      <c r="AJL74" s="376"/>
      <c r="AJM74" s="376"/>
      <c r="AJN74" s="376"/>
      <c r="AJO74" s="376"/>
      <c r="AJP74" s="376"/>
      <c r="AJQ74" s="376"/>
      <c r="AJR74" s="376"/>
      <c r="AJS74" s="376"/>
      <c r="AJT74" s="376"/>
      <c r="AJU74" s="376"/>
      <c r="AJV74" s="376"/>
      <c r="AJW74" s="376"/>
      <c r="AJX74" s="376"/>
      <c r="AJY74" s="376"/>
      <c r="AJZ74" s="376"/>
      <c r="AKA74" s="376"/>
      <c r="AKB74" s="376"/>
      <c r="AKC74" s="376"/>
      <c r="AKD74" s="376"/>
      <c r="AKE74" s="376"/>
      <c r="AKF74" s="376"/>
      <c r="AKG74" s="376"/>
      <c r="AKH74" s="376"/>
      <c r="AKI74" s="376"/>
      <c r="AKJ74" s="376"/>
      <c r="AKK74" s="376"/>
      <c r="AKL74" s="376"/>
      <c r="AKM74" s="376"/>
      <c r="AKN74" s="376"/>
      <c r="AKO74" s="376"/>
      <c r="AKP74" s="376"/>
      <c r="AKQ74" s="376"/>
      <c r="AKR74" s="376"/>
      <c r="AKS74" s="376"/>
      <c r="AKT74" s="376"/>
      <c r="AKU74" s="376"/>
      <c r="AKV74" s="376"/>
      <c r="AKW74" s="376"/>
      <c r="AKX74" s="376"/>
      <c r="AKY74" s="376"/>
      <c r="AKZ74" s="376"/>
      <c r="ALA74" s="376"/>
      <c r="ALB74" s="376"/>
      <c r="ALC74" s="376"/>
      <c r="ALD74" s="376"/>
      <c r="ALE74" s="376"/>
      <c r="ALF74" s="376"/>
      <c r="ALG74" s="376"/>
      <c r="ALH74" s="376"/>
      <c r="ALI74" s="376"/>
      <c r="ALJ74" s="376"/>
      <c r="ALK74" s="376"/>
      <c r="ALL74" s="376"/>
      <c r="ALM74" s="376"/>
      <c r="ALN74" s="376"/>
      <c r="ALO74" s="376"/>
      <c r="ALP74" s="376"/>
      <c r="ALQ74" s="376"/>
      <c r="ALR74" s="376"/>
      <c r="ALS74" s="376"/>
      <c r="ALT74" s="376"/>
      <c r="ALU74" s="376"/>
      <c r="ALV74" s="376"/>
      <c r="ALW74" s="376"/>
      <c r="ALX74" s="376"/>
      <c r="ALY74" s="376"/>
      <c r="ALZ74" s="376"/>
      <c r="AMA74" s="376"/>
      <c r="AMB74" s="376"/>
      <c r="AMC74" s="376"/>
      <c r="AMD74" s="376"/>
      <c r="AME74" s="376"/>
      <c r="AMF74" s="376"/>
      <c r="AMG74" s="375"/>
      <c r="AMH74" s="376"/>
      <c r="AMI74" s="376"/>
      <c r="AMJ74" s="376"/>
      <c r="AMK74" s="376"/>
    </row>
    <row r="75" spans="1:1025" s="74" customFormat="1" ht="14.25" customHeight="1">
      <c r="A75" s="689" t="s">
        <v>574</v>
      </c>
      <c r="B75" s="689"/>
      <c r="C75" s="689"/>
      <c r="D75" s="689"/>
      <c r="E75" s="689"/>
      <c r="F75" s="689"/>
      <c r="G75" s="689"/>
      <c r="H75" s="689"/>
      <c r="I75" s="689"/>
      <c r="J75" s="689"/>
      <c r="K75" s="689"/>
      <c r="L75" s="443">
        <f>L73/L74</f>
        <v>25.079763888888891</v>
      </c>
      <c r="M75" s="376"/>
      <c r="N75" s="376"/>
      <c r="O75" s="376"/>
      <c r="P75" s="380"/>
      <c r="Q75" s="380"/>
      <c r="R75" s="380"/>
      <c r="S75" s="380"/>
      <c r="T75" s="380"/>
      <c r="U75" s="380"/>
      <c r="V75" s="380"/>
      <c r="W75" s="376"/>
      <c r="X75" s="376"/>
      <c r="Y75" s="376"/>
      <c r="Z75" s="376"/>
      <c r="AA75" s="376"/>
      <c r="AB75" s="376"/>
      <c r="AC75" s="376"/>
      <c r="AD75" s="376"/>
      <c r="AE75" s="376"/>
      <c r="AF75" s="376"/>
      <c r="AG75" s="376"/>
      <c r="AH75" s="376"/>
      <c r="AI75" s="376"/>
      <c r="AJ75" s="376"/>
      <c r="AK75" s="376"/>
      <c r="AL75" s="376"/>
      <c r="AM75" s="376"/>
      <c r="AN75" s="376"/>
      <c r="AO75" s="376"/>
      <c r="AP75" s="376"/>
      <c r="AQ75" s="376"/>
      <c r="AR75" s="376"/>
      <c r="AS75" s="376"/>
      <c r="AT75" s="376"/>
      <c r="AU75" s="376"/>
      <c r="AV75" s="376"/>
      <c r="AW75" s="376"/>
      <c r="AX75" s="376"/>
      <c r="AY75" s="376"/>
      <c r="AZ75" s="376"/>
      <c r="BA75" s="376"/>
      <c r="BB75" s="376"/>
      <c r="BC75" s="376"/>
      <c r="BD75" s="376"/>
      <c r="BE75" s="376"/>
      <c r="BF75" s="376"/>
      <c r="BG75" s="376"/>
      <c r="BH75" s="376"/>
      <c r="BI75" s="376"/>
      <c r="BJ75" s="376"/>
      <c r="BK75" s="376"/>
      <c r="BL75" s="376"/>
      <c r="BM75" s="376"/>
      <c r="BN75" s="376"/>
      <c r="BO75" s="376"/>
      <c r="BP75" s="376"/>
      <c r="BQ75" s="376"/>
      <c r="BR75" s="376"/>
      <c r="BS75" s="376"/>
      <c r="BT75" s="376"/>
      <c r="BU75" s="376"/>
      <c r="BV75" s="376"/>
      <c r="BW75" s="376"/>
      <c r="BX75" s="376"/>
      <c r="BY75" s="376"/>
      <c r="BZ75" s="376"/>
      <c r="CA75" s="376"/>
      <c r="CB75" s="376"/>
      <c r="CC75" s="376"/>
      <c r="CD75" s="376"/>
      <c r="CE75" s="376"/>
      <c r="CF75" s="376"/>
      <c r="CG75" s="376"/>
      <c r="CH75" s="376"/>
      <c r="CI75" s="376"/>
      <c r="CJ75" s="376"/>
      <c r="CK75" s="376"/>
      <c r="CL75" s="376"/>
      <c r="CM75" s="376"/>
      <c r="CN75" s="376"/>
      <c r="CO75" s="376"/>
      <c r="CP75" s="376"/>
      <c r="CQ75" s="376"/>
      <c r="CR75" s="376"/>
      <c r="CS75" s="376"/>
      <c r="CT75" s="376"/>
      <c r="CU75" s="376"/>
      <c r="CV75" s="376"/>
      <c r="CW75" s="376"/>
      <c r="CX75" s="376"/>
      <c r="CY75" s="376"/>
      <c r="CZ75" s="376"/>
      <c r="DA75" s="376"/>
      <c r="DB75" s="376"/>
      <c r="DC75" s="376"/>
      <c r="DD75" s="376"/>
      <c r="DE75" s="376"/>
      <c r="DF75" s="376"/>
      <c r="DG75" s="376"/>
      <c r="DH75" s="376"/>
      <c r="DI75" s="376"/>
      <c r="DJ75" s="376"/>
      <c r="DK75" s="376"/>
      <c r="DL75" s="376"/>
      <c r="DM75" s="376"/>
      <c r="DN75" s="376"/>
      <c r="DO75" s="376"/>
      <c r="DP75" s="376"/>
      <c r="DQ75" s="376"/>
      <c r="DR75" s="376"/>
      <c r="DS75" s="376"/>
      <c r="DT75" s="376"/>
      <c r="DU75" s="376"/>
      <c r="DV75" s="376"/>
      <c r="DW75" s="376"/>
      <c r="DX75" s="376"/>
      <c r="DY75" s="376"/>
      <c r="DZ75" s="376"/>
      <c r="EA75" s="376"/>
      <c r="EB75" s="376"/>
      <c r="EC75" s="376"/>
      <c r="ED75" s="376"/>
      <c r="EE75" s="376"/>
      <c r="EF75" s="376"/>
      <c r="EG75" s="376"/>
      <c r="EH75" s="376"/>
      <c r="EI75" s="376"/>
      <c r="EJ75" s="376"/>
      <c r="EK75" s="376"/>
      <c r="EL75" s="376"/>
      <c r="EM75" s="376"/>
      <c r="EN75" s="376"/>
      <c r="EO75" s="376"/>
      <c r="EP75" s="376"/>
      <c r="EQ75" s="376"/>
      <c r="ER75" s="376"/>
      <c r="ES75" s="376"/>
      <c r="ET75" s="376"/>
      <c r="EU75" s="376"/>
      <c r="EV75" s="376"/>
      <c r="EW75" s="376"/>
      <c r="EX75" s="376"/>
      <c r="EY75" s="376"/>
      <c r="EZ75" s="376"/>
      <c r="FA75" s="376"/>
      <c r="FB75" s="376"/>
      <c r="FC75" s="376"/>
      <c r="FD75" s="376"/>
      <c r="FE75" s="376"/>
      <c r="FF75" s="376"/>
      <c r="FG75" s="376"/>
      <c r="FH75" s="376"/>
      <c r="FI75" s="376"/>
      <c r="FJ75" s="376"/>
      <c r="FK75" s="376"/>
      <c r="FL75" s="376"/>
      <c r="FM75" s="376"/>
      <c r="FN75" s="376"/>
      <c r="FO75" s="376"/>
      <c r="FP75" s="376"/>
      <c r="FQ75" s="376"/>
      <c r="FR75" s="376"/>
      <c r="FS75" s="376"/>
      <c r="FT75" s="376"/>
      <c r="FU75" s="376"/>
      <c r="FV75" s="376"/>
      <c r="FW75" s="376"/>
      <c r="FX75" s="376"/>
      <c r="FY75" s="376"/>
      <c r="FZ75" s="376"/>
      <c r="GA75" s="376"/>
      <c r="GB75" s="376"/>
      <c r="GC75" s="376"/>
      <c r="GD75" s="376"/>
      <c r="GE75" s="376"/>
      <c r="GF75" s="376"/>
      <c r="GG75" s="376"/>
      <c r="GH75" s="376"/>
      <c r="GI75" s="376"/>
      <c r="GJ75" s="376"/>
      <c r="GK75" s="376"/>
      <c r="GL75" s="376"/>
      <c r="GM75" s="376"/>
      <c r="GN75" s="376"/>
      <c r="GO75" s="376"/>
      <c r="GP75" s="376"/>
      <c r="GQ75" s="376"/>
      <c r="GR75" s="376"/>
      <c r="GS75" s="376"/>
      <c r="GT75" s="376"/>
      <c r="GU75" s="376"/>
      <c r="GV75" s="376"/>
      <c r="GW75" s="376"/>
      <c r="GX75" s="376"/>
      <c r="GY75" s="376"/>
      <c r="GZ75" s="376"/>
      <c r="HA75" s="376"/>
      <c r="HB75" s="376"/>
      <c r="HC75" s="376"/>
      <c r="HD75" s="376"/>
      <c r="HE75" s="376"/>
      <c r="HF75" s="376"/>
      <c r="HG75" s="376"/>
      <c r="HH75" s="376"/>
      <c r="HI75" s="376"/>
      <c r="HJ75" s="376"/>
      <c r="HK75" s="376"/>
      <c r="HL75" s="376"/>
      <c r="HM75" s="376"/>
      <c r="HN75" s="376"/>
      <c r="HO75" s="376"/>
      <c r="HP75" s="376"/>
      <c r="HQ75" s="376"/>
      <c r="HR75" s="376"/>
      <c r="HS75" s="376"/>
      <c r="HT75" s="376"/>
      <c r="HU75" s="376"/>
      <c r="HV75" s="376"/>
      <c r="HW75" s="376"/>
      <c r="HX75" s="376"/>
      <c r="HY75" s="376"/>
      <c r="HZ75" s="376"/>
      <c r="IA75" s="376"/>
      <c r="IB75" s="376"/>
      <c r="IC75" s="376"/>
      <c r="ID75" s="376"/>
      <c r="IE75" s="376"/>
      <c r="IF75" s="376"/>
      <c r="IG75" s="376"/>
      <c r="IH75" s="376"/>
      <c r="II75" s="376"/>
      <c r="IJ75" s="376"/>
      <c r="IK75" s="376"/>
      <c r="IL75" s="376"/>
      <c r="IM75" s="376"/>
      <c r="IN75" s="376"/>
      <c r="IO75" s="376"/>
      <c r="IP75" s="376"/>
      <c r="IQ75" s="376"/>
      <c r="IR75" s="376"/>
      <c r="IS75" s="376"/>
      <c r="IT75" s="376"/>
      <c r="IU75" s="376"/>
      <c r="IV75" s="376"/>
      <c r="IW75" s="376"/>
      <c r="IX75" s="376"/>
      <c r="IY75" s="376"/>
      <c r="IZ75" s="376"/>
      <c r="JA75" s="376"/>
      <c r="JB75" s="376"/>
      <c r="JC75" s="376"/>
      <c r="JD75" s="376"/>
      <c r="JE75" s="376"/>
      <c r="JF75" s="376"/>
      <c r="JG75" s="376"/>
      <c r="JH75" s="376"/>
      <c r="JI75" s="376"/>
      <c r="JJ75" s="376"/>
      <c r="JK75" s="376"/>
      <c r="JL75" s="376"/>
      <c r="JM75" s="376"/>
      <c r="JN75" s="376"/>
      <c r="JO75" s="376"/>
      <c r="JP75" s="376"/>
      <c r="JQ75" s="376"/>
      <c r="JR75" s="376"/>
      <c r="JS75" s="376"/>
      <c r="JT75" s="376"/>
      <c r="JU75" s="376"/>
      <c r="JV75" s="376"/>
      <c r="JW75" s="376"/>
      <c r="JX75" s="376"/>
      <c r="JY75" s="376"/>
      <c r="JZ75" s="376"/>
      <c r="KA75" s="376"/>
      <c r="KB75" s="376"/>
      <c r="KC75" s="376"/>
      <c r="KD75" s="376"/>
      <c r="KE75" s="376"/>
      <c r="KF75" s="376"/>
      <c r="KG75" s="376"/>
      <c r="KH75" s="376"/>
      <c r="KI75" s="376"/>
      <c r="KJ75" s="376"/>
      <c r="KK75" s="376"/>
      <c r="KL75" s="376"/>
      <c r="KM75" s="376"/>
      <c r="KN75" s="376"/>
      <c r="KO75" s="376"/>
      <c r="KP75" s="376"/>
      <c r="KQ75" s="376"/>
      <c r="KR75" s="376"/>
      <c r="KS75" s="376"/>
      <c r="KT75" s="376"/>
      <c r="KU75" s="376"/>
      <c r="KV75" s="376"/>
      <c r="KW75" s="376"/>
      <c r="KX75" s="376"/>
      <c r="KY75" s="376"/>
      <c r="KZ75" s="376"/>
      <c r="LA75" s="376"/>
      <c r="LB75" s="376"/>
      <c r="LC75" s="376"/>
      <c r="LD75" s="376"/>
      <c r="LE75" s="376"/>
      <c r="LF75" s="376"/>
      <c r="LG75" s="376"/>
      <c r="LH75" s="376"/>
      <c r="LI75" s="376"/>
      <c r="LJ75" s="376"/>
      <c r="LK75" s="376"/>
      <c r="LL75" s="376"/>
      <c r="LM75" s="376"/>
      <c r="LN75" s="376"/>
      <c r="LO75" s="376"/>
      <c r="LP75" s="376"/>
      <c r="LQ75" s="376"/>
      <c r="LR75" s="376"/>
      <c r="LS75" s="376"/>
      <c r="LT75" s="376"/>
      <c r="LU75" s="376"/>
      <c r="LV75" s="376"/>
      <c r="LW75" s="376"/>
      <c r="LX75" s="376"/>
      <c r="LY75" s="376"/>
      <c r="LZ75" s="376"/>
      <c r="MA75" s="376"/>
      <c r="MB75" s="376"/>
      <c r="MC75" s="376"/>
      <c r="MD75" s="376"/>
      <c r="ME75" s="376"/>
      <c r="MF75" s="376"/>
      <c r="MG75" s="376"/>
      <c r="MH75" s="376"/>
      <c r="MI75" s="376"/>
      <c r="MJ75" s="376"/>
      <c r="MK75" s="376"/>
      <c r="ML75" s="376"/>
      <c r="MM75" s="376"/>
      <c r="MN75" s="376"/>
      <c r="MO75" s="376"/>
      <c r="MP75" s="376"/>
      <c r="MQ75" s="376"/>
      <c r="MR75" s="376"/>
      <c r="MS75" s="376"/>
      <c r="MT75" s="376"/>
      <c r="MU75" s="376"/>
      <c r="MV75" s="376"/>
      <c r="MW75" s="376"/>
      <c r="MX75" s="376"/>
      <c r="MY75" s="376"/>
      <c r="MZ75" s="376"/>
      <c r="NA75" s="376"/>
      <c r="NB75" s="376"/>
      <c r="NC75" s="376"/>
      <c r="ND75" s="376"/>
      <c r="NE75" s="376"/>
      <c r="NF75" s="376"/>
      <c r="NG75" s="376"/>
      <c r="NH75" s="376"/>
      <c r="NI75" s="376"/>
      <c r="NJ75" s="376"/>
      <c r="NK75" s="376"/>
      <c r="NL75" s="376"/>
      <c r="NM75" s="376"/>
      <c r="NN75" s="376"/>
      <c r="NO75" s="376"/>
      <c r="NP75" s="376"/>
      <c r="NQ75" s="376"/>
      <c r="NR75" s="376"/>
      <c r="NS75" s="376"/>
      <c r="NT75" s="376"/>
      <c r="NU75" s="376"/>
      <c r="NV75" s="376"/>
      <c r="NW75" s="376"/>
      <c r="NX75" s="376"/>
      <c r="NY75" s="376"/>
      <c r="NZ75" s="376"/>
      <c r="OA75" s="376"/>
      <c r="OB75" s="376"/>
      <c r="OC75" s="376"/>
      <c r="OD75" s="376"/>
      <c r="OE75" s="376"/>
      <c r="OF75" s="376"/>
      <c r="OG75" s="376"/>
      <c r="OH75" s="376"/>
      <c r="OI75" s="376"/>
      <c r="OJ75" s="376"/>
      <c r="OK75" s="376"/>
      <c r="OL75" s="376"/>
      <c r="OM75" s="376"/>
      <c r="ON75" s="376"/>
      <c r="OO75" s="376"/>
      <c r="OP75" s="376"/>
      <c r="OQ75" s="376"/>
      <c r="OR75" s="376"/>
      <c r="OS75" s="376"/>
      <c r="OT75" s="376"/>
      <c r="OU75" s="376"/>
      <c r="OV75" s="376"/>
      <c r="OW75" s="376"/>
      <c r="OX75" s="376"/>
      <c r="OY75" s="376"/>
      <c r="OZ75" s="376"/>
      <c r="PA75" s="376"/>
      <c r="PB75" s="376"/>
      <c r="PC75" s="376"/>
      <c r="PD75" s="376"/>
      <c r="PE75" s="376"/>
      <c r="PF75" s="376"/>
      <c r="PG75" s="376"/>
      <c r="PH75" s="376"/>
      <c r="PI75" s="376"/>
      <c r="PJ75" s="376"/>
      <c r="PK75" s="376"/>
      <c r="PL75" s="376"/>
      <c r="PM75" s="376"/>
      <c r="PN75" s="376"/>
      <c r="PO75" s="376"/>
      <c r="PP75" s="376"/>
      <c r="PQ75" s="376"/>
      <c r="PR75" s="376"/>
      <c r="PS75" s="376"/>
      <c r="PT75" s="376"/>
      <c r="PU75" s="376"/>
      <c r="PV75" s="376"/>
      <c r="PW75" s="376"/>
      <c r="PX75" s="376"/>
      <c r="PY75" s="376"/>
      <c r="PZ75" s="376"/>
      <c r="QA75" s="376"/>
      <c r="QB75" s="376"/>
      <c r="QC75" s="376"/>
      <c r="QD75" s="376"/>
      <c r="QE75" s="376"/>
      <c r="QF75" s="376"/>
      <c r="QG75" s="376"/>
      <c r="QH75" s="376"/>
      <c r="QI75" s="376"/>
      <c r="QJ75" s="376"/>
      <c r="QK75" s="376"/>
      <c r="QL75" s="376"/>
      <c r="QM75" s="376"/>
      <c r="QN75" s="376"/>
      <c r="QO75" s="376"/>
      <c r="QP75" s="376"/>
      <c r="QQ75" s="376"/>
      <c r="QR75" s="376"/>
      <c r="QS75" s="376"/>
      <c r="QT75" s="376"/>
      <c r="QU75" s="376"/>
      <c r="QV75" s="376"/>
      <c r="QW75" s="376"/>
      <c r="QX75" s="376"/>
      <c r="QY75" s="376"/>
      <c r="QZ75" s="376"/>
      <c r="RA75" s="376"/>
      <c r="RB75" s="376"/>
      <c r="RC75" s="376"/>
      <c r="RD75" s="376"/>
      <c r="RE75" s="376"/>
      <c r="RF75" s="376"/>
      <c r="RG75" s="376"/>
      <c r="RH75" s="376"/>
      <c r="RI75" s="376"/>
      <c r="RJ75" s="376"/>
      <c r="RK75" s="376"/>
      <c r="RL75" s="376"/>
      <c r="RM75" s="376"/>
      <c r="RN75" s="376"/>
      <c r="RO75" s="376"/>
      <c r="RP75" s="376"/>
      <c r="RQ75" s="376"/>
      <c r="RR75" s="376"/>
      <c r="RS75" s="376"/>
      <c r="RT75" s="376"/>
      <c r="RU75" s="376"/>
      <c r="RV75" s="376"/>
      <c r="RW75" s="376"/>
      <c r="RX75" s="376"/>
      <c r="RY75" s="376"/>
      <c r="RZ75" s="376"/>
      <c r="SA75" s="376"/>
      <c r="SB75" s="376"/>
      <c r="SC75" s="376"/>
      <c r="SD75" s="376"/>
      <c r="SE75" s="376"/>
      <c r="SF75" s="376"/>
      <c r="SG75" s="376"/>
      <c r="SH75" s="376"/>
      <c r="SI75" s="376"/>
      <c r="SJ75" s="376"/>
      <c r="SK75" s="376"/>
      <c r="SL75" s="376"/>
      <c r="SM75" s="376"/>
      <c r="SN75" s="376"/>
      <c r="SO75" s="376"/>
      <c r="SP75" s="376"/>
      <c r="SQ75" s="376"/>
      <c r="SR75" s="376"/>
      <c r="SS75" s="376"/>
      <c r="ST75" s="376"/>
      <c r="SU75" s="376"/>
      <c r="SV75" s="376"/>
      <c r="SW75" s="376"/>
      <c r="SX75" s="376"/>
      <c r="SY75" s="376"/>
      <c r="SZ75" s="376"/>
      <c r="TA75" s="376"/>
      <c r="TB75" s="376"/>
      <c r="TC75" s="376"/>
      <c r="TD75" s="376"/>
      <c r="TE75" s="376"/>
      <c r="TF75" s="376"/>
      <c r="TG75" s="376"/>
      <c r="TH75" s="376"/>
      <c r="TI75" s="376"/>
      <c r="TJ75" s="376"/>
      <c r="TK75" s="376"/>
      <c r="TL75" s="376"/>
      <c r="TM75" s="376"/>
      <c r="TN75" s="376"/>
      <c r="TO75" s="376"/>
      <c r="TP75" s="376"/>
      <c r="TQ75" s="376"/>
      <c r="TR75" s="376"/>
      <c r="TS75" s="376"/>
      <c r="TT75" s="376"/>
      <c r="TU75" s="376"/>
      <c r="TV75" s="376"/>
      <c r="TW75" s="376"/>
      <c r="TX75" s="376"/>
      <c r="TY75" s="376"/>
      <c r="TZ75" s="376"/>
      <c r="UA75" s="376"/>
      <c r="UB75" s="376"/>
      <c r="UC75" s="376"/>
      <c r="UD75" s="376"/>
      <c r="UE75" s="376"/>
      <c r="UF75" s="376"/>
      <c r="UG75" s="376"/>
      <c r="UH75" s="376"/>
      <c r="UI75" s="376"/>
      <c r="UJ75" s="376"/>
      <c r="UK75" s="376"/>
      <c r="UL75" s="376"/>
      <c r="UM75" s="376"/>
      <c r="UN75" s="376"/>
      <c r="UO75" s="376"/>
      <c r="UP75" s="376"/>
      <c r="UQ75" s="376"/>
      <c r="UR75" s="376"/>
      <c r="US75" s="376"/>
      <c r="UT75" s="376"/>
      <c r="UU75" s="376"/>
      <c r="UV75" s="376"/>
      <c r="UW75" s="376"/>
      <c r="UX75" s="376"/>
      <c r="UY75" s="376"/>
      <c r="UZ75" s="376"/>
      <c r="VA75" s="376"/>
      <c r="VB75" s="376"/>
      <c r="VC75" s="376"/>
      <c r="VD75" s="376"/>
      <c r="VE75" s="376"/>
      <c r="VF75" s="376"/>
      <c r="VG75" s="376"/>
      <c r="VH75" s="376"/>
      <c r="VI75" s="376"/>
      <c r="VJ75" s="376"/>
      <c r="VK75" s="376"/>
      <c r="VL75" s="376"/>
      <c r="VM75" s="376"/>
      <c r="VN75" s="376"/>
      <c r="VO75" s="376"/>
      <c r="VP75" s="376"/>
      <c r="VQ75" s="376"/>
      <c r="VR75" s="376"/>
      <c r="VS75" s="376"/>
      <c r="VT75" s="376"/>
      <c r="VU75" s="376"/>
      <c r="VV75" s="376"/>
      <c r="VW75" s="376"/>
      <c r="VX75" s="376"/>
      <c r="VY75" s="376"/>
      <c r="VZ75" s="376"/>
      <c r="WA75" s="376"/>
      <c r="WB75" s="376"/>
      <c r="WC75" s="376"/>
      <c r="WD75" s="376"/>
      <c r="WE75" s="376"/>
      <c r="WF75" s="376"/>
      <c r="WG75" s="376"/>
      <c r="WH75" s="376"/>
      <c r="WI75" s="376"/>
      <c r="WJ75" s="376"/>
      <c r="WK75" s="376"/>
      <c r="WL75" s="376"/>
      <c r="WM75" s="376"/>
      <c r="WN75" s="376"/>
      <c r="WO75" s="376"/>
      <c r="WP75" s="376"/>
      <c r="WQ75" s="376"/>
      <c r="WR75" s="376"/>
      <c r="WS75" s="376"/>
      <c r="WT75" s="376"/>
      <c r="WU75" s="376"/>
      <c r="WV75" s="376"/>
      <c r="WW75" s="376"/>
      <c r="WX75" s="376"/>
      <c r="WY75" s="376"/>
      <c r="WZ75" s="376"/>
      <c r="XA75" s="376"/>
      <c r="XB75" s="376"/>
      <c r="XC75" s="376"/>
      <c r="XD75" s="376"/>
      <c r="XE75" s="376"/>
      <c r="XF75" s="376"/>
      <c r="XG75" s="376"/>
      <c r="XH75" s="376"/>
      <c r="XI75" s="376"/>
      <c r="XJ75" s="376"/>
      <c r="XK75" s="376"/>
      <c r="XL75" s="376"/>
      <c r="XM75" s="376"/>
      <c r="XN75" s="376"/>
      <c r="XO75" s="376"/>
      <c r="XP75" s="376"/>
      <c r="XQ75" s="376"/>
      <c r="XR75" s="376"/>
      <c r="XS75" s="376"/>
      <c r="XT75" s="376"/>
      <c r="XU75" s="376"/>
      <c r="XV75" s="376"/>
      <c r="XW75" s="376"/>
      <c r="XX75" s="376"/>
      <c r="XY75" s="376"/>
      <c r="XZ75" s="376"/>
      <c r="YA75" s="376"/>
      <c r="YB75" s="376"/>
      <c r="YC75" s="376"/>
      <c r="YD75" s="376"/>
      <c r="YE75" s="376"/>
      <c r="YF75" s="376"/>
      <c r="YG75" s="376"/>
      <c r="YH75" s="376"/>
      <c r="YI75" s="376"/>
      <c r="YJ75" s="376"/>
      <c r="YK75" s="376"/>
      <c r="YL75" s="376"/>
      <c r="YM75" s="376"/>
      <c r="YN75" s="376"/>
      <c r="YO75" s="376"/>
      <c r="YP75" s="376"/>
      <c r="YQ75" s="376"/>
      <c r="YR75" s="376"/>
      <c r="YS75" s="376"/>
      <c r="YT75" s="376"/>
      <c r="YU75" s="376"/>
      <c r="YV75" s="376"/>
      <c r="YW75" s="376"/>
      <c r="YX75" s="376"/>
      <c r="YY75" s="376"/>
      <c r="YZ75" s="376"/>
      <c r="ZA75" s="376"/>
      <c r="ZB75" s="376"/>
      <c r="ZC75" s="376"/>
      <c r="ZD75" s="376"/>
      <c r="ZE75" s="376"/>
      <c r="ZF75" s="376"/>
      <c r="ZG75" s="376"/>
      <c r="ZH75" s="376"/>
      <c r="ZI75" s="376"/>
      <c r="ZJ75" s="376"/>
      <c r="ZK75" s="376"/>
      <c r="ZL75" s="376"/>
      <c r="ZM75" s="376"/>
      <c r="ZN75" s="376"/>
      <c r="ZO75" s="376"/>
      <c r="ZP75" s="376"/>
      <c r="ZQ75" s="376"/>
      <c r="ZR75" s="376"/>
      <c r="ZS75" s="376"/>
      <c r="ZT75" s="376"/>
      <c r="ZU75" s="376"/>
      <c r="ZV75" s="376"/>
      <c r="ZW75" s="376"/>
      <c r="ZX75" s="376"/>
      <c r="ZY75" s="376"/>
      <c r="ZZ75" s="376"/>
      <c r="AAA75" s="376"/>
      <c r="AAB75" s="376"/>
      <c r="AAC75" s="376"/>
      <c r="AAD75" s="376"/>
      <c r="AAE75" s="376"/>
      <c r="AAF75" s="376"/>
      <c r="AAG75" s="376"/>
      <c r="AAH75" s="376"/>
      <c r="AAI75" s="376"/>
      <c r="AAJ75" s="376"/>
      <c r="AAK75" s="376"/>
      <c r="AAL75" s="376"/>
      <c r="AAM75" s="376"/>
      <c r="AAN75" s="376"/>
      <c r="AAO75" s="376"/>
      <c r="AAP75" s="376"/>
      <c r="AAQ75" s="376"/>
      <c r="AAR75" s="376"/>
      <c r="AAS75" s="376"/>
      <c r="AAT75" s="376"/>
      <c r="AAU75" s="376"/>
      <c r="AAV75" s="376"/>
      <c r="AAW75" s="376"/>
      <c r="AAX75" s="376"/>
      <c r="AAY75" s="376"/>
      <c r="AAZ75" s="376"/>
      <c r="ABA75" s="376"/>
      <c r="ABB75" s="376"/>
      <c r="ABC75" s="376"/>
      <c r="ABD75" s="376"/>
      <c r="ABE75" s="376"/>
      <c r="ABF75" s="376"/>
      <c r="ABG75" s="376"/>
      <c r="ABH75" s="376"/>
      <c r="ABI75" s="376"/>
      <c r="ABJ75" s="376"/>
      <c r="ABK75" s="376"/>
      <c r="ABL75" s="376"/>
      <c r="ABM75" s="376"/>
      <c r="ABN75" s="376"/>
      <c r="ABO75" s="376"/>
      <c r="ABP75" s="376"/>
      <c r="ABQ75" s="376"/>
      <c r="ABR75" s="376"/>
      <c r="ABS75" s="376"/>
      <c r="ABT75" s="376"/>
      <c r="ABU75" s="376"/>
      <c r="ABV75" s="376"/>
      <c r="ABW75" s="376"/>
      <c r="ABX75" s="376"/>
      <c r="ABY75" s="376"/>
      <c r="ABZ75" s="376"/>
      <c r="ACA75" s="376"/>
      <c r="ACB75" s="376"/>
      <c r="ACC75" s="376"/>
      <c r="ACD75" s="376"/>
      <c r="ACE75" s="376"/>
      <c r="ACF75" s="376"/>
      <c r="ACG75" s="376"/>
      <c r="ACH75" s="376"/>
      <c r="ACI75" s="376"/>
      <c r="ACJ75" s="376"/>
      <c r="ACK75" s="376"/>
      <c r="ACL75" s="376"/>
      <c r="ACM75" s="376"/>
      <c r="ACN75" s="376"/>
      <c r="ACO75" s="376"/>
      <c r="ACP75" s="376"/>
      <c r="ACQ75" s="376"/>
      <c r="ACR75" s="376"/>
      <c r="ACS75" s="376"/>
      <c r="ACT75" s="376"/>
      <c r="ACU75" s="376"/>
      <c r="ACV75" s="376"/>
      <c r="ACW75" s="376"/>
      <c r="ACX75" s="376"/>
      <c r="ACY75" s="376"/>
      <c r="ACZ75" s="376"/>
      <c r="ADA75" s="376"/>
      <c r="ADB75" s="376"/>
      <c r="ADC75" s="376"/>
      <c r="ADD75" s="376"/>
      <c r="ADE75" s="376"/>
      <c r="ADF75" s="376"/>
      <c r="ADG75" s="376"/>
      <c r="ADH75" s="376"/>
      <c r="ADI75" s="376"/>
      <c r="ADJ75" s="376"/>
      <c r="ADK75" s="376"/>
      <c r="ADL75" s="376"/>
      <c r="ADM75" s="376"/>
      <c r="ADN75" s="376"/>
      <c r="ADO75" s="376"/>
      <c r="ADP75" s="376"/>
      <c r="ADQ75" s="376"/>
      <c r="ADR75" s="376"/>
      <c r="ADS75" s="376"/>
      <c r="ADT75" s="376"/>
      <c r="ADU75" s="376"/>
      <c r="ADV75" s="376"/>
      <c r="ADW75" s="376"/>
      <c r="ADX75" s="376"/>
      <c r="ADY75" s="376"/>
      <c r="ADZ75" s="376"/>
      <c r="AEA75" s="376"/>
      <c r="AEB75" s="376"/>
      <c r="AEC75" s="376"/>
      <c r="AED75" s="376"/>
      <c r="AEE75" s="376"/>
      <c r="AEF75" s="376"/>
      <c r="AEG75" s="376"/>
      <c r="AEH75" s="376"/>
      <c r="AEI75" s="376"/>
      <c r="AEJ75" s="376"/>
      <c r="AEK75" s="376"/>
      <c r="AEL75" s="376"/>
      <c r="AEM75" s="376"/>
      <c r="AEN75" s="376"/>
      <c r="AEO75" s="376"/>
      <c r="AEP75" s="376"/>
      <c r="AEQ75" s="376"/>
      <c r="AER75" s="376"/>
      <c r="AES75" s="376"/>
      <c r="AET75" s="376"/>
      <c r="AEU75" s="376"/>
      <c r="AEV75" s="376"/>
      <c r="AEW75" s="376"/>
      <c r="AEX75" s="376"/>
      <c r="AEY75" s="376"/>
      <c r="AEZ75" s="376"/>
      <c r="AFA75" s="376"/>
      <c r="AFB75" s="376"/>
      <c r="AFC75" s="376"/>
      <c r="AFD75" s="376"/>
      <c r="AFE75" s="376"/>
      <c r="AFF75" s="376"/>
      <c r="AFG75" s="376"/>
      <c r="AFH75" s="376"/>
      <c r="AFI75" s="376"/>
      <c r="AFJ75" s="376"/>
      <c r="AFK75" s="376"/>
      <c r="AFL75" s="376"/>
      <c r="AFM75" s="376"/>
      <c r="AFN75" s="376"/>
      <c r="AFO75" s="376"/>
      <c r="AFP75" s="376"/>
      <c r="AFQ75" s="376"/>
      <c r="AFR75" s="376"/>
      <c r="AFS75" s="376"/>
      <c r="AFT75" s="376"/>
      <c r="AFU75" s="376"/>
      <c r="AFV75" s="376"/>
      <c r="AFW75" s="376"/>
      <c r="AFX75" s="376"/>
      <c r="AFY75" s="376"/>
      <c r="AFZ75" s="376"/>
      <c r="AGA75" s="376"/>
      <c r="AGB75" s="376"/>
      <c r="AGC75" s="376"/>
      <c r="AGD75" s="376"/>
      <c r="AGE75" s="376"/>
      <c r="AGF75" s="376"/>
      <c r="AGG75" s="376"/>
      <c r="AGH75" s="376"/>
      <c r="AGI75" s="376"/>
      <c r="AGJ75" s="376"/>
      <c r="AGK75" s="376"/>
      <c r="AGL75" s="376"/>
      <c r="AGM75" s="376"/>
      <c r="AGN75" s="376"/>
      <c r="AGO75" s="376"/>
      <c r="AGP75" s="376"/>
      <c r="AGQ75" s="376"/>
      <c r="AGR75" s="376"/>
      <c r="AGS75" s="376"/>
      <c r="AGT75" s="376"/>
      <c r="AGU75" s="376"/>
      <c r="AGV75" s="376"/>
      <c r="AGW75" s="376"/>
      <c r="AGX75" s="376"/>
      <c r="AGY75" s="376"/>
      <c r="AGZ75" s="376"/>
      <c r="AHA75" s="376"/>
      <c r="AHB75" s="376"/>
      <c r="AHC75" s="376"/>
      <c r="AHD75" s="376"/>
      <c r="AHE75" s="376"/>
      <c r="AHF75" s="376"/>
      <c r="AHG75" s="376"/>
      <c r="AHH75" s="376"/>
      <c r="AHI75" s="376"/>
      <c r="AHJ75" s="376"/>
      <c r="AHK75" s="376"/>
      <c r="AHL75" s="376"/>
      <c r="AHM75" s="376"/>
      <c r="AHN75" s="376"/>
      <c r="AHO75" s="376"/>
      <c r="AHP75" s="376"/>
      <c r="AHQ75" s="376"/>
      <c r="AHR75" s="376"/>
      <c r="AHS75" s="376"/>
      <c r="AHT75" s="376"/>
      <c r="AHU75" s="376"/>
      <c r="AHV75" s="376"/>
      <c r="AHW75" s="376"/>
      <c r="AHX75" s="376"/>
      <c r="AHY75" s="376"/>
      <c r="AHZ75" s="376"/>
      <c r="AIA75" s="376"/>
      <c r="AIB75" s="376"/>
      <c r="AIC75" s="376"/>
      <c r="AID75" s="376"/>
      <c r="AIE75" s="376"/>
      <c r="AIF75" s="376"/>
      <c r="AIG75" s="376"/>
      <c r="AIH75" s="376"/>
      <c r="AII75" s="376"/>
      <c r="AIJ75" s="376"/>
      <c r="AIK75" s="376"/>
      <c r="AIL75" s="376"/>
      <c r="AIM75" s="376"/>
      <c r="AIN75" s="376"/>
      <c r="AIO75" s="376"/>
      <c r="AIP75" s="376"/>
      <c r="AIQ75" s="376"/>
      <c r="AIR75" s="376"/>
      <c r="AIS75" s="376"/>
      <c r="AIT75" s="376"/>
      <c r="AIU75" s="376"/>
      <c r="AIV75" s="376"/>
      <c r="AIW75" s="376"/>
      <c r="AIX75" s="376"/>
      <c r="AIY75" s="376"/>
      <c r="AIZ75" s="376"/>
      <c r="AJA75" s="376"/>
      <c r="AJB75" s="376"/>
      <c r="AJC75" s="376"/>
      <c r="AJD75" s="376"/>
      <c r="AJE75" s="376"/>
      <c r="AJF75" s="376"/>
      <c r="AJG75" s="376"/>
      <c r="AJH75" s="376"/>
      <c r="AJI75" s="376"/>
      <c r="AJJ75" s="376"/>
      <c r="AJK75" s="376"/>
      <c r="AJL75" s="376"/>
      <c r="AJM75" s="376"/>
      <c r="AJN75" s="376"/>
      <c r="AJO75" s="376"/>
      <c r="AJP75" s="376"/>
      <c r="AJQ75" s="376"/>
      <c r="AJR75" s="376"/>
      <c r="AJS75" s="376"/>
      <c r="AJT75" s="376"/>
      <c r="AJU75" s="376"/>
      <c r="AJV75" s="376"/>
      <c r="AJW75" s="376"/>
      <c r="AJX75" s="376"/>
      <c r="AJY75" s="376"/>
      <c r="AJZ75" s="376"/>
      <c r="AKA75" s="376"/>
      <c r="AKB75" s="376"/>
      <c r="AKC75" s="376"/>
      <c r="AKD75" s="376"/>
      <c r="AKE75" s="376"/>
      <c r="AKF75" s="376"/>
      <c r="AKG75" s="376"/>
      <c r="AKH75" s="376"/>
      <c r="AKI75" s="376"/>
      <c r="AKJ75" s="376"/>
      <c r="AKK75" s="376"/>
      <c r="AKL75" s="376"/>
      <c r="AKM75" s="376"/>
      <c r="AKN75" s="376"/>
      <c r="AKO75" s="376"/>
      <c r="AKP75" s="376"/>
      <c r="AKQ75" s="376"/>
      <c r="AKR75" s="376"/>
      <c r="AKS75" s="376"/>
      <c r="AKT75" s="376"/>
      <c r="AKU75" s="376"/>
      <c r="AKV75" s="376"/>
      <c r="AKW75" s="376"/>
      <c r="AKX75" s="376"/>
      <c r="AKY75" s="376"/>
      <c r="AKZ75" s="376"/>
      <c r="ALA75" s="376"/>
      <c r="ALB75" s="376"/>
      <c r="ALC75" s="376"/>
      <c r="ALD75" s="376"/>
      <c r="ALE75" s="376"/>
      <c r="ALF75" s="376"/>
      <c r="ALG75" s="376"/>
      <c r="ALH75" s="376"/>
      <c r="ALI75" s="376"/>
      <c r="ALJ75" s="376"/>
      <c r="ALK75" s="376"/>
      <c r="ALL75" s="376"/>
      <c r="ALM75" s="376"/>
      <c r="ALN75" s="376"/>
      <c r="ALO75" s="376"/>
      <c r="ALP75" s="376"/>
      <c r="ALQ75" s="376"/>
      <c r="ALR75" s="376"/>
      <c r="ALS75" s="376"/>
      <c r="ALT75" s="376"/>
      <c r="ALU75" s="376"/>
      <c r="ALV75" s="376"/>
      <c r="ALW75" s="376"/>
      <c r="ALX75" s="376"/>
      <c r="ALY75" s="376"/>
      <c r="ALZ75" s="376"/>
      <c r="AMA75" s="376"/>
      <c r="AMB75" s="376"/>
      <c r="AMC75" s="376"/>
      <c r="AMD75" s="376"/>
      <c r="AME75" s="376"/>
      <c r="AMF75" s="376"/>
      <c r="AMG75" s="375"/>
      <c r="AMH75" s="376"/>
      <c r="AMI75" s="376"/>
      <c r="AMJ75" s="376"/>
      <c r="AMK75" s="376"/>
    </row>
    <row r="76" spans="1:1025" s="74" customFormat="1" ht="14.25" customHeight="1"/>
    <row r="77" spans="1:1025" s="74" customFormat="1" ht="14.25" customHeight="1"/>
    <row r="78" spans="1:1025" s="376" customFormat="1" ht="14.25" customHeight="1">
      <c r="A78" s="74"/>
      <c r="B78" s="74"/>
      <c r="C78" s="74"/>
      <c r="D78" s="74"/>
      <c r="E78" s="74"/>
      <c r="F78" s="74"/>
      <c r="G78" s="74"/>
      <c r="H78" s="74"/>
      <c r="I78" s="74"/>
      <c r="J78" s="74"/>
      <c r="K78" s="74"/>
      <c r="L78" s="74"/>
      <c r="M78" s="74"/>
      <c r="N78" s="596" t="s">
        <v>568</v>
      </c>
      <c r="O78" s="596"/>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c r="BS78" s="74"/>
      <c r="BT78" s="74"/>
      <c r="BU78" s="74"/>
      <c r="BV78" s="74"/>
      <c r="BW78" s="74"/>
      <c r="BX78" s="74"/>
      <c r="BY78" s="74"/>
      <c r="BZ78" s="74"/>
      <c r="CA78" s="74"/>
      <c r="CB78" s="74"/>
      <c r="CC78" s="74"/>
      <c r="CD78" s="74"/>
      <c r="CE78" s="74"/>
      <c r="CF78" s="74"/>
      <c r="CG78" s="74"/>
      <c r="CH78" s="74"/>
      <c r="CI78" s="74"/>
      <c r="CJ78" s="74"/>
      <c r="CK78" s="74"/>
      <c r="CL78" s="74"/>
      <c r="CM78" s="74"/>
      <c r="CN78" s="74"/>
      <c r="CO78" s="74"/>
      <c r="CP78" s="74"/>
      <c r="CQ78" s="74"/>
      <c r="CR78" s="74"/>
      <c r="CS78" s="74"/>
      <c r="CT78" s="74"/>
      <c r="CU78" s="74"/>
      <c r="CV78" s="74"/>
      <c r="CW78" s="74"/>
      <c r="CX78" s="74"/>
      <c r="CY78" s="74"/>
      <c r="CZ78" s="74"/>
      <c r="DA78" s="74"/>
      <c r="DB78" s="74"/>
      <c r="DC78" s="74"/>
      <c r="DD78" s="74"/>
      <c r="DE78" s="74"/>
      <c r="DF78" s="74"/>
      <c r="DG78" s="74"/>
      <c r="DH78" s="74"/>
      <c r="DI78" s="74"/>
      <c r="DJ78" s="74"/>
      <c r="DK78" s="74"/>
      <c r="DL78" s="74"/>
      <c r="DM78" s="74"/>
      <c r="DN78" s="74"/>
      <c r="DO78" s="74"/>
      <c r="DP78" s="74"/>
      <c r="DQ78" s="74"/>
      <c r="DR78" s="74"/>
      <c r="DS78" s="74"/>
      <c r="DT78" s="74"/>
      <c r="DU78" s="74"/>
      <c r="DV78" s="74"/>
      <c r="DW78" s="74"/>
      <c r="DX78" s="74"/>
      <c r="DY78" s="74"/>
      <c r="DZ78" s="74"/>
      <c r="EA78" s="74"/>
      <c r="EB78" s="74"/>
      <c r="EC78" s="74"/>
      <c r="ED78" s="74"/>
      <c r="EE78" s="74"/>
      <c r="EF78" s="74"/>
      <c r="EG78" s="74"/>
      <c r="EH78" s="74"/>
      <c r="EI78" s="74"/>
      <c r="EJ78" s="74"/>
      <c r="EK78" s="74"/>
      <c r="EL78" s="74"/>
      <c r="EM78" s="74"/>
      <c r="EN78" s="74"/>
      <c r="EO78" s="74"/>
      <c r="EP78" s="74"/>
      <c r="EQ78" s="74"/>
      <c r="ER78" s="74"/>
      <c r="ES78" s="74"/>
      <c r="ET78" s="74"/>
      <c r="EU78" s="74"/>
      <c r="EV78" s="74"/>
      <c r="EW78" s="74"/>
      <c r="EX78" s="74"/>
      <c r="EY78" s="74"/>
      <c r="EZ78" s="74"/>
      <c r="FA78" s="74"/>
      <c r="FB78" s="74"/>
      <c r="FC78" s="74"/>
      <c r="FD78" s="74"/>
      <c r="FE78" s="74"/>
      <c r="FF78" s="74"/>
      <c r="FG78" s="74"/>
      <c r="FH78" s="74"/>
      <c r="FI78" s="74"/>
      <c r="FJ78" s="74"/>
      <c r="FK78" s="74"/>
      <c r="FL78" s="74"/>
      <c r="FM78" s="74"/>
      <c r="FN78" s="74"/>
      <c r="FO78" s="74"/>
      <c r="FP78" s="74"/>
      <c r="FQ78" s="74"/>
      <c r="FR78" s="74"/>
      <c r="FS78" s="74"/>
      <c r="FT78" s="74"/>
      <c r="FU78" s="74"/>
      <c r="FV78" s="74"/>
      <c r="FW78" s="74"/>
      <c r="FX78" s="74"/>
      <c r="FY78" s="74"/>
      <c r="FZ78" s="74"/>
      <c r="GA78" s="74"/>
      <c r="GB78" s="74"/>
      <c r="GC78" s="74"/>
      <c r="GD78" s="74"/>
      <c r="GE78" s="74"/>
      <c r="GF78" s="74"/>
      <c r="GG78" s="74"/>
      <c r="GH78" s="74"/>
      <c r="GI78" s="74"/>
      <c r="GJ78" s="74"/>
      <c r="GK78" s="74"/>
      <c r="GL78" s="74"/>
      <c r="GM78" s="74"/>
      <c r="GN78" s="74"/>
      <c r="GO78" s="74"/>
      <c r="GP78" s="74"/>
      <c r="GQ78" s="74"/>
      <c r="GR78" s="74"/>
      <c r="GS78" s="74"/>
      <c r="GT78" s="74"/>
      <c r="GU78" s="74"/>
      <c r="GV78" s="74"/>
      <c r="GW78" s="74"/>
      <c r="GX78" s="74"/>
      <c r="GY78" s="74"/>
      <c r="GZ78" s="74"/>
      <c r="HA78" s="74"/>
      <c r="HB78" s="74"/>
      <c r="HC78" s="74"/>
      <c r="HD78" s="74"/>
      <c r="HE78" s="74"/>
      <c r="HF78" s="74"/>
      <c r="HG78" s="74"/>
      <c r="HH78" s="74"/>
      <c r="HI78" s="74"/>
      <c r="HJ78" s="74"/>
      <c r="HK78" s="74"/>
      <c r="HL78" s="74"/>
      <c r="HM78" s="74"/>
      <c r="HN78" s="74"/>
      <c r="HO78" s="74"/>
      <c r="HP78" s="74"/>
      <c r="HQ78" s="74"/>
      <c r="HR78" s="74"/>
      <c r="HS78" s="74"/>
      <c r="HT78" s="74"/>
      <c r="HU78" s="74"/>
      <c r="HV78" s="74"/>
      <c r="HW78" s="74"/>
      <c r="HX78" s="74"/>
      <c r="HY78" s="74"/>
      <c r="HZ78" s="74"/>
      <c r="IA78" s="74"/>
      <c r="IB78" s="74"/>
      <c r="IC78" s="74"/>
      <c r="ID78" s="74"/>
      <c r="IE78" s="74"/>
      <c r="IF78" s="74"/>
      <c r="IG78" s="74"/>
      <c r="IH78" s="74"/>
      <c r="II78" s="74"/>
      <c r="IJ78" s="74"/>
      <c r="IK78" s="74"/>
      <c r="IL78" s="74"/>
      <c r="IM78" s="74"/>
      <c r="IN78" s="74"/>
      <c r="IO78" s="74"/>
      <c r="IP78" s="74"/>
      <c r="IQ78" s="74"/>
      <c r="IR78" s="74"/>
      <c r="IS78" s="74"/>
      <c r="IT78" s="74"/>
      <c r="IU78" s="74"/>
      <c r="IV78" s="74"/>
      <c r="IW78" s="74"/>
      <c r="IX78" s="74"/>
      <c r="IY78" s="74"/>
      <c r="IZ78" s="74"/>
      <c r="JA78" s="74"/>
      <c r="JB78" s="74"/>
      <c r="JC78" s="74"/>
      <c r="JD78" s="74"/>
      <c r="JE78" s="74"/>
      <c r="JF78" s="74"/>
      <c r="JG78" s="74"/>
      <c r="JH78" s="74"/>
      <c r="JI78" s="74"/>
      <c r="JJ78" s="74"/>
      <c r="JK78" s="74"/>
      <c r="JL78" s="74"/>
      <c r="JM78" s="74"/>
      <c r="JN78" s="74"/>
      <c r="JO78" s="74"/>
      <c r="JP78" s="74"/>
      <c r="JQ78" s="74"/>
      <c r="JR78" s="74"/>
      <c r="JS78" s="74"/>
      <c r="JT78" s="74"/>
      <c r="JU78" s="74"/>
      <c r="JV78" s="74"/>
      <c r="JW78" s="74"/>
      <c r="JX78" s="74"/>
      <c r="JY78" s="74"/>
      <c r="JZ78" s="74"/>
      <c r="KA78" s="74"/>
      <c r="KB78" s="74"/>
      <c r="KC78" s="74"/>
      <c r="KD78" s="74"/>
      <c r="KE78" s="74"/>
      <c r="KF78" s="74"/>
      <c r="KG78" s="74"/>
      <c r="KH78" s="74"/>
      <c r="KI78" s="74"/>
      <c r="KJ78" s="74"/>
      <c r="KK78" s="74"/>
      <c r="KL78" s="74"/>
      <c r="KM78" s="74"/>
      <c r="KN78" s="74"/>
      <c r="KO78" s="74"/>
      <c r="KP78" s="74"/>
      <c r="KQ78" s="74"/>
      <c r="KR78" s="74"/>
      <c r="KS78" s="74"/>
      <c r="KT78" s="74"/>
      <c r="KU78" s="74"/>
      <c r="KV78" s="74"/>
      <c r="KW78" s="74"/>
      <c r="KX78" s="74"/>
      <c r="KY78" s="74"/>
      <c r="KZ78" s="74"/>
      <c r="LA78" s="74"/>
      <c r="LB78" s="74"/>
      <c r="LC78" s="74"/>
      <c r="LD78" s="74"/>
      <c r="LE78" s="74"/>
      <c r="LF78" s="74"/>
      <c r="LG78" s="74"/>
      <c r="LH78" s="74"/>
      <c r="LI78" s="74"/>
      <c r="LJ78" s="74"/>
      <c r="LK78" s="74"/>
      <c r="LL78" s="74"/>
      <c r="LM78" s="74"/>
      <c r="LN78" s="74"/>
      <c r="LO78" s="74"/>
      <c r="LP78" s="74"/>
      <c r="LQ78" s="74"/>
      <c r="LR78" s="74"/>
      <c r="LS78" s="74"/>
      <c r="LT78" s="74"/>
      <c r="LU78" s="74"/>
      <c r="LV78" s="74"/>
      <c r="LW78" s="74"/>
      <c r="LX78" s="74"/>
      <c r="LY78" s="74"/>
      <c r="LZ78" s="74"/>
      <c r="MA78" s="74"/>
      <c r="MB78" s="74"/>
      <c r="MC78" s="74"/>
      <c r="MD78" s="74"/>
      <c r="ME78" s="74"/>
      <c r="MF78" s="74"/>
      <c r="MG78" s="74"/>
      <c r="MH78" s="74"/>
      <c r="MI78" s="74"/>
      <c r="MJ78" s="74"/>
      <c r="MK78" s="74"/>
      <c r="ML78" s="74"/>
      <c r="MM78" s="74"/>
      <c r="MN78" s="74"/>
      <c r="MO78" s="74"/>
      <c r="MP78" s="74"/>
      <c r="MQ78" s="74"/>
      <c r="MR78" s="74"/>
      <c r="MS78" s="74"/>
      <c r="MT78" s="74"/>
      <c r="MU78" s="74"/>
      <c r="MV78" s="74"/>
      <c r="MW78" s="74"/>
      <c r="MX78" s="74"/>
      <c r="MY78" s="74"/>
      <c r="MZ78" s="74"/>
      <c r="NA78" s="74"/>
      <c r="NB78" s="74"/>
      <c r="NC78" s="74"/>
      <c r="ND78" s="74"/>
      <c r="NE78" s="74"/>
      <c r="NF78" s="74"/>
      <c r="NG78" s="74"/>
      <c r="NH78" s="74"/>
      <c r="NI78" s="74"/>
      <c r="NJ78" s="74"/>
      <c r="NK78" s="74"/>
      <c r="NL78" s="74"/>
      <c r="NM78" s="74"/>
      <c r="NN78" s="74"/>
      <c r="NO78" s="74"/>
      <c r="NP78" s="74"/>
      <c r="NQ78" s="74"/>
      <c r="NR78" s="74"/>
      <c r="NS78" s="74"/>
      <c r="NT78" s="74"/>
      <c r="NU78" s="74"/>
      <c r="NV78" s="74"/>
      <c r="NW78" s="74"/>
      <c r="NX78" s="74"/>
      <c r="NY78" s="74"/>
      <c r="NZ78" s="74"/>
      <c r="OA78" s="74"/>
      <c r="OB78" s="74"/>
      <c r="OC78" s="74"/>
      <c r="OD78" s="74"/>
      <c r="OE78" s="74"/>
      <c r="OF78" s="74"/>
      <c r="OG78" s="74"/>
      <c r="OH78" s="74"/>
      <c r="OI78" s="74"/>
      <c r="OJ78" s="74"/>
      <c r="OK78" s="74"/>
      <c r="OL78" s="74"/>
      <c r="OM78" s="74"/>
      <c r="ON78" s="74"/>
      <c r="OO78" s="74"/>
      <c r="OP78" s="74"/>
      <c r="OQ78" s="74"/>
      <c r="OR78" s="74"/>
      <c r="OS78" s="74"/>
      <c r="OT78" s="74"/>
      <c r="OU78" s="74"/>
      <c r="OV78" s="74"/>
      <c r="OW78" s="74"/>
      <c r="OX78" s="74"/>
      <c r="OY78" s="74"/>
      <c r="OZ78" s="74"/>
      <c r="PA78" s="74"/>
      <c r="PB78" s="74"/>
      <c r="PC78" s="74"/>
      <c r="PD78" s="74"/>
      <c r="PE78" s="74"/>
      <c r="PF78" s="74"/>
      <c r="PG78" s="74"/>
      <c r="PH78" s="74"/>
      <c r="PI78" s="74"/>
      <c r="PJ78" s="74"/>
      <c r="PK78" s="74"/>
      <c r="PL78" s="74"/>
      <c r="PM78" s="74"/>
      <c r="PN78" s="74"/>
      <c r="PO78" s="74"/>
      <c r="PP78" s="74"/>
      <c r="PQ78" s="74"/>
      <c r="PR78" s="74"/>
      <c r="PS78" s="74"/>
      <c r="PT78" s="74"/>
      <c r="PU78" s="74"/>
      <c r="PV78" s="74"/>
      <c r="PW78" s="74"/>
      <c r="PX78" s="74"/>
      <c r="PY78" s="74"/>
      <c r="PZ78" s="74"/>
      <c r="QA78" s="74"/>
      <c r="QB78" s="74"/>
      <c r="QC78" s="74"/>
      <c r="QD78" s="74"/>
      <c r="QE78" s="74"/>
      <c r="QF78" s="74"/>
      <c r="QG78" s="74"/>
      <c r="QH78" s="74"/>
      <c r="QI78" s="74"/>
      <c r="QJ78" s="74"/>
      <c r="QK78" s="74"/>
      <c r="QL78" s="74"/>
      <c r="QM78" s="74"/>
      <c r="QN78" s="74"/>
      <c r="QO78" s="74"/>
      <c r="QP78" s="74"/>
      <c r="QQ78" s="74"/>
      <c r="QR78" s="74"/>
      <c r="QS78" s="74"/>
      <c r="QT78" s="74"/>
      <c r="QU78" s="74"/>
      <c r="QV78" s="74"/>
      <c r="QW78" s="74"/>
      <c r="QX78" s="74"/>
      <c r="QY78" s="74"/>
      <c r="QZ78" s="74"/>
      <c r="RA78" s="74"/>
      <c r="RB78" s="74"/>
      <c r="RC78" s="74"/>
      <c r="RD78" s="74"/>
      <c r="RE78" s="74"/>
      <c r="RF78" s="74"/>
      <c r="RG78" s="74"/>
      <c r="RH78" s="74"/>
      <c r="RI78" s="74"/>
      <c r="RJ78" s="74"/>
      <c r="RK78" s="74"/>
      <c r="RL78" s="74"/>
      <c r="RM78" s="74"/>
      <c r="RN78" s="74"/>
      <c r="RO78" s="74"/>
      <c r="RP78" s="74"/>
      <c r="RQ78" s="74"/>
      <c r="RR78" s="74"/>
      <c r="RS78" s="74"/>
      <c r="RT78" s="74"/>
      <c r="RU78" s="74"/>
      <c r="RV78" s="74"/>
      <c r="RW78" s="74"/>
      <c r="RX78" s="74"/>
      <c r="RY78" s="74"/>
      <c r="RZ78" s="74"/>
      <c r="SA78" s="74"/>
      <c r="SB78" s="74"/>
      <c r="SC78" s="74"/>
      <c r="SD78" s="74"/>
      <c r="SE78" s="74"/>
      <c r="SF78" s="74"/>
      <c r="SG78" s="74"/>
      <c r="SH78" s="74"/>
      <c r="SI78" s="74"/>
      <c r="SJ78" s="74"/>
      <c r="SK78" s="74"/>
      <c r="SL78" s="74"/>
      <c r="SM78" s="74"/>
      <c r="SN78" s="74"/>
      <c r="SO78" s="74"/>
      <c r="SP78" s="74"/>
      <c r="SQ78" s="74"/>
      <c r="SR78" s="74"/>
      <c r="SS78" s="74"/>
      <c r="ST78" s="74"/>
      <c r="SU78" s="74"/>
      <c r="SV78" s="74"/>
      <c r="SW78" s="74"/>
      <c r="SX78" s="74"/>
      <c r="SY78" s="74"/>
      <c r="SZ78" s="74"/>
      <c r="TA78" s="74"/>
      <c r="TB78" s="74"/>
      <c r="TC78" s="74"/>
      <c r="TD78" s="74"/>
      <c r="TE78" s="74"/>
      <c r="TF78" s="74"/>
      <c r="TG78" s="74"/>
      <c r="TH78" s="74"/>
      <c r="TI78" s="74"/>
      <c r="TJ78" s="74"/>
      <c r="TK78" s="74"/>
      <c r="TL78" s="74"/>
      <c r="TM78" s="74"/>
      <c r="TN78" s="74"/>
      <c r="TO78" s="74"/>
      <c r="TP78" s="74"/>
      <c r="TQ78" s="74"/>
      <c r="TR78" s="74"/>
      <c r="TS78" s="74"/>
      <c r="TT78" s="74"/>
      <c r="TU78" s="74"/>
      <c r="TV78" s="74"/>
      <c r="TW78" s="74"/>
      <c r="TX78" s="74"/>
      <c r="TY78" s="74"/>
      <c r="TZ78" s="74"/>
      <c r="UA78" s="74"/>
      <c r="UB78" s="74"/>
      <c r="UC78" s="74"/>
      <c r="UD78" s="74"/>
      <c r="UE78" s="74"/>
      <c r="UF78" s="74"/>
      <c r="UG78" s="74"/>
      <c r="UH78" s="74"/>
      <c r="UI78" s="74"/>
      <c r="UJ78" s="74"/>
      <c r="UK78" s="74"/>
      <c r="UL78" s="74"/>
      <c r="UM78" s="74"/>
      <c r="UN78" s="74"/>
      <c r="UO78" s="74"/>
      <c r="UP78" s="74"/>
      <c r="UQ78" s="74"/>
      <c r="UR78" s="74"/>
      <c r="US78" s="74"/>
      <c r="UT78" s="74"/>
      <c r="UU78" s="74"/>
      <c r="UV78" s="74"/>
      <c r="UW78" s="74"/>
      <c r="UX78" s="74"/>
      <c r="UY78" s="74"/>
      <c r="UZ78" s="74"/>
      <c r="VA78" s="74"/>
      <c r="VB78" s="74"/>
      <c r="VC78" s="74"/>
      <c r="VD78" s="74"/>
      <c r="VE78" s="74"/>
      <c r="VF78" s="74"/>
      <c r="VG78" s="74"/>
      <c r="VH78" s="74"/>
      <c r="VI78" s="74"/>
      <c r="VJ78" s="74"/>
      <c r="VK78" s="74"/>
      <c r="VL78" s="74"/>
      <c r="VM78" s="74"/>
      <c r="VN78" s="74"/>
      <c r="VO78" s="74"/>
      <c r="VP78" s="74"/>
      <c r="VQ78" s="74"/>
      <c r="VR78" s="74"/>
      <c r="VS78" s="74"/>
      <c r="VT78" s="74"/>
      <c r="VU78" s="74"/>
      <c r="VV78" s="74"/>
      <c r="VW78" s="74"/>
      <c r="VX78" s="74"/>
      <c r="VY78" s="74"/>
      <c r="VZ78" s="74"/>
      <c r="WA78" s="74"/>
      <c r="WB78" s="74"/>
      <c r="WC78" s="74"/>
      <c r="WD78" s="74"/>
      <c r="WE78" s="74"/>
      <c r="WF78" s="74"/>
      <c r="WG78" s="74"/>
      <c r="WH78" s="74"/>
      <c r="WI78" s="74"/>
      <c r="WJ78" s="74"/>
      <c r="WK78" s="74"/>
      <c r="WL78" s="74"/>
      <c r="WM78" s="74"/>
      <c r="WN78" s="74"/>
      <c r="WO78" s="74"/>
      <c r="WP78" s="74"/>
      <c r="WQ78" s="74"/>
      <c r="WR78" s="74"/>
      <c r="WS78" s="74"/>
      <c r="WT78" s="74"/>
      <c r="WU78" s="74"/>
      <c r="WV78" s="74"/>
      <c r="WW78" s="74"/>
      <c r="WX78" s="74"/>
      <c r="WY78" s="74"/>
      <c r="WZ78" s="74"/>
      <c r="XA78" s="74"/>
      <c r="XB78" s="74"/>
      <c r="XC78" s="74"/>
      <c r="XD78" s="74"/>
      <c r="XE78" s="74"/>
      <c r="XF78" s="74"/>
      <c r="XG78" s="74"/>
      <c r="XH78" s="74"/>
      <c r="XI78" s="74"/>
      <c r="XJ78" s="74"/>
      <c r="XK78" s="74"/>
      <c r="XL78" s="74"/>
      <c r="XM78" s="74"/>
      <c r="XN78" s="74"/>
      <c r="XO78" s="74"/>
      <c r="XP78" s="74"/>
      <c r="XQ78" s="74"/>
      <c r="XR78" s="74"/>
      <c r="XS78" s="74"/>
      <c r="XT78" s="74"/>
      <c r="XU78" s="74"/>
      <c r="XV78" s="74"/>
      <c r="XW78" s="74"/>
      <c r="XX78" s="74"/>
      <c r="XY78" s="74"/>
      <c r="XZ78" s="74"/>
      <c r="YA78" s="74"/>
      <c r="YB78" s="74"/>
      <c r="YC78" s="74"/>
      <c r="YD78" s="74"/>
      <c r="YE78" s="74"/>
      <c r="YF78" s="74"/>
      <c r="YG78" s="74"/>
      <c r="YH78" s="74"/>
      <c r="YI78" s="74"/>
      <c r="YJ78" s="74"/>
      <c r="YK78" s="74"/>
      <c r="YL78" s="74"/>
      <c r="YM78" s="74"/>
      <c r="YN78" s="74"/>
      <c r="YO78" s="74"/>
      <c r="YP78" s="74"/>
      <c r="YQ78" s="74"/>
      <c r="YR78" s="74"/>
      <c r="YS78" s="74"/>
      <c r="YT78" s="74"/>
      <c r="YU78" s="74"/>
      <c r="YV78" s="74"/>
      <c r="YW78" s="74"/>
      <c r="YX78" s="74"/>
      <c r="YY78" s="74"/>
      <c r="YZ78" s="74"/>
      <c r="ZA78" s="74"/>
      <c r="ZB78" s="74"/>
      <c r="ZC78" s="74"/>
      <c r="ZD78" s="74"/>
      <c r="ZE78" s="74"/>
      <c r="ZF78" s="74"/>
      <c r="ZG78" s="74"/>
      <c r="ZH78" s="74"/>
      <c r="ZI78" s="74"/>
      <c r="ZJ78" s="74"/>
      <c r="ZK78" s="74"/>
      <c r="ZL78" s="74"/>
      <c r="ZM78" s="74"/>
      <c r="ZN78" s="74"/>
      <c r="ZO78" s="74"/>
      <c r="ZP78" s="74"/>
      <c r="ZQ78" s="74"/>
      <c r="ZR78" s="74"/>
      <c r="ZS78" s="74"/>
      <c r="ZT78" s="74"/>
      <c r="ZU78" s="74"/>
      <c r="ZV78" s="74"/>
      <c r="ZW78" s="74"/>
      <c r="ZX78" s="74"/>
      <c r="ZY78" s="74"/>
      <c r="ZZ78" s="74"/>
      <c r="AAA78" s="74"/>
      <c r="AAB78" s="74"/>
      <c r="AAC78" s="74"/>
      <c r="AAD78" s="74"/>
      <c r="AAE78" s="74"/>
      <c r="AAF78" s="74"/>
      <c r="AAG78" s="74"/>
      <c r="AAH78" s="74"/>
      <c r="AAI78" s="74"/>
      <c r="AAJ78" s="74"/>
      <c r="AAK78" s="74"/>
      <c r="AAL78" s="74"/>
      <c r="AAM78" s="74"/>
      <c r="AAN78" s="74"/>
      <c r="AAO78" s="74"/>
      <c r="AAP78" s="74"/>
      <c r="AAQ78" s="74"/>
      <c r="AAR78" s="74"/>
      <c r="AAS78" s="74"/>
      <c r="AAT78" s="74"/>
      <c r="AAU78" s="74"/>
      <c r="AAV78" s="74"/>
      <c r="AAW78" s="74"/>
      <c r="AAX78" s="74"/>
      <c r="AAY78" s="74"/>
      <c r="AAZ78" s="74"/>
      <c r="ABA78" s="74"/>
      <c r="ABB78" s="74"/>
      <c r="ABC78" s="74"/>
      <c r="ABD78" s="74"/>
      <c r="ABE78" s="74"/>
      <c r="ABF78" s="74"/>
      <c r="ABG78" s="74"/>
      <c r="ABH78" s="74"/>
      <c r="ABI78" s="74"/>
      <c r="ABJ78" s="74"/>
      <c r="ABK78" s="74"/>
      <c r="ABL78" s="74"/>
      <c r="ABM78" s="74"/>
      <c r="ABN78" s="74"/>
      <c r="ABO78" s="74"/>
      <c r="ABP78" s="74"/>
      <c r="ABQ78" s="74"/>
      <c r="ABR78" s="74"/>
      <c r="ABS78" s="74"/>
      <c r="ABT78" s="74"/>
      <c r="ABU78" s="74"/>
      <c r="ABV78" s="74"/>
      <c r="ABW78" s="74"/>
      <c r="ABX78" s="74"/>
      <c r="ABY78" s="74"/>
      <c r="ABZ78" s="74"/>
      <c r="ACA78" s="74"/>
      <c r="ACB78" s="74"/>
      <c r="ACC78" s="74"/>
      <c r="ACD78" s="74"/>
      <c r="ACE78" s="74"/>
      <c r="ACF78" s="74"/>
      <c r="ACG78" s="74"/>
      <c r="ACH78" s="74"/>
      <c r="ACI78" s="74"/>
      <c r="ACJ78" s="74"/>
      <c r="ACK78" s="74"/>
      <c r="ACL78" s="74"/>
      <c r="ACM78" s="74"/>
      <c r="ACN78" s="74"/>
      <c r="ACO78" s="74"/>
      <c r="ACP78" s="74"/>
      <c r="ACQ78" s="74"/>
      <c r="ACR78" s="74"/>
      <c r="ACS78" s="74"/>
      <c r="ACT78" s="74"/>
      <c r="ACU78" s="74"/>
      <c r="ACV78" s="74"/>
      <c r="ACW78" s="74"/>
      <c r="ACX78" s="74"/>
      <c r="ACY78" s="74"/>
      <c r="ACZ78" s="74"/>
      <c r="ADA78" s="74"/>
      <c r="ADB78" s="74"/>
      <c r="ADC78" s="74"/>
      <c r="ADD78" s="74"/>
      <c r="ADE78" s="74"/>
      <c r="ADF78" s="74"/>
      <c r="ADG78" s="74"/>
      <c r="ADH78" s="74"/>
      <c r="ADI78" s="74"/>
      <c r="ADJ78" s="74"/>
      <c r="ADK78" s="74"/>
      <c r="ADL78" s="74"/>
      <c r="ADM78" s="74"/>
      <c r="ADN78" s="74"/>
      <c r="ADO78" s="74"/>
      <c r="ADP78" s="74"/>
      <c r="ADQ78" s="74"/>
      <c r="ADR78" s="74"/>
      <c r="ADS78" s="74"/>
      <c r="ADT78" s="74"/>
      <c r="ADU78" s="74"/>
      <c r="ADV78" s="74"/>
      <c r="ADW78" s="74"/>
      <c r="ADX78" s="74"/>
      <c r="ADY78" s="74"/>
      <c r="ADZ78" s="74"/>
      <c r="AEA78" s="74"/>
      <c r="AEB78" s="74"/>
      <c r="AEC78" s="74"/>
      <c r="AED78" s="74"/>
      <c r="AEE78" s="74"/>
      <c r="AEF78" s="74"/>
      <c r="AEG78" s="74"/>
      <c r="AEH78" s="74"/>
      <c r="AEI78" s="74"/>
      <c r="AEJ78" s="74"/>
      <c r="AEK78" s="74"/>
      <c r="AEL78" s="74"/>
      <c r="AEM78" s="74"/>
      <c r="AEN78" s="74"/>
      <c r="AEO78" s="74"/>
      <c r="AEP78" s="74"/>
      <c r="AEQ78" s="74"/>
      <c r="AER78" s="74"/>
      <c r="AES78" s="74"/>
      <c r="AET78" s="74"/>
      <c r="AEU78" s="74"/>
      <c r="AEV78" s="74"/>
      <c r="AEW78" s="74"/>
      <c r="AEX78" s="74"/>
      <c r="AEY78" s="74"/>
      <c r="AEZ78" s="74"/>
      <c r="AFA78" s="74"/>
      <c r="AFB78" s="74"/>
      <c r="AFC78" s="74"/>
      <c r="AFD78" s="74"/>
      <c r="AFE78" s="74"/>
      <c r="AFF78" s="74"/>
      <c r="AFG78" s="74"/>
      <c r="AFH78" s="74"/>
      <c r="AFI78" s="74"/>
      <c r="AFJ78" s="74"/>
      <c r="AFK78" s="74"/>
      <c r="AFL78" s="74"/>
      <c r="AFM78" s="74"/>
      <c r="AFN78" s="74"/>
      <c r="AFO78" s="74"/>
      <c r="AFP78" s="74"/>
      <c r="AFQ78" s="74"/>
      <c r="AFR78" s="74"/>
      <c r="AFS78" s="74"/>
      <c r="AFT78" s="74"/>
      <c r="AFU78" s="74"/>
      <c r="AFV78" s="74"/>
      <c r="AFW78" s="74"/>
      <c r="AFX78" s="74"/>
      <c r="AFY78" s="74"/>
      <c r="AFZ78" s="74"/>
      <c r="AGA78" s="74"/>
      <c r="AGB78" s="74"/>
      <c r="AGC78" s="74"/>
      <c r="AGD78" s="74"/>
      <c r="AGE78" s="74"/>
      <c r="AGF78" s="74"/>
      <c r="AGG78" s="74"/>
      <c r="AGH78" s="74"/>
      <c r="AGI78" s="74"/>
      <c r="AGJ78" s="74"/>
      <c r="AGK78" s="74"/>
      <c r="AGL78" s="74"/>
      <c r="AGM78" s="74"/>
      <c r="AGN78" s="74"/>
      <c r="AGO78" s="74"/>
      <c r="AGP78" s="74"/>
      <c r="AGQ78" s="74"/>
      <c r="AGR78" s="74"/>
      <c r="AGS78" s="74"/>
      <c r="AGT78" s="74"/>
      <c r="AGU78" s="74"/>
      <c r="AGV78" s="74"/>
      <c r="AGW78" s="74"/>
      <c r="AGX78" s="74"/>
      <c r="AGY78" s="74"/>
      <c r="AGZ78" s="74"/>
      <c r="AHA78" s="74"/>
      <c r="AHB78" s="74"/>
      <c r="AHC78" s="74"/>
      <c r="AHD78" s="74"/>
      <c r="AHE78" s="74"/>
      <c r="AHF78" s="74"/>
      <c r="AHG78" s="74"/>
      <c r="AHH78" s="74"/>
      <c r="AHI78" s="74"/>
      <c r="AHJ78" s="74"/>
      <c r="AHK78" s="74"/>
      <c r="AHL78" s="74"/>
      <c r="AHM78" s="74"/>
      <c r="AHN78" s="74"/>
      <c r="AHO78" s="74"/>
      <c r="AHP78" s="74"/>
      <c r="AHQ78" s="74"/>
      <c r="AHR78" s="74"/>
      <c r="AHS78" s="74"/>
      <c r="AHT78" s="74"/>
      <c r="AHU78" s="74"/>
      <c r="AHV78" s="74"/>
      <c r="AHW78" s="74"/>
      <c r="AHX78" s="74"/>
      <c r="AHY78" s="74"/>
      <c r="AHZ78" s="74"/>
      <c r="AIA78" s="74"/>
      <c r="AIB78" s="74"/>
      <c r="AIC78" s="74"/>
      <c r="AID78" s="74"/>
      <c r="AIE78" s="74"/>
      <c r="AIF78" s="74"/>
      <c r="AIG78" s="74"/>
      <c r="AIH78" s="74"/>
      <c r="AII78" s="74"/>
      <c r="AIJ78" s="74"/>
      <c r="AIK78" s="74"/>
      <c r="AIL78" s="74"/>
      <c r="AIM78" s="74"/>
      <c r="AIN78" s="74"/>
      <c r="AIO78" s="74"/>
      <c r="AIP78" s="74"/>
      <c r="AIQ78" s="74"/>
      <c r="AIR78" s="74"/>
      <c r="AIS78" s="74"/>
      <c r="AIT78" s="74"/>
      <c r="AIU78" s="74"/>
      <c r="AIV78" s="74"/>
      <c r="AIW78" s="74"/>
      <c r="AIX78" s="74"/>
      <c r="AIY78" s="74"/>
      <c r="AIZ78" s="74"/>
      <c r="AJA78" s="74"/>
      <c r="AJB78" s="74"/>
      <c r="AJC78" s="74"/>
      <c r="AJD78" s="74"/>
      <c r="AJE78" s="74"/>
      <c r="AJF78" s="74"/>
      <c r="AJG78" s="74"/>
      <c r="AJH78" s="74"/>
      <c r="AJI78" s="74"/>
      <c r="AJJ78" s="74"/>
      <c r="AJK78" s="74"/>
      <c r="AJL78" s="74"/>
      <c r="AJM78" s="74"/>
      <c r="AJN78" s="74"/>
      <c r="AJO78" s="74"/>
      <c r="AJP78" s="74"/>
      <c r="AJQ78" s="74"/>
      <c r="AJR78" s="74"/>
      <c r="AJS78" s="74"/>
      <c r="AJT78" s="74"/>
      <c r="AJU78" s="74"/>
      <c r="AJV78" s="74"/>
      <c r="AJW78" s="74"/>
      <c r="AJX78" s="74"/>
      <c r="AJY78" s="74"/>
      <c r="AJZ78" s="74"/>
      <c r="AKA78" s="74"/>
      <c r="AKB78" s="74"/>
      <c r="AKC78" s="74"/>
      <c r="AKD78" s="74"/>
      <c r="AKE78" s="74"/>
      <c r="AKF78" s="74"/>
      <c r="AKG78" s="74"/>
      <c r="AKH78" s="74"/>
      <c r="AKI78" s="74"/>
      <c r="AKJ78" s="74"/>
      <c r="AKK78" s="74"/>
      <c r="AKL78" s="74"/>
      <c r="AKM78" s="74"/>
      <c r="AKN78" s="74"/>
      <c r="AKO78" s="74"/>
      <c r="AKP78" s="74"/>
      <c r="AKQ78" s="74"/>
      <c r="AKR78" s="74"/>
      <c r="AKS78" s="74"/>
      <c r="AKT78" s="74"/>
      <c r="AKU78" s="74"/>
      <c r="AKV78" s="74"/>
      <c r="AKW78" s="74"/>
      <c r="AKX78" s="74"/>
      <c r="AKY78" s="74"/>
      <c r="AKZ78" s="74"/>
      <c r="ALA78" s="74"/>
      <c r="ALB78" s="74"/>
      <c r="ALC78" s="74"/>
      <c r="ALD78" s="74"/>
      <c r="ALE78" s="74"/>
      <c r="ALF78" s="74"/>
      <c r="ALG78" s="74"/>
      <c r="ALH78" s="74"/>
      <c r="ALI78" s="74"/>
      <c r="ALJ78" s="74"/>
      <c r="ALK78" s="74"/>
      <c r="ALL78" s="74"/>
      <c r="ALM78" s="74"/>
      <c r="ALN78" s="74"/>
      <c r="ALO78" s="74"/>
      <c r="ALP78" s="74"/>
      <c r="ALQ78" s="74"/>
      <c r="ALR78" s="74"/>
      <c r="ALS78" s="74"/>
      <c r="ALT78" s="74"/>
      <c r="ALU78" s="74"/>
      <c r="ALV78" s="74"/>
      <c r="ALW78" s="74"/>
      <c r="ALX78" s="74"/>
      <c r="ALY78" s="74"/>
      <c r="ALZ78" s="74"/>
      <c r="AMA78" s="74"/>
      <c r="AMB78" s="74"/>
      <c r="AMC78" s="74"/>
      <c r="AMD78" s="74"/>
      <c r="AME78" s="74"/>
      <c r="AMF78" s="74"/>
      <c r="AMG78" s="74"/>
      <c r="AMH78" s="74"/>
      <c r="AMI78" s="74"/>
      <c r="AMJ78" s="74"/>
      <c r="AMK78" s="74"/>
    </row>
    <row r="79" spans="1:1025" s="376" customFormat="1" ht="14.25" customHeight="1">
      <c r="A79" s="74"/>
      <c r="B79" s="74"/>
      <c r="C79" s="74"/>
      <c r="D79" s="74"/>
      <c r="E79" s="74"/>
      <c r="F79" s="74"/>
      <c r="G79" s="74"/>
      <c r="H79" s="74"/>
      <c r="I79" s="74"/>
      <c r="J79" s="74"/>
      <c r="K79" s="74"/>
      <c r="L79" s="74"/>
      <c r="M79" s="74"/>
      <c r="N79" s="457">
        <f>SUM(I83:I91)</f>
        <v>1608.3266666666666</v>
      </c>
      <c r="O79" s="468" t="s">
        <v>569</v>
      </c>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c r="BS79" s="74"/>
      <c r="BT79" s="74"/>
      <c r="BU79" s="74"/>
      <c r="BV79" s="74"/>
      <c r="BW79" s="74"/>
      <c r="BX79" s="74"/>
      <c r="BY79" s="74"/>
      <c r="BZ79" s="74"/>
      <c r="CA79" s="74"/>
      <c r="CB79" s="74"/>
      <c r="CC79" s="74"/>
      <c r="CD79" s="74"/>
      <c r="CE79" s="74"/>
      <c r="CF79" s="74"/>
      <c r="CG79" s="74"/>
      <c r="CH79" s="74"/>
      <c r="CI79" s="74"/>
      <c r="CJ79" s="74"/>
      <c r="CK79" s="74"/>
      <c r="CL79" s="74"/>
      <c r="CM79" s="74"/>
      <c r="CN79" s="74"/>
      <c r="CO79" s="74"/>
      <c r="CP79" s="74"/>
      <c r="CQ79" s="74"/>
      <c r="CR79" s="74"/>
      <c r="CS79" s="74"/>
      <c r="CT79" s="74"/>
      <c r="CU79" s="74"/>
      <c r="CV79" s="74"/>
      <c r="CW79" s="74"/>
      <c r="CX79" s="74"/>
      <c r="CY79" s="74"/>
      <c r="CZ79" s="74"/>
      <c r="DA79" s="74"/>
      <c r="DB79" s="74"/>
      <c r="DC79" s="74"/>
      <c r="DD79" s="74"/>
      <c r="DE79" s="74"/>
      <c r="DF79" s="74"/>
      <c r="DG79" s="74"/>
      <c r="DH79" s="74"/>
      <c r="DI79" s="74"/>
      <c r="DJ79" s="74"/>
      <c r="DK79" s="74"/>
      <c r="DL79" s="74"/>
      <c r="DM79" s="74"/>
      <c r="DN79" s="74"/>
      <c r="DO79" s="74"/>
      <c r="DP79" s="74"/>
      <c r="DQ79" s="74"/>
      <c r="DR79" s="74"/>
      <c r="DS79" s="74"/>
      <c r="DT79" s="74"/>
      <c r="DU79" s="74"/>
      <c r="DV79" s="74"/>
      <c r="DW79" s="74"/>
      <c r="DX79" s="74"/>
      <c r="DY79" s="74"/>
      <c r="DZ79" s="74"/>
      <c r="EA79" s="74"/>
      <c r="EB79" s="74"/>
      <c r="EC79" s="74"/>
      <c r="ED79" s="74"/>
      <c r="EE79" s="74"/>
      <c r="EF79" s="74"/>
      <c r="EG79" s="74"/>
      <c r="EH79" s="74"/>
      <c r="EI79" s="74"/>
      <c r="EJ79" s="74"/>
      <c r="EK79" s="74"/>
      <c r="EL79" s="74"/>
      <c r="EM79" s="74"/>
      <c r="EN79" s="74"/>
      <c r="EO79" s="74"/>
      <c r="EP79" s="74"/>
      <c r="EQ79" s="74"/>
      <c r="ER79" s="74"/>
      <c r="ES79" s="74"/>
      <c r="ET79" s="74"/>
      <c r="EU79" s="74"/>
      <c r="EV79" s="74"/>
      <c r="EW79" s="74"/>
      <c r="EX79" s="74"/>
      <c r="EY79" s="74"/>
      <c r="EZ79" s="74"/>
      <c r="FA79" s="74"/>
      <c r="FB79" s="74"/>
      <c r="FC79" s="74"/>
      <c r="FD79" s="74"/>
      <c r="FE79" s="74"/>
      <c r="FF79" s="74"/>
      <c r="FG79" s="74"/>
      <c r="FH79" s="74"/>
      <c r="FI79" s="74"/>
      <c r="FJ79" s="74"/>
      <c r="FK79" s="74"/>
      <c r="FL79" s="74"/>
      <c r="FM79" s="74"/>
      <c r="FN79" s="74"/>
      <c r="FO79" s="74"/>
      <c r="FP79" s="74"/>
      <c r="FQ79" s="74"/>
      <c r="FR79" s="74"/>
      <c r="FS79" s="74"/>
      <c r="FT79" s="74"/>
      <c r="FU79" s="74"/>
      <c r="FV79" s="74"/>
      <c r="FW79" s="74"/>
      <c r="FX79" s="74"/>
      <c r="FY79" s="74"/>
      <c r="FZ79" s="74"/>
      <c r="GA79" s="74"/>
      <c r="GB79" s="74"/>
      <c r="GC79" s="74"/>
      <c r="GD79" s="74"/>
      <c r="GE79" s="74"/>
      <c r="GF79" s="74"/>
      <c r="GG79" s="74"/>
      <c r="GH79" s="74"/>
      <c r="GI79" s="74"/>
      <c r="GJ79" s="74"/>
      <c r="GK79" s="74"/>
      <c r="GL79" s="74"/>
      <c r="GM79" s="74"/>
      <c r="GN79" s="74"/>
      <c r="GO79" s="74"/>
      <c r="GP79" s="74"/>
      <c r="GQ79" s="74"/>
      <c r="GR79" s="74"/>
      <c r="GS79" s="74"/>
      <c r="GT79" s="74"/>
      <c r="GU79" s="74"/>
      <c r="GV79" s="74"/>
      <c r="GW79" s="74"/>
      <c r="GX79" s="74"/>
      <c r="GY79" s="74"/>
      <c r="GZ79" s="74"/>
      <c r="HA79" s="74"/>
      <c r="HB79" s="74"/>
      <c r="HC79" s="74"/>
      <c r="HD79" s="74"/>
      <c r="HE79" s="74"/>
      <c r="HF79" s="74"/>
      <c r="HG79" s="74"/>
      <c r="HH79" s="74"/>
      <c r="HI79" s="74"/>
      <c r="HJ79" s="74"/>
      <c r="HK79" s="74"/>
      <c r="HL79" s="74"/>
      <c r="HM79" s="74"/>
      <c r="HN79" s="74"/>
      <c r="HO79" s="74"/>
      <c r="HP79" s="74"/>
      <c r="HQ79" s="74"/>
      <c r="HR79" s="74"/>
      <c r="HS79" s="74"/>
      <c r="HT79" s="74"/>
      <c r="HU79" s="74"/>
      <c r="HV79" s="74"/>
      <c r="HW79" s="74"/>
      <c r="HX79" s="74"/>
      <c r="HY79" s="74"/>
      <c r="HZ79" s="74"/>
      <c r="IA79" s="74"/>
      <c r="IB79" s="74"/>
      <c r="IC79" s="74"/>
      <c r="ID79" s="74"/>
      <c r="IE79" s="74"/>
      <c r="IF79" s="74"/>
      <c r="IG79" s="74"/>
      <c r="IH79" s="74"/>
      <c r="II79" s="74"/>
      <c r="IJ79" s="74"/>
      <c r="IK79" s="74"/>
      <c r="IL79" s="74"/>
      <c r="IM79" s="74"/>
      <c r="IN79" s="74"/>
      <c r="IO79" s="74"/>
      <c r="IP79" s="74"/>
      <c r="IQ79" s="74"/>
      <c r="IR79" s="74"/>
      <c r="IS79" s="74"/>
      <c r="IT79" s="74"/>
      <c r="IU79" s="74"/>
      <c r="IV79" s="74"/>
      <c r="IW79" s="74"/>
      <c r="IX79" s="74"/>
      <c r="IY79" s="74"/>
      <c r="IZ79" s="74"/>
      <c r="JA79" s="74"/>
      <c r="JB79" s="74"/>
      <c r="JC79" s="74"/>
      <c r="JD79" s="74"/>
      <c r="JE79" s="74"/>
      <c r="JF79" s="74"/>
      <c r="JG79" s="74"/>
      <c r="JH79" s="74"/>
      <c r="JI79" s="74"/>
      <c r="JJ79" s="74"/>
      <c r="JK79" s="74"/>
      <c r="JL79" s="74"/>
      <c r="JM79" s="74"/>
      <c r="JN79" s="74"/>
      <c r="JO79" s="74"/>
      <c r="JP79" s="74"/>
      <c r="JQ79" s="74"/>
      <c r="JR79" s="74"/>
      <c r="JS79" s="74"/>
      <c r="JT79" s="74"/>
      <c r="JU79" s="74"/>
      <c r="JV79" s="74"/>
      <c r="JW79" s="74"/>
      <c r="JX79" s="74"/>
      <c r="JY79" s="74"/>
      <c r="JZ79" s="74"/>
      <c r="KA79" s="74"/>
      <c r="KB79" s="74"/>
      <c r="KC79" s="74"/>
      <c r="KD79" s="74"/>
      <c r="KE79" s="74"/>
      <c r="KF79" s="74"/>
      <c r="KG79" s="74"/>
      <c r="KH79" s="74"/>
      <c r="KI79" s="74"/>
      <c r="KJ79" s="74"/>
      <c r="KK79" s="74"/>
      <c r="KL79" s="74"/>
      <c r="KM79" s="74"/>
      <c r="KN79" s="74"/>
      <c r="KO79" s="74"/>
      <c r="KP79" s="74"/>
      <c r="KQ79" s="74"/>
      <c r="KR79" s="74"/>
      <c r="KS79" s="74"/>
      <c r="KT79" s="74"/>
      <c r="KU79" s="74"/>
      <c r="KV79" s="74"/>
      <c r="KW79" s="74"/>
      <c r="KX79" s="74"/>
      <c r="KY79" s="74"/>
      <c r="KZ79" s="74"/>
      <c r="LA79" s="74"/>
      <c r="LB79" s="74"/>
      <c r="LC79" s="74"/>
      <c r="LD79" s="74"/>
      <c r="LE79" s="74"/>
      <c r="LF79" s="74"/>
      <c r="LG79" s="74"/>
      <c r="LH79" s="74"/>
      <c r="LI79" s="74"/>
      <c r="LJ79" s="74"/>
      <c r="LK79" s="74"/>
      <c r="LL79" s="74"/>
      <c r="LM79" s="74"/>
      <c r="LN79" s="74"/>
      <c r="LO79" s="74"/>
      <c r="LP79" s="74"/>
      <c r="LQ79" s="74"/>
      <c r="LR79" s="74"/>
      <c r="LS79" s="74"/>
      <c r="LT79" s="74"/>
      <c r="LU79" s="74"/>
      <c r="LV79" s="74"/>
      <c r="LW79" s="74"/>
      <c r="LX79" s="74"/>
      <c r="LY79" s="74"/>
      <c r="LZ79" s="74"/>
      <c r="MA79" s="74"/>
      <c r="MB79" s="74"/>
      <c r="MC79" s="74"/>
      <c r="MD79" s="74"/>
      <c r="ME79" s="74"/>
      <c r="MF79" s="74"/>
      <c r="MG79" s="74"/>
      <c r="MH79" s="74"/>
      <c r="MI79" s="74"/>
      <c r="MJ79" s="74"/>
      <c r="MK79" s="74"/>
      <c r="ML79" s="74"/>
      <c r="MM79" s="74"/>
      <c r="MN79" s="74"/>
      <c r="MO79" s="74"/>
      <c r="MP79" s="74"/>
      <c r="MQ79" s="74"/>
      <c r="MR79" s="74"/>
      <c r="MS79" s="74"/>
      <c r="MT79" s="74"/>
      <c r="MU79" s="74"/>
      <c r="MV79" s="74"/>
      <c r="MW79" s="74"/>
      <c r="MX79" s="74"/>
      <c r="MY79" s="74"/>
      <c r="MZ79" s="74"/>
      <c r="NA79" s="74"/>
      <c r="NB79" s="74"/>
      <c r="NC79" s="74"/>
      <c r="ND79" s="74"/>
      <c r="NE79" s="74"/>
      <c r="NF79" s="74"/>
      <c r="NG79" s="74"/>
      <c r="NH79" s="74"/>
      <c r="NI79" s="74"/>
      <c r="NJ79" s="74"/>
      <c r="NK79" s="74"/>
      <c r="NL79" s="74"/>
      <c r="NM79" s="74"/>
      <c r="NN79" s="74"/>
      <c r="NO79" s="74"/>
      <c r="NP79" s="74"/>
      <c r="NQ79" s="74"/>
      <c r="NR79" s="74"/>
      <c r="NS79" s="74"/>
      <c r="NT79" s="74"/>
      <c r="NU79" s="74"/>
      <c r="NV79" s="74"/>
      <c r="NW79" s="74"/>
      <c r="NX79" s="74"/>
      <c r="NY79" s="74"/>
      <c r="NZ79" s="74"/>
      <c r="OA79" s="74"/>
      <c r="OB79" s="74"/>
      <c r="OC79" s="74"/>
      <c r="OD79" s="74"/>
      <c r="OE79" s="74"/>
      <c r="OF79" s="74"/>
      <c r="OG79" s="74"/>
      <c r="OH79" s="74"/>
      <c r="OI79" s="74"/>
      <c r="OJ79" s="74"/>
      <c r="OK79" s="74"/>
      <c r="OL79" s="74"/>
      <c r="OM79" s="74"/>
      <c r="ON79" s="74"/>
      <c r="OO79" s="74"/>
      <c r="OP79" s="74"/>
      <c r="OQ79" s="74"/>
      <c r="OR79" s="74"/>
      <c r="OS79" s="74"/>
      <c r="OT79" s="74"/>
      <c r="OU79" s="74"/>
      <c r="OV79" s="74"/>
      <c r="OW79" s="74"/>
      <c r="OX79" s="74"/>
      <c r="OY79" s="74"/>
      <c r="OZ79" s="74"/>
      <c r="PA79" s="74"/>
      <c r="PB79" s="74"/>
      <c r="PC79" s="74"/>
      <c r="PD79" s="74"/>
      <c r="PE79" s="74"/>
      <c r="PF79" s="74"/>
      <c r="PG79" s="74"/>
      <c r="PH79" s="74"/>
      <c r="PI79" s="74"/>
      <c r="PJ79" s="74"/>
      <c r="PK79" s="74"/>
      <c r="PL79" s="74"/>
      <c r="PM79" s="74"/>
      <c r="PN79" s="74"/>
      <c r="PO79" s="74"/>
      <c r="PP79" s="74"/>
      <c r="PQ79" s="74"/>
      <c r="PR79" s="74"/>
      <c r="PS79" s="74"/>
      <c r="PT79" s="74"/>
      <c r="PU79" s="74"/>
      <c r="PV79" s="74"/>
      <c r="PW79" s="74"/>
      <c r="PX79" s="74"/>
      <c r="PY79" s="74"/>
      <c r="PZ79" s="74"/>
      <c r="QA79" s="74"/>
      <c r="QB79" s="74"/>
      <c r="QC79" s="74"/>
      <c r="QD79" s="74"/>
      <c r="QE79" s="74"/>
      <c r="QF79" s="74"/>
      <c r="QG79" s="74"/>
      <c r="QH79" s="74"/>
      <c r="QI79" s="74"/>
      <c r="QJ79" s="74"/>
      <c r="QK79" s="74"/>
      <c r="QL79" s="74"/>
      <c r="QM79" s="74"/>
      <c r="QN79" s="74"/>
      <c r="QO79" s="74"/>
      <c r="QP79" s="74"/>
      <c r="QQ79" s="74"/>
      <c r="QR79" s="74"/>
      <c r="QS79" s="74"/>
      <c r="QT79" s="74"/>
      <c r="QU79" s="74"/>
      <c r="QV79" s="74"/>
      <c r="QW79" s="74"/>
      <c r="QX79" s="74"/>
      <c r="QY79" s="74"/>
      <c r="QZ79" s="74"/>
      <c r="RA79" s="74"/>
      <c r="RB79" s="74"/>
      <c r="RC79" s="74"/>
      <c r="RD79" s="74"/>
      <c r="RE79" s="74"/>
      <c r="RF79" s="74"/>
      <c r="RG79" s="74"/>
      <c r="RH79" s="74"/>
      <c r="RI79" s="74"/>
      <c r="RJ79" s="74"/>
      <c r="RK79" s="74"/>
      <c r="RL79" s="74"/>
      <c r="RM79" s="74"/>
      <c r="RN79" s="74"/>
      <c r="RO79" s="74"/>
      <c r="RP79" s="74"/>
      <c r="RQ79" s="74"/>
      <c r="RR79" s="74"/>
      <c r="RS79" s="74"/>
      <c r="RT79" s="74"/>
      <c r="RU79" s="74"/>
      <c r="RV79" s="74"/>
      <c r="RW79" s="74"/>
      <c r="RX79" s="74"/>
      <c r="RY79" s="74"/>
      <c r="RZ79" s="74"/>
      <c r="SA79" s="74"/>
      <c r="SB79" s="74"/>
      <c r="SC79" s="74"/>
      <c r="SD79" s="74"/>
      <c r="SE79" s="74"/>
      <c r="SF79" s="74"/>
      <c r="SG79" s="74"/>
      <c r="SH79" s="74"/>
      <c r="SI79" s="74"/>
      <c r="SJ79" s="74"/>
      <c r="SK79" s="74"/>
      <c r="SL79" s="74"/>
      <c r="SM79" s="74"/>
      <c r="SN79" s="74"/>
      <c r="SO79" s="74"/>
      <c r="SP79" s="74"/>
      <c r="SQ79" s="74"/>
      <c r="SR79" s="74"/>
      <c r="SS79" s="74"/>
      <c r="ST79" s="74"/>
      <c r="SU79" s="74"/>
      <c r="SV79" s="74"/>
      <c r="SW79" s="74"/>
      <c r="SX79" s="74"/>
      <c r="SY79" s="74"/>
      <c r="SZ79" s="74"/>
      <c r="TA79" s="74"/>
      <c r="TB79" s="74"/>
      <c r="TC79" s="74"/>
      <c r="TD79" s="74"/>
      <c r="TE79" s="74"/>
      <c r="TF79" s="74"/>
      <c r="TG79" s="74"/>
      <c r="TH79" s="74"/>
      <c r="TI79" s="74"/>
      <c r="TJ79" s="74"/>
      <c r="TK79" s="74"/>
      <c r="TL79" s="74"/>
      <c r="TM79" s="74"/>
      <c r="TN79" s="74"/>
      <c r="TO79" s="74"/>
      <c r="TP79" s="74"/>
      <c r="TQ79" s="74"/>
      <c r="TR79" s="74"/>
      <c r="TS79" s="74"/>
      <c r="TT79" s="74"/>
      <c r="TU79" s="74"/>
      <c r="TV79" s="74"/>
      <c r="TW79" s="74"/>
      <c r="TX79" s="74"/>
      <c r="TY79" s="74"/>
      <c r="TZ79" s="74"/>
      <c r="UA79" s="74"/>
      <c r="UB79" s="74"/>
      <c r="UC79" s="74"/>
      <c r="UD79" s="74"/>
      <c r="UE79" s="74"/>
      <c r="UF79" s="74"/>
      <c r="UG79" s="74"/>
      <c r="UH79" s="74"/>
      <c r="UI79" s="74"/>
      <c r="UJ79" s="74"/>
      <c r="UK79" s="74"/>
      <c r="UL79" s="74"/>
      <c r="UM79" s="74"/>
      <c r="UN79" s="74"/>
      <c r="UO79" s="74"/>
      <c r="UP79" s="74"/>
      <c r="UQ79" s="74"/>
      <c r="UR79" s="74"/>
      <c r="US79" s="74"/>
      <c r="UT79" s="74"/>
      <c r="UU79" s="74"/>
      <c r="UV79" s="74"/>
      <c r="UW79" s="74"/>
      <c r="UX79" s="74"/>
      <c r="UY79" s="74"/>
      <c r="UZ79" s="74"/>
      <c r="VA79" s="74"/>
      <c r="VB79" s="74"/>
      <c r="VC79" s="74"/>
      <c r="VD79" s="74"/>
      <c r="VE79" s="74"/>
      <c r="VF79" s="74"/>
      <c r="VG79" s="74"/>
      <c r="VH79" s="74"/>
      <c r="VI79" s="74"/>
      <c r="VJ79" s="74"/>
      <c r="VK79" s="74"/>
      <c r="VL79" s="74"/>
      <c r="VM79" s="74"/>
      <c r="VN79" s="74"/>
      <c r="VO79" s="74"/>
      <c r="VP79" s="74"/>
      <c r="VQ79" s="74"/>
      <c r="VR79" s="74"/>
      <c r="VS79" s="74"/>
      <c r="VT79" s="74"/>
      <c r="VU79" s="74"/>
      <c r="VV79" s="74"/>
      <c r="VW79" s="74"/>
      <c r="VX79" s="74"/>
      <c r="VY79" s="74"/>
      <c r="VZ79" s="74"/>
      <c r="WA79" s="74"/>
      <c r="WB79" s="74"/>
      <c r="WC79" s="74"/>
      <c r="WD79" s="74"/>
      <c r="WE79" s="74"/>
      <c r="WF79" s="74"/>
      <c r="WG79" s="74"/>
      <c r="WH79" s="74"/>
      <c r="WI79" s="74"/>
      <c r="WJ79" s="74"/>
      <c r="WK79" s="74"/>
      <c r="WL79" s="74"/>
      <c r="WM79" s="74"/>
      <c r="WN79" s="74"/>
      <c r="WO79" s="74"/>
      <c r="WP79" s="74"/>
      <c r="WQ79" s="74"/>
      <c r="WR79" s="74"/>
      <c r="WS79" s="74"/>
      <c r="WT79" s="74"/>
      <c r="WU79" s="74"/>
      <c r="WV79" s="74"/>
      <c r="WW79" s="74"/>
      <c r="WX79" s="74"/>
      <c r="WY79" s="74"/>
      <c r="WZ79" s="74"/>
      <c r="XA79" s="74"/>
      <c r="XB79" s="74"/>
      <c r="XC79" s="74"/>
      <c r="XD79" s="74"/>
      <c r="XE79" s="74"/>
      <c r="XF79" s="74"/>
      <c r="XG79" s="74"/>
      <c r="XH79" s="74"/>
      <c r="XI79" s="74"/>
      <c r="XJ79" s="74"/>
      <c r="XK79" s="74"/>
      <c r="XL79" s="74"/>
      <c r="XM79" s="74"/>
      <c r="XN79" s="74"/>
      <c r="XO79" s="74"/>
      <c r="XP79" s="74"/>
      <c r="XQ79" s="74"/>
      <c r="XR79" s="74"/>
      <c r="XS79" s="74"/>
      <c r="XT79" s="74"/>
      <c r="XU79" s="74"/>
      <c r="XV79" s="74"/>
      <c r="XW79" s="74"/>
      <c r="XX79" s="74"/>
      <c r="XY79" s="74"/>
      <c r="XZ79" s="74"/>
      <c r="YA79" s="74"/>
      <c r="YB79" s="74"/>
      <c r="YC79" s="74"/>
      <c r="YD79" s="74"/>
      <c r="YE79" s="74"/>
      <c r="YF79" s="74"/>
      <c r="YG79" s="74"/>
      <c r="YH79" s="74"/>
      <c r="YI79" s="74"/>
      <c r="YJ79" s="74"/>
      <c r="YK79" s="74"/>
      <c r="YL79" s="74"/>
      <c r="YM79" s="74"/>
      <c r="YN79" s="74"/>
      <c r="YO79" s="74"/>
      <c r="YP79" s="74"/>
      <c r="YQ79" s="74"/>
      <c r="YR79" s="74"/>
      <c r="YS79" s="74"/>
      <c r="YT79" s="74"/>
      <c r="YU79" s="74"/>
      <c r="YV79" s="74"/>
      <c r="YW79" s="74"/>
      <c r="YX79" s="74"/>
      <c r="YY79" s="74"/>
      <c r="YZ79" s="74"/>
      <c r="ZA79" s="74"/>
      <c r="ZB79" s="74"/>
      <c r="ZC79" s="74"/>
      <c r="ZD79" s="74"/>
      <c r="ZE79" s="74"/>
      <c r="ZF79" s="74"/>
      <c r="ZG79" s="74"/>
      <c r="ZH79" s="74"/>
      <c r="ZI79" s="74"/>
      <c r="ZJ79" s="74"/>
      <c r="ZK79" s="74"/>
      <c r="ZL79" s="74"/>
      <c r="ZM79" s="74"/>
      <c r="ZN79" s="74"/>
      <c r="ZO79" s="74"/>
      <c r="ZP79" s="74"/>
      <c r="ZQ79" s="74"/>
      <c r="ZR79" s="74"/>
      <c r="ZS79" s="74"/>
      <c r="ZT79" s="74"/>
      <c r="ZU79" s="74"/>
      <c r="ZV79" s="74"/>
      <c r="ZW79" s="74"/>
      <c r="ZX79" s="74"/>
      <c r="ZY79" s="74"/>
      <c r="ZZ79" s="74"/>
      <c r="AAA79" s="74"/>
      <c r="AAB79" s="74"/>
      <c r="AAC79" s="74"/>
      <c r="AAD79" s="74"/>
      <c r="AAE79" s="74"/>
      <c r="AAF79" s="74"/>
      <c r="AAG79" s="74"/>
      <c r="AAH79" s="74"/>
      <c r="AAI79" s="74"/>
      <c r="AAJ79" s="74"/>
      <c r="AAK79" s="74"/>
      <c r="AAL79" s="74"/>
      <c r="AAM79" s="74"/>
      <c r="AAN79" s="74"/>
      <c r="AAO79" s="74"/>
      <c r="AAP79" s="74"/>
      <c r="AAQ79" s="74"/>
      <c r="AAR79" s="74"/>
      <c r="AAS79" s="74"/>
      <c r="AAT79" s="74"/>
      <c r="AAU79" s="74"/>
      <c r="AAV79" s="74"/>
      <c r="AAW79" s="74"/>
      <c r="AAX79" s="74"/>
      <c r="AAY79" s="74"/>
      <c r="AAZ79" s="74"/>
      <c r="ABA79" s="74"/>
      <c r="ABB79" s="74"/>
      <c r="ABC79" s="74"/>
      <c r="ABD79" s="74"/>
      <c r="ABE79" s="74"/>
      <c r="ABF79" s="74"/>
      <c r="ABG79" s="74"/>
      <c r="ABH79" s="74"/>
      <c r="ABI79" s="74"/>
      <c r="ABJ79" s="74"/>
      <c r="ABK79" s="74"/>
      <c r="ABL79" s="74"/>
      <c r="ABM79" s="74"/>
      <c r="ABN79" s="74"/>
      <c r="ABO79" s="74"/>
      <c r="ABP79" s="74"/>
      <c r="ABQ79" s="74"/>
      <c r="ABR79" s="74"/>
      <c r="ABS79" s="74"/>
      <c r="ABT79" s="74"/>
      <c r="ABU79" s="74"/>
      <c r="ABV79" s="74"/>
      <c r="ABW79" s="74"/>
      <c r="ABX79" s="74"/>
      <c r="ABY79" s="74"/>
      <c r="ABZ79" s="74"/>
      <c r="ACA79" s="74"/>
      <c r="ACB79" s="74"/>
      <c r="ACC79" s="74"/>
      <c r="ACD79" s="74"/>
      <c r="ACE79" s="74"/>
      <c r="ACF79" s="74"/>
      <c r="ACG79" s="74"/>
      <c r="ACH79" s="74"/>
      <c r="ACI79" s="74"/>
      <c r="ACJ79" s="74"/>
      <c r="ACK79" s="74"/>
      <c r="ACL79" s="74"/>
      <c r="ACM79" s="74"/>
      <c r="ACN79" s="74"/>
      <c r="ACO79" s="74"/>
      <c r="ACP79" s="74"/>
      <c r="ACQ79" s="74"/>
      <c r="ACR79" s="74"/>
      <c r="ACS79" s="74"/>
      <c r="ACT79" s="74"/>
      <c r="ACU79" s="74"/>
      <c r="ACV79" s="74"/>
      <c r="ACW79" s="74"/>
      <c r="ACX79" s="74"/>
      <c r="ACY79" s="74"/>
      <c r="ACZ79" s="74"/>
      <c r="ADA79" s="74"/>
      <c r="ADB79" s="74"/>
      <c r="ADC79" s="74"/>
      <c r="ADD79" s="74"/>
      <c r="ADE79" s="74"/>
      <c r="ADF79" s="74"/>
      <c r="ADG79" s="74"/>
      <c r="ADH79" s="74"/>
      <c r="ADI79" s="74"/>
      <c r="ADJ79" s="74"/>
      <c r="ADK79" s="74"/>
      <c r="ADL79" s="74"/>
      <c r="ADM79" s="74"/>
      <c r="ADN79" s="74"/>
      <c r="ADO79" s="74"/>
      <c r="ADP79" s="74"/>
      <c r="ADQ79" s="74"/>
      <c r="ADR79" s="74"/>
      <c r="ADS79" s="74"/>
      <c r="ADT79" s="74"/>
      <c r="ADU79" s="74"/>
      <c r="ADV79" s="74"/>
      <c r="ADW79" s="74"/>
      <c r="ADX79" s="74"/>
      <c r="ADY79" s="74"/>
      <c r="ADZ79" s="74"/>
      <c r="AEA79" s="74"/>
      <c r="AEB79" s="74"/>
      <c r="AEC79" s="74"/>
      <c r="AED79" s="74"/>
      <c r="AEE79" s="74"/>
      <c r="AEF79" s="74"/>
      <c r="AEG79" s="74"/>
      <c r="AEH79" s="74"/>
      <c r="AEI79" s="74"/>
      <c r="AEJ79" s="74"/>
      <c r="AEK79" s="74"/>
      <c r="AEL79" s="74"/>
      <c r="AEM79" s="74"/>
      <c r="AEN79" s="74"/>
      <c r="AEO79" s="74"/>
      <c r="AEP79" s="74"/>
      <c r="AEQ79" s="74"/>
      <c r="AER79" s="74"/>
      <c r="AES79" s="74"/>
      <c r="AET79" s="74"/>
      <c r="AEU79" s="74"/>
      <c r="AEV79" s="74"/>
      <c r="AEW79" s="74"/>
      <c r="AEX79" s="74"/>
      <c r="AEY79" s="74"/>
      <c r="AEZ79" s="74"/>
      <c r="AFA79" s="74"/>
      <c r="AFB79" s="74"/>
      <c r="AFC79" s="74"/>
      <c r="AFD79" s="74"/>
      <c r="AFE79" s="74"/>
      <c r="AFF79" s="74"/>
      <c r="AFG79" s="74"/>
      <c r="AFH79" s="74"/>
      <c r="AFI79" s="74"/>
      <c r="AFJ79" s="74"/>
      <c r="AFK79" s="74"/>
      <c r="AFL79" s="74"/>
      <c r="AFM79" s="74"/>
      <c r="AFN79" s="74"/>
      <c r="AFO79" s="74"/>
      <c r="AFP79" s="74"/>
      <c r="AFQ79" s="74"/>
      <c r="AFR79" s="74"/>
      <c r="AFS79" s="74"/>
      <c r="AFT79" s="74"/>
      <c r="AFU79" s="74"/>
      <c r="AFV79" s="74"/>
      <c r="AFW79" s="74"/>
      <c r="AFX79" s="74"/>
      <c r="AFY79" s="74"/>
      <c r="AFZ79" s="74"/>
      <c r="AGA79" s="74"/>
      <c r="AGB79" s="74"/>
      <c r="AGC79" s="74"/>
      <c r="AGD79" s="74"/>
      <c r="AGE79" s="74"/>
      <c r="AGF79" s="74"/>
      <c r="AGG79" s="74"/>
      <c r="AGH79" s="74"/>
      <c r="AGI79" s="74"/>
      <c r="AGJ79" s="74"/>
      <c r="AGK79" s="74"/>
      <c r="AGL79" s="74"/>
      <c r="AGM79" s="74"/>
      <c r="AGN79" s="74"/>
      <c r="AGO79" s="74"/>
      <c r="AGP79" s="74"/>
      <c r="AGQ79" s="74"/>
      <c r="AGR79" s="74"/>
      <c r="AGS79" s="74"/>
      <c r="AGT79" s="74"/>
      <c r="AGU79" s="74"/>
      <c r="AGV79" s="74"/>
      <c r="AGW79" s="74"/>
      <c r="AGX79" s="74"/>
      <c r="AGY79" s="74"/>
      <c r="AGZ79" s="74"/>
      <c r="AHA79" s="74"/>
      <c r="AHB79" s="74"/>
      <c r="AHC79" s="74"/>
      <c r="AHD79" s="74"/>
      <c r="AHE79" s="74"/>
      <c r="AHF79" s="74"/>
      <c r="AHG79" s="74"/>
      <c r="AHH79" s="74"/>
      <c r="AHI79" s="74"/>
      <c r="AHJ79" s="74"/>
      <c r="AHK79" s="74"/>
      <c r="AHL79" s="74"/>
      <c r="AHM79" s="74"/>
      <c r="AHN79" s="74"/>
      <c r="AHO79" s="74"/>
      <c r="AHP79" s="74"/>
      <c r="AHQ79" s="74"/>
      <c r="AHR79" s="74"/>
      <c r="AHS79" s="74"/>
      <c r="AHT79" s="74"/>
      <c r="AHU79" s="74"/>
      <c r="AHV79" s="74"/>
      <c r="AHW79" s="74"/>
      <c r="AHX79" s="74"/>
      <c r="AHY79" s="74"/>
      <c r="AHZ79" s="74"/>
      <c r="AIA79" s="74"/>
      <c r="AIB79" s="74"/>
      <c r="AIC79" s="74"/>
      <c r="AID79" s="74"/>
      <c r="AIE79" s="74"/>
      <c r="AIF79" s="74"/>
      <c r="AIG79" s="74"/>
      <c r="AIH79" s="74"/>
      <c r="AII79" s="74"/>
      <c r="AIJ79" s="74"/>
      <c r="AIK79" s="74"/>
      <c r="AIL79" s="74"/>
      <c r="AIM79" s="74"/>
      <c r="AIN79" s="74"/>
      <c r="AIO79" s="74"/>
      <c r="AIP79" s="74"/>
      <c r="AIQ79" s="74"/>
      <c r="AIR79" s="74"/>
      <c r="AIS79" s="74"/>
      <c r="AIT79" s="74"/>
      <c r="AIU79" s="74"/>
      <c r="AIV79" s="74"/>
      <c r="AIW79" s="74"/>
      <c r="AIX79" s="74"/>
      <c r="AIY79" s="74"/>
      <c r="AIZ79" s="74"/>
      <c r="AJA79" s="74"/>
      <c r="AJB79" s="74"/>
      <c r="AJC79" s="74"/>
      <c r="AJD79" s="74"/>
      <c r="AJE79" s="74"/>
      <c r="AJF79" s="74"/>
      <c r="AJG79" s="74"/>
      <c r="AJH79" s="74"/>
      <c r="AJI79" s="74"/>
      <c r="AJJ79" s="74"/>
      <c r="AJK79" s="74"/>
      <c r="AJL79" s="74"/>
      <c r="AJM79" s="74"/>
      <c r="AJN79" s="74"/>
      <c r="AJO79" s="74"/>
      <c r="AJP79" s="74"/>
      <c r="AJQ79" s="74"/>
      <c r="AJR79" s="74"/>
      <c r="AJS79" s="74"/>
      <c r="AJT79" s="74"/>
      <c r="AJU79" s="74"/>
      <c r="AJV79" s="74"/>
      <c r="AJW79" s="74"/>
      <c r="AJX79" s="74"/>
      <c r="AJY79" s="74"/>
      <c r="AJZ79" s="74"/>
      <c r="AKA79" s="74"/>
      <c r="AKB79" s="74"/>
      <c r="AKC79" s="74"/>
      <c r="AKD79" s="74"/>
      <c r="AKE79" s="74"/>
      <c r="AKF79" s="74"/>
      <c r="AKG79" s="74"/>
      <c r="AKH79" s="74"/>
      <c r="AKI79" s="74"/>
      <c r="AKJ79" s="74"/>
      <c r="AKK79" s="74"/>
      <c r="AKL79" s="74"/>
      <c r="AKM79" s="74"/>
      <c r="AKN79" s="74"/>
      <c r="AKO79" s="74"/>
      <c r="AKP79" s="74"/>
      <c r="AKQ79" s="74"/>
      <c r="AKR79" s="74"/>
      <c r="AKS79" s="74"/>
      <c r="AKT79" s="74"/>
      <c r="AKU79" s="74"/>
      <c r="AKV79" s="74"/>
      <c r="AKW79" s="74"/>
      <c r="AKX79" s="74"/>
      <c r="AKY79" s="74"/>
      <c r="AKZ79" s="74"/>
      <c r="ALA79" s="74"/>
      <c r="ALB79" s="74"/>
      <c r="ALC79" s="74"/>
      <c r="ALD79" s="74"/>
      <c r="ALE79" s="74"/>
      <c r="ALF79" s="74"/>
      <c r="ALG79" s="74"/>
      <c r="ALH79" s="74"/>
      <c r="ALI79" s="74"/>
      <c r="ALJ79" s="74"/>
      <c r="ALK79" s="74"/>
      <c r="ALL79" s="74"/>
      <c r="ALM79" s="74"/>
      <c r="ALN79" s="74"/>
      <c r="ALO79" s="74"/>
      <c r="ALP79" s="74"/>
      <c r="ALQ79" s="74"/>
      <c r="ALR79" s="74"/>
      <c r="ALS79" s="74"/>
      <c r="ALT79" s="74"/>
      <c r="ALU79" s="74"/>
      <c r="ALV79" s="74"/>
      <c r="ALW79" s="74"/>
      <c r="ALX79" s="74"/>
      <c r="ALY79" s="74"/>
      <c r="ALZ79" s="74"/>
      <c r="AMA79" s="74"/>
      <c r="AMB79" s="74"/>
      <c r="AMC79" s="74"/>
      <c r="AMD79" s="74"/>
      <c r="AME79" s="74"/>
      <c r="AMF79" s="74"/>
      <c r="AMG79" s="74"/>
      <c r="AMH79" s="74"/>
      <c r="AMI79" s="74"/>
      <c r="AMJ79" s="74"/>
      <c r="AMK79" s="74"/>
    </row>
    <row r="80" spans="1:1025" s="376" customFormat="1" ht="14.25" customHeight="1">
      <c r="A80" s="74"/>
      <c r="B80" s="74"/>
      <c r="C80" s="74"/>
      <c r="D80" s="74"/>
      <c r="E80" s="74"/>
      <c r="F80" s="74"/>
      <c r="G80" s="74"/>
      <c r="H80" s="74"/>
      <c r="I80" s="74"/>
      <c r="J80" s="74"/>
      <c r="K80" s="74"/>
      <c r="L80" s="74"/>
      <c r="M80" s="74"/>
      <c r="N80" s="692">
        <v>5.0000000000000001E-3</v>
      </c>
      <c r="O80" s="692"/>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c r="BS80" s="74"/>
      <c r="BT80" s="74"/>
      <c r="BU80" s="74"/>
      <c r="BV80" s="74"/>
      <c r="BW80" s="74"/>
      <c r="BX80" s="74"/>
      <c r="BY80" s="74"/>
      <c r="BZ80" s="74"/>
      <c r="CA80" s="74"/>
      <c r="CB80" s="74"/>
      <c r="CC80" s="74"/>
      <c r="CD80" s="74"/>
      <c r="CE80" s="74"/>
      <c r="CF80" s="74"/>
      <c r="CG80" s="74"/>
      <c r="CH80" s="74"/>
      <c r="CI80" s="74"/>
      <c r="CJ80" s="74"/>
      <c r="CK80" s="74"/>
      <c r="CL80" s="74"/>
      <c r="CM80" s="74"/>
      <c r="CN80" s="74"/>
      <c r="CO80" s="74"/>
      <c r="CP80" s="74"/>
      <c r="CQ80" s="74"/>
      <c r="CR80" s="74"/>
      <c r="CS80" s="74"/>
      <c r="CT80" s="74"/>
      <c r="CU80" s="74"/>
      <c r="CV80" s="74"/>
      <c r="CW80" s="74"/>
      <c r="CX80" s="74"/>
      <c r="CY80" s="74"/>
      <c r="CZ80" s="74"/>
      <c r="DA80" s="74"/>
      <c r="DB80" s="74"/>
      <c r="DC80" s="74"/>
      <c r="DD80" s="74"/>
      <c r="DE80" s="74"/>
      <c r="DF80" s="74"/>
      <c r="DG80" s="74"/>
      <c r="DH80" s="74"/>
      <c r="DI80" s="74"/>
      <c r="DJ80" s="74"/>
      <c r="DK80" s="74"/>
      <c r="DL80" s="74"/>
      <c r="DM80" s="74"/>
      <c r="DN80" s="74"/>
      <c r="DO80" s="74"/>
      <c r="DP80" s="74"/>
      <c r="DQ80" s="74"/>
      <c r="DR80" s="74"/>
      <c r="DS80" s="74"/>
      <c r="DT80" s="74"/>
      <c r="DU80" s="74"/>
      <c r="DV80" s="74"/>
      <c r="DW80" s="74"/>
      <c r="DX80" s="74"/>
      <c r="DY80" s="74"/>
      <c r="DZ80" s="74"/>
      <c r="EA80" s="74"/>
      <c r="EB80" s="74"/>
      <c r="EC80" s="74"/>
      <c r="ED80" s="74"/>
      <c r="EE80" s="74"/>
      <c r="EF80" s="74"/>
      <c r="EG80" s="74"/>
      <c r="EH80" s="74"/>
      <c r="EI80" s="74"/>
      <c r="EJ80" s="74"/>
      <c r="EK80" s="74"/>
      <c r="EL80" s="74"/>
      <c r="EM80" s="74"/>
      <c r="EN80" s="74"/>
      <c r="EO80" s="74"/>
      <c r="EP80" s="74"/>
      <c r="EQ80" s="74"/>
      <c r="ER80" s="74"/>
      <c r="ES80" s="74"/>
      <c r="ET80" s="74"/>
      <c r="EU80" s="74"/>
      <c r="EV80" s="74"/>
      <c r="EW80" s="74"/>
      <c r="EX80" s="74"/>
      <c r="EY80" s="74"/>
      <c r="EZ80" s="74"/>
      <c r="FA80" s="74"/>
      <c r="FB80" s="74"/>
      <c r="FC80" s="74"/>
      <c r="FD80" s="74"/>
      <c r="FE80" s="74"/>
      <c r="FF80" s="74"/>
      <c r="FG80" s="74"/>
      <c r="FH80" s="74"/>
      <c r="FI80" s="74"/>
      <c r="FJ80" s="74"/>
      <c r="FK80" s="74"/>
      <c r="FL80" s="74"/>
      <c r="FM80" s="74"/>
      <c r="FN80" s="74"/>
      <c r="FO80" s="74"/>
      <c r="FP80" s="74"/>
      <c r="FQ80" s="74"/>
      <c r="FR80" s="74"/>
      <c r="FS80" s="74"/>
      <c r="FT80" s="74"/>
      <c r="FU80" s="74"/>
      <c r="FV80" s="74"/>
      <c r="FW80" s="74"/>
      <c r="FX80" s="74"/>
      <c r="FY80" s="74"/>
      <c r="FZ80" s="74"/>
      <c r="GA80" s="74"/>
      <c r="GB80" s="74"/>
      <c r="GC80" s="74"/>
      <c r="GD80" s="74"/>
      <c r="GE80" s="74"/>
      <c r="GF80" s="74"/>
      <c r="GG80" s="74"/>
      <c r="GH80" s="74"/>
      <c r="GI80" s="74"/>
      <c r="GJ80" s="74"/>
      <c r="GK80" s="74"/>
      <c r="GL80" s="74"/>
      <c r="GM80" s="74"/>
      <c r="GN80" s="74"/>
      <c r="GO80" s="74"/>
      <c r="GP80" s="74"/>
      <c r="GQ80" s="74"/>
      <c r="GR80" s="74"/>
      <c r="GS80" s="74"/>
      <c r="GT80" s="74"/>
      <c r="GU80" s="74"/>
      <c r="GV80" s="74"/>
      <c r="GW80" s="74"/>
      <c r="GX80" s="74"/>
      <c r="GY80" s="74"/>
      <c r="GZ80" s="74"/>
      <c r="HA80" s="74"/>
      <c r="HB80" s="74"/>
      <c r="HC80" s="74"/>
      <c r="HD80" s="74"/>
      <c r="HE80" s="74"/>
      <c r="HF80" s="74"/>
      <c r="HG80" s="74"/>
      <c r="HH80" s="74"/>
      <c r="HI80" s="74"/>
      <c r="HJ80" s="74"/>
      <c r="HK80" s="74"/>
      <c r="HL80" s="74"/>
      <c r="HM80" s="74"/>
      <c r="HN80" s="74"/>
      <c r="HO80" s="74"/>
      <c r="HP80" s="74"/>
      <c r="HQ80" s="74"/>
      <c r="HR80" s="74"/>
      <c r="HS80" s="74"/>
      <c r="HT80" s="74"/>
      <c r="HU80" s="74"/>
      <c r="HV80" s="74"/>
      <c r="HW80" s="74"/>
      <c r="HX80" s="74"/>
      <c r="HY80" s="74"/>
      <c r="HZ80" s="74"/>
      <c r="IA80" s="74"/>
      <c r="IB80" s="74"/>
      <c r="IC80" s="74"/>
      <c r="ID80" s="74"/>
      <c r="IE80" s="74"/>
      <c r="IF80" s="74"/>
      <c r="IG80" s="74"/>
      <c r="IH80" s="74"/>
      <c r="II80" s="74"/>
      <c r="IJ80" s="74"/>
      <c r="IK80" s="74"/>
      <c r="IL80" s="74"/>
      <c r="IM80" s="74"/>
      <c r="IN80" s="74"/>
      <c r="IO80" s="74"/>
      <c r="IP80" s="74"/>
      <c r="IQ80" s="74"/>
      <c r="IR80" s="74"/>
      <c r="IS80" s="74"/>
      <c r="IT80" s="74"/>
      <c r="IU80" s="74"/>
      <c r="IV80" s="74"/>
      <c r="IW80" s="74"/>
      <c r="IX80" s="74"/>
      <c r="IY80" s="74"/>
      <c r="IZ80" s="74"/>
      <c r="JA80" s="74"/>
      <c r="JB80" s="74"/>
      <c r="JC80" s="74"/>
      <c r="JD80" s="74"/>
      <c r="JE80" s="74"/>
      <c r="JF80" s="74"/>
      <c r="JG80" s="74"/>
      <c r="JH80" s="74"/>
      <c r="JI80" s="74"/>
      <c r="JJ80" s="74"/>
      <c r="JK80" s="74"/>
      <c r="JL80" s="74"/>
      <c r="JM80" s="74"/>
      <c r="JN80" s="74"/>
      <c r="JO80" s="74"/>
      <c r="JP80" s="74"/>
      <c r="JQ80" s="74"/>
      <c r="JR80" s="74"/>
      <c r="JS80" s="74"/>
      <c r="JT80" s="74"/>
      <c r="JU80" s="74"/>
      <c r="JV80" s="74"/>
      <c r="JW80" s="74"/>
      <c r="JX80" s="74"/>
      <c r="JY80" s="74"/>
      <c r="JZ80" s="74"/>
      <c r="KA80" s="74"/>
      <c r="KB80" s="74"/>
      <c r="KC80" s="74"/>
      <c r="KD80" s="74"/>
      <c r="KE80" s="74"/>
      <c r="KF80" s="74"/>
      <c r="KG80" s="74"/>
      <c r="KH80" s="74"/>
      <c r="KI80" s="74"/>
      <c r="KJ80" s="74"/>
      <c r="KK80" s="74"/>
      <c r="KL80" s="74"/>
      <c r="KM80" s="74"/>
      <c r="KN80" s="74"/>
      <c r="KO80" s="74"/>
      <c r="KP80" s="74"/>
      <c r="KQ80" s="74"/>
      <c r="KR80" s="74"/>
      <c r="KS80" s="74"/>
      <c r="KT80" s="74"/>
      <c r="KU80" s="74"/>
      <c r="KV80" s="74"/>
      <c r="KW80" s="74"/>
      <c r="KX80" s="74"/>
      <c r="KY80" s="74"/>
      <c r="KZ80" s="74"/>
      <c r="LA80" s="74"/>
      <c r="LB80" s="74"/>
      <c r="LC80" s="74"/>
      <c r="LD80" s="74"/>
      <c r="LE80" s="74"/>
      <c r="LF80" s="74"/>
      <c r="LG80" s="74"/>
      <c r="LH80" s="74"/>
      <c r="LI80" s="74"/>
      <c r="LJ80" s="74"/>
      <c r="LK80" s="74"/>
      <c r="LL80" s="74"/>
      <c r="LM80" s="74"/>
      <c r="LN80" s="74"/>
      <c r="LO80" s="74"/>
      <c r="LP80" s="74"/>
      <c r="LQ80" s="74"/>
      <c r="LR80" s="74"/>
      <c r="LS80" s="74"/>
      <c r="LT80" s="74"/>
      <c r="LU80" s="74"/>
      <c r="LV80" s="74"/>
      <c r="LW80" s="74"/>
      <c r="LX80" s="74"/>
      <c r="LY80" s="74"/>
      <c r="LZ80" s="74"/>
      <c r="MA80" s="74"/>
      <c r="MB80" s="74"/>
      <c r="MC80" s="74"/>
      <c r="MD80" s="74"/>
      <c r="ME80" s="74"/>
      <c r="MF80" s="74"/>
      <c r="MG80" s="74"/>
      <c r="MH80" s="74"/>
      <c r="MI80" s="74"/>
      <c r="MJ80" s="74"/>
      <c r="MK80" s="74"/>
      <c r="ML80" s="74"/>
      <c r="MM80" s="74"/>
      <c r="MN80" s="74"/>
      <c r="MO80" s="74"/>
      <c r="MP80" s="74"/>
      <c r="MQ80" s="74"/>
      <c r="MR80" s="74"/>
      <c r="MS80" s="74"/>
      <c r="MT80" s="74"/>
      <c r="MU80" s="74"/>
      <c r="MV80" s="74"/>
      <c r="MW80" s="74"/>
      <c r="MX80" s="74"/>
      <c r="MY80" s="74"/>
      <c r="MZ80" s="74"/>
      <c r="NA80" s="74"/>
      <c r="NB80" s="74"/>
      <c r="NC80" s="74"/>
      <c r="ND80" s="74"/>
      <c r="NE80" s="74"/>
      <c r="NF80" s="74"/>
      <c r="NG80" s="74"/>
      <c r="NH80" s="74"/>
      <c r="NI80" s="74"/>
      <c r="NJ80" s="74"/>
      <c r="NK80" s="74"/>
      <c r="NL80" s="74"/>
      <c r="NM80" s="74"/>
      <c r="NN80" s="74"/>
      <c r="NO80" s="74"/>
      <c r="NP80" s="74"/>
      <c r="NQ80" s="74"/>
      <c r="NR80" s="74"/>
      <c r="NS80" s="74"/>
      <c r="NT80" s="74"/>
      <c r="NU80" s="74"/>
      <c r="NV80" s="74"/>
      <c r="NW80" s="74"/>
      <c r="NX80" s="74"/>
      <c r="NY80" s="74"/>
      <c r="NZ80" s="74"/>
      <c r="OA80" s="74"/>
      <c r="OB80" s="74"/>
      <c r="OC80" s="74"/>
      <c r="OD80" s="74"/>
      <c r="OE80" s="74"/>
      <c r="OF80" s="74"/>
      <c r="OG80" s="74"/>
      <c r="OH80" s="74"/>
      <c r="OI80" s="74"/>
      <c r="OJ80" s="74"/>
      <c r="OK80" s="74"/>
      <c r="OL80" s="74"/>
      <c r="OM80" s="74"/>
      <c r="ON80" s="74"/>
      <c r="OO80" s="74"/>
      <c r="OP80" s="74"/>
      <c r="OQ80" s="74"/>
      <c r="OR80" s="74"/>
      <c r="OS80" s="74"/>
      <c r="OT80" s="74"/>
      <c r="OU80" s="74"/>
      <c r="OV80" s="74"/>
      <c r="OW80" s="74"/>
      <c r="OX80" s="74"/>
      <c r="OY80" s="74"/>
      <c r="OZ80" s="74"/>
      <c r="PA80" s="74"/>
      <c r="PB80" s="74"/>
      <c r="PC80" s="74"/>
      <c r="PD80" s="74"/>
      <c r="PE80" s="74"/>
      <c r="PF80" s="74"/>
      <c r="PG80" s="74"/>
      <c r="PH80" s="74"/>
      <c r="PI80" s="74"/>
      <c r="PJ80" s="74"/>
      <c r="PK80" s="74"/>
      <c r="PL80" s="74"/>
      <c r="PM80" s="74"/>
      <c r="PN80" s="74"/>
      <c r="PO80" s="74"/>
      <c r="PP80" s="74"/>
      <c r="PQ80" s="74"/>
      <c r="PR80" s="74"/>
      <c r="PS80" s="74"/>
      <c r="PT80" s="74"/>
      <c r="PU80" s="74"/>
      <c r="PV80" s="74"/>
      <c r="PW80" s="74"/>
      <c r="PX80" s="74"/>
      <c r="PY80" s="74"/>
      <c r="PZ80" s="74"/>
      <c r="QA80" s="74"/>
      <c r="QB80" s="74"/>
      <c r="QC80" s="74"/>
      <c r="QD80" s="74"/>
      <c r="QE80" s="74"/>
      <c r="QF80" s="74"/>
      <c r="QG80" s="74"/>
      <c r="QH80" s="74"/>
      <c r="QI80" s="74"/>
      <c r="QJ80" s="74"/>
      <c r="QK80" s="74"/>
      <c r="QL80" s="74"/>
      <c r="QM80" s="74"/>
      <c r="QN80" s="74"/>
      <c r="QO80" s="74"/>
      <c r="QP80" s="74"/>
      <c r="QQ80" s="74"/>
      <c r="QR80" s="74"/>
      <c r="QS80" s="74"/>
      <c r="QT80" s="74"/>
      <c r="QU80" s="74"/>
      <c r="QV80" s="74"/>
      <c r="QW80" s="74"/>
      <c r="QX80" s="74"/>
      <c r="QY80" s="74"/>
      <c r="QZ80" s="74"/>
      <c r="RA80" s="74"/>
      <c r="RB80" s="74"/>
      <c r="RC80" s="74"/>
      <c r="RD80" s="74"/>
      <c r="RE80" s="74"/>
      <c r="RF80" s="74"/>
      <c r="RG80" s="74"/>
      <c r="RH80" s="74"/>
      <c r="RI80" s="74"/>
      <c r="RJ80" s="74"/>
      <c r="RK80" s="74"/>
      <c r="RL80" s="74"/>
      <c r="RM80" s="74"/>
      <c r="RN80" s="74"/>
      <c r="RO80" s="74"/>
      <c r="RP80" s="74"/>
      <c r="RQ80" s="74"/>
      <c r="RR80" s="74"/>
      <c r="RS80" s="74"/>
      <c r="RT80" s="74"/>
      <c r="RU80" s="74"/>
      <c r="RV80" s="74"/>
      <c r="RW80" s="74"/>
      <c r="RX80" s="74"/>
      <c r="RY80" s="74"/>
      <c r="RZ80" s="74"/>
      <c r="SA80" s="74"/>
      <c r="SB80" s="74"/>
      <c r="SC80" s="74"/>
      <c r="SD80" s="74"/>
      <c r="SE80" s="74"/>
      <c r="SF80" s="74"/>
      <c r="SG80" s="74"/>
      <c r="SH80" s="74"/>
      <c r="SI80" s="74"/>
      <c r="SJ80" s="74"/>
      <c r="SK80" s="74"/>
      <c r="SL80" s="74"/>
      <c r="SM80" s="74"/>
      <c r="SN80" s="74"/>
      <c r="SO80" s="74"/>
      <c r="SP80" s="74"/>
      <c r="SQ80" s="74"/>
      <c r="SR80" s="74"/>
      <c r="SS80" s="74"/>
      <c r="ST80" s="74"/>
      <c r="SU80" s="74"/>
      <c r="SV80" s="74"/>
      <c r="SW80" s="74"/>
      <c r="SX80" s="74"/>
      <c r="SY80" s="74"/>
      <c r="SZ80" s="74"/>
      <c r="TA80" s="74"/>
      <c r="TB80" s="74"/>
      <c r="TC80" s="74"/>
      <c r="TD80" s="74"/>
      <c r="TE80" s="74"/>
      <c r="TF80" s="74"/>
      <c r="TG80" s="74"/>
      <c r="TH80" s="74"/>
      <c r="TI80" s="74"/>
      <c r="TJ80" s="74"/>
      <c r="TK80" s="74"/>
      <c r="TL80" s="74"/>
      <c r="TM80" s="74"/>
      <c r="TN80" s="74"/>
      <c r="TO80" s="74"/>
      <c r="TP80" s="74"/>
      <c r="TQ80" s="74"/>
      <c r="TR80" s="74"/>
      <c r="TS80" s="74"/>
      <c r="TT80" s="74"/>
      <c r="TU80" s="74"/>
      <c r="TV80" s="74"/>
      <c r="TW80" s="74"/>
      <c r="TX80" s="74"/>
      <c r="TY80" s="74"/>
      <c r="TZ80" s="74"/>
      <c r="UA80" s="74"/>
      <c r="UB80" s="74"/>
      <c r="UC80" s="74"/>
      <c r="UD80" s="74"/>
      <c r="UE80" s="74"/>
      <c r="UF80" s="74"/>
      <c r="UG80" s="74"/>
      <c r="UH80" s="74"/>
      <c r="UI80" s="74"/>
      <c r="UJ80" s="74"/>
      <c r="UK80" s="74"/>
      <c r="UL80" s="74"/>
      <c r="UM80" s="74"/>
      <c r="UN80" s="74"/>
      <c r="UO80" s="74"/>
      <c r="UP80" s="74"/>
      <c r="UQ80" s="74"/>
      <c r="UR80" s="74"/>
      <c r="US80" s="74"/>
      <c r="UT80" s="74"/>
      <c r="UU80" s="74"/>
      <c r="UV80" s="74"/>
      <c r="UW80" s="74"/>
      <c r="UX80" s="74"/>
      <c r="UY80" s="74"/>
      <c r="UZ80" s="74"/>
      <c r="VA80" s="74"/>
      <c r="VB80" s="74"/>
      <c r="VC80" s="74"/>
      <c r="VD80" s="74"/>
      <c r="VE80" s="74"/>
      <c r="VF80" s="74"/>
      <c r="VG80" s="74"/>
      <c r="VH80" s="74"/>
      <c r="VI80" s="74"/>
      <c r="VJ80" s="74"/>
      <c r="VK80" s="74"/>
      <c r="VL80" s="74"/>
      <c r="VM80" s="74"/>
      <c r="VN80" s="74"/>
      <c r="VO80" s="74"/>
      <c r="VP80" s="74"/>
      <c r="VQ80" s="74"/>
      <c r="VR80" s="74"/>
      <c r="VS80" s="74"/>
      <c r="VT80" s="74"/>
      <c r="VU80" s="74"/>
      <c r="VV80" s="74"/>
      <c r="VW80" s="74"/>
      <c r="VX80" s="74"/>
      <c r="VY80" s="74"/>
      <c r="VZ80" s="74"/>
      <c r="WA80" s="74"/>
      <c r="WB80" s="74"/>
      <c r="WC80" s="74"/>
      <c r="WD80" s="74"/>
      <c r="WE80" s="74"/>
      <c r="WF80" s="74"/>
      <c r="WG80" s="74"/>
      <c r="WH80" s="74"/>
      <c r="WI80" s="74"/>
      <c r="WJ80" s="74"/>
      <c r="WK80" s="74"/>
      <c r="WL80" s="74"/>
      <c r="WM80" s="74"/>
      <c r="WN80" s="74"/>
      <c r="WO80" s="74"/>
      <c r="WP80" s="74"/>
      <c r="WQ80" s="74"/>
      <c r="WR80" s="74"/>
      <c r="WS80" s="74"/>
      <c r="WT80" s="74"/>
      <c r="WU80" s="74"/>
      <c r="WV80" s="74"/>
      <c r="WW80" s="74"/>
      <c r="WX80" s="74"/>
      <c r="WY80" s="74"/>
      <c r="WZ80" s="74"/>
      <c r="XA80" s="74"/>
      <c r="XB80" s="74"/>
      <c r="XC80" s="74"/>
      <c r="XD80" s="74"/>
      <c r="XE80" s="74"/>
      <c r="XF80" s="74"/>
      <c r="XG80" s="74"/>
      <c r="XH80" s="74"/>
      <c r="XI80" s="74"/>
      <c r="XJ80" s="74"/>
      <c r="XK80" s="74"/>
      <c r="XL80" s="74"/>
      <c r="XM80" s="74"/>
      <c r="XN80" s="74"/>
      <c r="XO80" s="74"/>
      <c r="XP80" s="74"/>
      <c r="XQ80" s="74"/>
      <c r="XR80" s="74"/>
      <c r="XS80" s="74"/>
      <c r="XT80" s="74"/>
      <c r="XU80" s="74"/>
      <c r="XV80" s="74"/>
      <c r="XW80" s="74"/>
      <c r="XX80" s="74"/>
      <c r="XY80" s="74"/>
      <c r="XZ80" s="74"/>
      <c r="YA80" s="74"/>
      <c r="YB80" s="74"/>
      <c r="YC80" s="74"/>
      <c r="YD80" s="74"/>
      <c r="YE80" s="74"/>
      <c r="YF80" s="74"/>
      <c r="YG80" s="74"/>
      <c r="YH80" s="74"/>
      <c r="YI80" s="74"/>
      <c r="YJ80" s="74"/>
      <c r="YK80" s="74"/>
      <c r="YL80" s="74"/>
      <c r="YM80" s="74"/>
      <c r="YN80" s="74"/>
      <c r="YO80" s="74"/>
      <c r="YP80" s="74"/>
      <c r="YQ80" s="74"/>
      <c r="YR80" s="74"/>
      <c r="YS80" s="74"/>
      <c r="YT80" s="74"/>
      <c r="YU80" s="74"/>
      <c r="YV80" s="74"/>
      <c r="YW80" s="74"/>
      <c r="YX80" s="74"/>
      <c r="YY80" s="74"/>
      <c r="YZ80" s="74"/>
      <c r="ZA80" s="74"/>
      <c r="ZB80" s="74"/>
      <c r="ZC80" s="74"/>
      <c r="ZD80" s="74"/>
      <c r="ZE80" s="74"/>
      <c r="ZF80" s="74"/>
      <c r="ZG80" s="74"/>
      <c r="ZH80" s="74"/>
      <c r="ZI80" s="74"/>
      <c r="ZJ80" s="74"/>
      <c r="ZK80" s="74"/>
      <c r="ZL80" s="74"/>
      <c r="ZM80" s="74"/>
      <c r="ZN80" s="74"/>
      <c r="ZO80" s="74"/>
      <c r="ZP80" s="74"/>
      <c r="ZQ80" s="74"/>
      <c r="ZR80" s="74"/>
      <c r="ZS80" s="74"/>
      <c r="ZT80" s="74"/>
      <c r="ZU80" s="74"/>
      <c r="ZV80" s="74"/>
      <c r="ZW80" s="74"/>
      <c r="ZX80" s="74"/>
      <c r="ZY80" s="74"/>
      <c r="ZZ80" s="74"/>
      <c r="AAA80" s="74"/>
      <c r="AAB80" s="74"/>
      <c r="AAC80" s="74"/>
      <c r="AAD80" s="74"/>
      <c r="AAE80" s="74"/>
      <c r="AAF80" s="74"/>
      <c r="AAG80" s="74"/>
      <c r="AAH80" s="74"/>
      <c r="AAI80" s="74"/>
      <c r="AAJ80" s="74"/>
      <c r="AAK80" s="74"/>
      <c r="AAL80" s="74"/>
      <c r="AAM80" s="74"/>
      <c r="AAN80" s="74"/>
      <c r="AAO80" s="74"/>
      <c r="AAP80" s="74"/>
      <c r="AAQ80" s="74"/>
      <c r="AAR80" s="74"/>
      <c r="AAS80" s="74"/>
      <c r="AAT80" s="74"/>
      <c r="AAU80" s="74"/>
      <c r="AAV80" s="74"/>
      <c r="AAW80" s="74"/>
      <c r="AAX80" s="74"/>
      <c r="AAY80" s="74"/>
      <c r="AAZ80" s="74"/>
      <c r="ABA80" s="74"/>
      <c r="ABB80" s="74"/>
      <c r="ABC80" s="74"/>
      <c r="ABD80" s="74"/>
      <c r="ABE80" s="74"/>
      <c r="ABF80" s="74"/>
      <c r="ABG80" s="74"/>
      <c r="ABH80" s="74"/>
      <c r="ABI80" s="74"/>
      <c r="ABJ80" s="74"/>
      <c r="ABK80" s="74"/>
      <c r="ABL80" s="74"/>
      <c r="ABM80" s="74"/>
      <c r="ABN80" s="74"/>
      <c r="ABO80" s="74"/>
      <c r="ABP80" s="74"/>
      <c r="ABQ80" s="74"/>
      <c r="ABR80" s="74"/>
      <c r="ABS80" s="74"/>
      <c r="ABT80" s="74"/>
      <c r="ABU80" s="74"/>
      <c r="ABV80" s="74"/>
      <c r="ABW80" s="74"/>
      <c r="ABX80" s="74"/>
      <c r="ABY80" s="74"/>
      <c r="ABZ80" s="74"/>
      <c r="ACA80" s="74"/>
      <c r="ACB80" s="74"/>
      <c r="ACC80" s="74"/>
      <c r="ACD80" s="74"/>
      <c r="ACE80" s="74"/>
      <c r="ACF80" s="74"/>
      <c r="ACG80" s="74"/>
      <c r="ACH80" s="74"/>
      <c r="ACI80" s="74"/>
      <c r="ACJ80" s="74"/>
      <c r="ACK80" s="74"/>
      <c r="ACL80" s="74"/>
      <c r="ACM80" s="74"/>
      <c r="ACN80" s="74"/>
      <c r="ACO80" s="74"/>
      <c r="ACP80" s="74"/>
      <c r="ACQ80" s="74"/>
      <c r="ACR80" s="74"/>
      <c r="ACS80" s="74"/>
      <c r="ACT80" s="74"/>
      <c r="ACU80" s="74"/>
      <c r="ACV80" s="74"/>
      <c r="ACW80" s="74"/>
      <c r="ACX80" s="74"/>
      <c r="ACY80" s="74"/>
      <c r="ACZ80" s="74"/>
      <c r="ADA80" s="74"/>
      <c r="ADB80" s="74"/>
      <c r="ADC80" s="74"/>
      <c r="ADD80" s="74"/>
      <c r="ADE80" s="74"/>
      <c r="ADF80" s="74"/>
      <c r="ADG80" s="74"/>
      <c r="ADH80" s="74"/>
      <c r="ADI80" s="74"/>
      <c r="ADJ80" s="74"/>
      <c r="ADK80" s="74"/>
      <c r="ADL80" s="74"/>
      <c r="ADM80" s="74"/>
      <c r="ADN80" s="74"/>
      <c r="ADO80" s="74"/>
      <c r="ADP80" s="74"/>
      <c r="ADQ80" s="74"/>
      <c r="ADR80" s="74"/>
      <c r="ADS80" s="74"/>
      <c r="ADT80" s="74"/>
      <c r="ADU80" s="74"/>
      <c r="ADV80" s="74"/>
      <c r="ADW80" s="74"/>
      <c r="ADX80" s="74"/>
      <c r="ADY80" s="74"/>
      <c r="ADZ80" s="74"/>
      <c r="AEA80" s="74"/>
      <c r="AEB80" s="74"/>
      <c r="AEC80" s="74"/>
      <c r="AED80" s="74"/>
      <c r="AEE80" s="74"/>
      <c r="AEF80" s="74"/>
      <c r="AEG80" s="74"/>
      <c r="AEH80" s="74"/>
      <c r="AEI80" s="74"/>
      <c r="AEJ80" s="74"/>
      <c r="AEK80" s="74"/>
      <c r="AEL80" s="74"/>
      <c r="AEM80" s="74"/>
      <c r="AEN80" s="74"/>
      <c r="AEO80" s="74"/>
      <c r="AEP80" s="74"/>
      <c r="AEQ80" s="74"/>
      <c r="AER80" s="74"/>
      <c r="AES80" s="74"/>
      <c r="AET80" s="74"/>
      <c r="AEU80" s="74"/>
      <c r="AEV80" s="74"/>
      <c r="AEW80" s="74"/>
      <c r="AEX80" s="74"/>
      <c r="AEY80" s="74"/>
      <c r="AEZ80" s="74"/>
      <c r="AFA80" s="74"/>
      <c r="AFB80" s="74"/>
      <c r="AFC80" s="74"/>
      <c r="AFD80" s="74"/>
      <c r="AFE80" s="74"/>
      <c r="AFF80" s="74"/>
      <c r="AFG80" s="74"/>
      <c r="AFH80" s="74"/>
      <c r="AFI80" s="74"/>
      <c r="AFJ80" s="74"/>
      <c r="AFK80" s="74"/>
      <c r="AFL80" s="74"/>
      <c r="AFM80" s="74"/>
      <c r="AFN80" s="74"/>
      <c r="AFO80" s="74"/>
      <c r="AFP80" s="74"/>
      <c r="AFQ80" s="74"/>
      <c r="AFR80" s="74"/>
      <c r="AFS80" s="74"/>
      <c r="AFT80" s="74"/>
      <c r="AFU80" s="74"/>
      <c r="AFV80" s="74"/>
      <c r="AFW80" s="74"/>
      <c r="AFX80" s="74"/>
      <c r="AFY80" s="74"/>
      <c r="AFZ80" s="74"/>
      <c r="AGA80" s="74"/>
      <c r="AGB80" s="74"/>
      <c r="AGC80" s="74"/>
      <c r="AGD80" s="74"/>
      <c r="AGE80" s="74"/>
      <c r="AGF80" s="74"/>
      <c r="AGG80" s="74"/>
      <c r="AGH80" s="74"/>
      <c r="AGI80" s="74"/>
      <c r="AGJ80" s="74"/>
      <c r="AGK80" s="74"/>
      <c r="AGL80" s="74"/>
      <c r="AGM80" s="74"/>
      <c r="AGN80" s="74"/>
      <c r="AGO80" s="74"/>
      <c r="AGP80" s="74"/>
      <c r="AGQ80" s="74"/>
      <c r="AGR80" s="74"/>
      <c r="AGS80" s="74"/>
      <c r="AGT80" s="74"/>
      <c r="AGU80" s="74"/>
      <c r="AGV80" s="74"/>
      <c r="AGW80" s="74"/>
      <c r="AGX80" s="74"/>
      <c r="AGY80" s="74"/>
      <c r="AGZ80" s="74"/>
      <c r="AHA80" s="74"/>
      <c r="AHB80" s="74"/>
      <c r="AHC80" s="74"/>
      <c r="AHD80" s="74"/>
      <c r="AHE80" s="74"/>
      <c r="AHF80" s="74"/>
      <c r="AHG80" s="74"/>
      <c r="AHH80" s="74"/>
      <c r="AHI80" s="74"/>
      <c r="AHJ80" s="74"/>
      <c r="AHK80" s="74"/>
      <c r="AHL80" s="74"/>
      <c r="AHM80" s="74"/>
      <c r="AHN80" s="74"/>
      <c r="AHO80" s="74"/>
      <c r="AHP80" s="74"/>
      <c r="AHQ80" s="74"/>
      <c r="AHR80" s="74"/>
      <c r="AHS80" s="74"/>
      <c r="AHT80" s="74"/>
      <c r="AHU80" s="74"/>
      <c r="AHV80" s="74"/>
      <c r="AHW80" s="74"/>
      <c r="AHX80" s="74"/>
      <c r="AHY80" s="74"/>
      <c r="AHZ80" s="74"/>
      <c r="AIA80" s="74"/>
      <c r="AIB80" s="74"/>
      <c r="AIC80" s="74"/>
      <c r="AID80" s="74"/>
      <c r="AIE80" s="74"/>
      <c r="AIF80" s="74"/>
      <c r="AIG80" s="74"/>
      <c r="AIH80" s="74"/>
      <c r="AII80" s="74"/>
      <c r="AIJ80" s="74"/>
      <c r="AIK80" s="74"/>
      <c r="AIL80" s="74"/>
      <c r="AIM80" s="74"/>
      <c r="AIN80" s="74"/>
      <c r="AIO80" s="74"/>
      <c r="AIP80" s="74"/>
      <c r="AIQ80" s="74"/>
      <c r="AIR80" s="74"/>
      <c r="AIS80" s="74"/>
      <c r="AIT80" s="74"/>
      <c r="AIU80" s="74"/>
      <c r="AIV80" s="74"/>
      <c r="AIW80" s="74"/>
      <c r="AIX80" s="74"/>
      <c r="AIY80" s="74"/>
      <c r="AIZ80" s="74"/>
      <c r="AJA80" s="74"/>
      <c r="AJB80" s="74"/>
      <c r="AJC80" s="74"/>
      <c r="AJD80" s="74"/>
      <c r="AJE80" s="74"/>
      <c r="AJF80" s="74"/>
      <c r="AJG80" s="74"/>
      <c r="AJH80" s="74"/>
      <c r="AJI80" s="74"/>
      <c r="AJJ80" s="74"/>
      <c r="AJK80" s="74"/>
      <c r="AJL80" s="74"/>
      <c r="AJM80" s="74"/>
      <c r="AJN80" s="74"/>
      <c r="AJO80" s="74"/>
      <c r="AJP80" s="74"/>
      <c r="AJQ80" s="74"/>
      <c r="AJR80" s="74"/>
      <c r="AJS80" s="74"/>
      <c r="AJT80" s="74"/>
      <c r="AJU80" s="74"/>
      <c r="AJV80" s="74"/>
      <c r="AJW80" s="74"/>
      <c r="AJX80" s="74"/>
      <c r="AJY80" s="74"/>
      <c r="AJZ80" s="74"/>
      <c r="AKA80" s="74"/>
      <c r="AKB80" s="74"/>
      <c r="AKC80" s="74"/>
      <c r="AKD80" s="74"/>
      <c r="AKE80" s="74"/>
      <c r="AKF80" s="74"/>
      <c r="AKG80" s="74"/>
      <c r="AKH80" s="74"/>
      <c r="AKI80" s="74"/>
      <c r="AKJ80" s="74"/>
      <c r="AKK80" s="74"/>
      <c r="AKL80" s="74"/>
      <c r="AKM80" s="74"/>
      <c r="AKN80" s="74"/>
      <c r="AKO80" s="74"/>
      <c r="AKP80" s="74"/>
      <c r="AKQ80" s="74"/>
      <c r="AKR80" s="74"/>
      <c r="AKS80" s="74"/>
      <c r="AKT80" s="74"/>
      <c r="AKU80" s="74"/>
      <c r="AKV80" s="74"/>
      <c r="AKW80" s="74"/>
      <c r="AKX80" s="74"/>
      <c r="AKY80" s="74"/>
      <c r="AKZ80" s="74"/>
      <c r="ALA80" s="74"/>
      <c r="ALB80" s="74"/>
      <c r="ALC80" s="74"/>
      <c r="ALD80" s="74"/>
      <c r="ALE80" s="74"/>
      <c r="ALF80" s="74"/>
      <c r="ALG80" s="74"/>
      <c r="ALH80" s="74"/>
      <c r="ALI80" s="74"/>
      <c r="ALJ80" s="74"/>
      <c r="ALK80" s="74"/>
      <c r="ALL80" s="74"/>
      <c r="ALM80" s="74"/>
      <c r="ALN80" s="74"/>
      <c r="ALO80" s="74"/>
      <c r="ALP80" s="74"/>
      <c r="ALQ80" s="74"/>
      <c r="ALR80" s="74"/>
      <c r="ALS80" s="74"/>
      <c r="ALT80" s="74"/>
      <c r="ALU80" s="74"/>
      <c r="ALV80" s="74"/>
      <c r="ALW80" s="74"/>
      <c r="ALX80" s="74"/>
      <c r="ALY80" s="74"/>
      <c r="ALZ80" s="74"/>
      <c r="AMA80" s="74"/>
      <c r="AMB80" s="74"/>
      <c r="AMC80" s="74"/>
      <c r="AMD80" s="74"/>
      <c r="AME80" s="74"/>
      <c r="AMF80" s="74"/>
      <c r="AMG80" s="74"/>
      <c r="AMH80" s="74"/>
      <c r="AMI80" s="74"/>
      <c r="AMJ80" s="74"/>
      <c r="AMK80" s="74"/>
    </row>
    <row r="81" spans="1:1025" s="376" customFormat="1" ht="14.25" customHeight="1">
      <c r="A81" s="698" t="s">
        <v>593</v>
      </c>
      <c r="B81" s="698"/>
      <c r="C81" s="698"/>
      <c r="D81" s="698"/>
      <c r="E81" s="475"/>
      <c r="F81" s="475"/>
      <c r="G81" s="475"/>
      <c r="H81" s="475"/>
      <c r="I81" s="475"/>
      <c r="J81" s="464"/>
      <c r="K81" s="464"/>
      <c r="L81" s="464"/>
      <c r="N81" s="690">
        <f>N79*N80</f>
        <v>8.0416333333333334</v>
      </c>
      <c r="O81" s="690"/>
      <c r="AMG81" s="375"/>
    </row>
    <row r="82" spans="1:1025" s="376" customFormat="1" ht="13.5" customHeight="1">
      <c r="A82" s="475" t="s">
        <v>312</v>
      </c>
      <c r="B82" s="475" t="s">
        <v>388</v>
      </c>
      <c r="C82" s="475" t="s">
        <v>314</v>
      </c>
      <c r="D82" s="475" t="s">
        <v>389</v>
      </c>
      <c r="E82" s="431" t="s">
        <v>330</v>
      </c>
      <c r="F82" s="431" t="s">
        <v>331</v>
      </c>
      <c r="G82" s="431" t="s">
        <v>332</v>
      </c>
      <c r="H82" s="431" t="s">
        <v>333</v>
      </c>
      <c r="I82" s="431" t="s">
        <v>334</v>
      </c>
      <c r="J82" s="466" t="s">
        <v>545</v>
      </c>
      <c r="K82" s="466" t="s">
        <v>546</v>
      </c>
      <c r="L82" s="467" t="s">
        <v>547</v>
      </c>
      <c r="N82" s="459" t="s">
        <v>571</v>
      </c>
      <c r="O82" s="460">
        <f>SUM(RESUMO!F14:F15)</f>
        <v>17</v>
      </c>
      <c r="AMG82" s="375"/>
    </row>
    <row r="83" spans="1:1025" s="376" customFormat="1" ht="13.5" customHeight="1">
      <c r="A83" s="436">
        <v>1</v>
      </c>
      <c r="B83" s="435" t="s">
        <v>594</v>
      </c>
      <c r="C83" s="436" t="s">
        <v>549</v>
      </c>
      <c r="D83" s="493">
        <v>2</v>
      </c>
      <c r="E83" s="484">
        <v>493.7</v>
      </c>
      <c r="F83" s="484">
        <v>538.58000000000004</v>
      </c>
      <c r="G83" s="484">
        <v>488.21</v>
      </c>
      <c r="H83" s="494">
        <f t="shared" ref="H83:H91" si="9">IFERROR(AVERAGE(E83:G83),"")</f>
        <v>506.83</v>
      </c>
      <c r="I83" s="494">
        <f t="shared" ref="I83:I91" si="10">H83*D83</f>
        <v>1013.66</v>
      </c>
      <c r="J83" s="495">
        <v>0.2</v>
      </c>
      <c r="K83" s="445">
        <f t="shared" ref="K83:K91" si="11">J83*I83</f>
        <v>202.732</v>
      </c>
      <c r="L83" s="445">
        <f t="shared" ref="L83:L91" si="12">K83*D83</f>
        <v>405.464</v>
      </c>
      <c r="N83" s="461">
        <f>N81/O82</f>
        <v>0.4730372549019608</v>
      </c>
      <c r="O83" s="461"/>
      <c r="AMG83" s="375"/>
    </row>
    <row r="84" spans="1:1025" s="376" customFormat="1" ht="14.25" customHeight="1">
      <c r="A84" s="436">
        <v>2</v>
      </c>
      <c r="B84" s="435" t="s">
        <v>595</v>
      </c>
      <c r="C84" s="436" t="s">
        <v>549</v>
      </c>
      <c r="D84" s="493">
        <v>2</v>
      </c>
      <c r="E84" s="476">
        <v>190.69</v>
      </c>
      <c r="F84" s="476">
        <v>221.6</v>
      </c>
      <c r="G84" s="476">
        <v>222.74</v>
      </c>
      <c r="H84" s="494">
        <f t="shared" si="9"/>
        <v>211.67666666666665</v>
      </c>
      <c r="I84" s="494">
        <f t="shared" si="10"/>
        <v>423.3533333333333</v>
      </c>
      <c r="J84" s="495">
        <v>0.2</v>
      </c>
      <c r="K84" s="445">
        <f t="shared" si="11"/>
        <v>84.670666666666662</v>
      </c>
      <c r="L84" s="445">
        <f t="shared" si="12"/>
        <v>169.34133333333332</v>
      </c>
      <c r="AMG84" s="375"/>
    </row>
    <row r="85" spans="1:1025" s="376" customFormat="1" ht="13.5" customHeight="1">
      <c r="A85" s="436">
        <v>3</v>
      </c>
      <c r="B85" s="435" t="s">
        <v>596</v>
      </c>
      <c r="C85" s="436" t="s">
        <v>549</v>
      </c>
      <c r="D85" s="493">
        <v>2</v>
      </c>
      <c r="E85" s="476">
        <v>76.290000000000006</v>
      </c>
      <c r="F85" s="476">
        <v>94.43</v>
      </c>
      <c r="G85" s="476">
        <v>86.25</v>
      </c>
      <c r="H85" s="494">
        <f t="shared" si="9"/>
        <v>85.65666666666668</v>
      </c>
      <c r="I85" s="494">
        <f t="shared" si="10"/>
        <v>171.31333333333336</v>
      </c>
      <c r="J85" s="495">
        <v>0.2</v>
      </c>
      <c r="K85" s="445">
        <f t="shared" si="11"/>
        <v>34.262666666666675</v>
      </c>
      <c r="L85" s="445">
        <f t="shared" si="12"/>
        <v>68.52533333333335</v>
      </c>
      <c r="AMG85" s="375"/>
    </row>
    <row r="86" spans="1:1025" s="376" customFormat="1" ht="29.25" customHeight="1">
      <c r="A86" s="589"/>
      <c r="B86" s="590"/>
      <c r="C86" s="589"/>
      <c r="D86" s="591"/>
      <c r="E86" s="592"/>
      <c r="F86" s="592"/>
      <c r="G86" s="592"/>
      <c r="H86" s="593"/>
      <c r="I86" s="593"/>
      <c r="J86" s="594"/>
      <c r="K86" s="595"/>
      <c r="L86" s="445"/>
      <c r="N86" s="380"/>
      <c r="AMG86" s="375"/>
    </row>
    <row r="87" spans="1:1025" s="376" customFormat="1" ht="29.25" customHeight="1">
      <c r="A87" s="589"/>
      <c r="B87" s="590"/>
      <c r="C87" s="589"/>
      <c r="D87" s="591"/>
      <c r="E87" s="592"/>
      <c r="F87" s="592"/>
      <c r="G87" s="592"/>
      <c r="H87" s="593"/>
      <c r="I87" s="593"/>
      <c r="J87" s="594"/>
      <c r="K87" s="595"/>
      <c r="L87" s="445"/>
      <c r="N87" s="380"/>
      <c r="AMG87" s="375"/>
    </row>
    <row r="88" spans="1:1025" s="376" customFormat="1" ht="29.25" customHeight="1">
      <c r="A88" s="589"/>
      <c r="B88" s="590"/>
      <c r="C88" s="589"/>
      <c r="D88" s="591"/>
      <c r="E88" s="592"/>
      <c r="F88" s="592"/>
      <c r="G88" s="592"/>
      <c r="H88" s="593"/>
      <c r="I88" s="593"/>
      <c r="J88" s="594"/>
      <c r="K88" s="595"/>
      <c r="L88" s="445"/>
      <c r="N88" s="380"/>
      <c r="AMG88" s="375"/>
    </row>
    <row r="89" spans="1:1025" s="376" customFormat="1" ht="29.25" customHeight="1">
      <c r="A89" s="589"/>
      <c r="B89" s="590"/>
      <c r="C89" s="589"/>
      <c r="D89" s="591"/>
      <c r="E89" s="592"/>
      <c r="F89" s="592"/>
      <c r="G89" s="592"/>
      <c r="H89" s="593"/>
      <c r="I89" s="593"/>
      <c r="J89" s="594"/>
      <c r="K89" s="595"/>
      <c r="L89" s="445"/>
      <c r="N89" s="380"/>
      <c r="AMG89" s="375"/>
    </row>
    <row r="90" spans="1:1025" s="376" customFormat="1" ht="29.25" customHeight="1">
      <c r="A90" s="589"/>
      <c r="B90" s="590"/>
      <c r="C90" s="589"/>
      <c r="D90" s="591"/>
      <c r="E90" s="592"/>
      <c r="F90" s="592"/>
      <c r="G90" s="592"/>
      <c r="H90" s="593"/>
      <c r="I90" s="593"/>
      <c r="J90" s="594"/>
      <c r="K90" s="595"/>
      <c r="L90" s="445"/>
      <c r="N90" s="380"/>
      <c r="O90" s="619"/>
      <c r="AMG90" s="375"/>
    </row>
    <row r="91" spans="1:1025" s="376" customFormat="1" ht="29.25" customHeight="1">
      <c r="A91" s="589"/>
      <c r="B91" s="587"/>
      <c r="C91" s="589"/>
      <c r="D91" s="591"/>
      <c r="E91" s="592"/>
      <c r="F91" s="592"/>
      <c r="G91" s="592"/>
      <c r="H91" s="593"/>
      <c r="I91" s="593"/>
      <c r="J91" s="594"/>
      <c r="K91" s="595"/>
      <c r="L91" s="445"/>
      <c r="N91" s="380"/>
      <c r="O91" s="497"/>
      <c r="AMG91" s="375"/>
    </row>
    <row r="92" spans="1:1025" s="376" customFormat="1" ht="14.25" customHeight="1">
      <c r="A92" s="689" t="s">
        <v>570</v>
      </c>
      <c r="B92" s="689"/>
      <c r="C92" s="689"/>
      <c r="D92" s="689"/>
      <c r="E92" s="689"/>
      <c r="F92" s="689"/>
      <c r="G92" s="689"/>
      <c r="H92" s="689"/>
      <c r="I92" s="689"/>
      <c r="J92" s="689"/>
      <c r="K92" s="689"/>
      <c r="L92" s="443">
        <f>SUM(L83:L91)</f>
        <v>643.33066666666673</v>
      </c>
      <c r="N92" s="696"/>
      <c r="O92" s="696"/>
      <c r="AMG92" s="375"/>
    </row>
    <row r="93" spans="1:1025" s="74" customFormat="1" ht="14.25" customHeight="1">
      <c r="A93" s="689" t="s">
        <v>572</v>
      </c>
      <c r="B93" s="689"/>
      <c r="C93" s="689"/>
      <c r="D93" s="689"/>
      <c r="E93" s="689"/>
      <c r="F93" s="689"/>
      <c r="G93" s="689"/>
      <c r="H93" s="689"/>
      <c r="I93" s="689"/>
      <c r="J93" s="689"/>
      <c r="K93" s="689"/>
      <c r="L93" s="443">
        <f>L92/12</f>
        <v>53.610888888888894</v>
      </c>
      <c r="M93" s="376"/>
      <c r="N93" s="697"/>
      <c r="O93" s="697"/>
      <c r="P93" s="376"/>
      <c r="Q93" s="376"/>
      <c r="R93" s="376"/>
      <c r="S93" s="376"/>
      <c r="T93" s="376"/>
      <c r="U93" s="376"/>
      <c r="V93" s="376"/>
      <c r="W93" s="376"/>
      <c r="X93" s="376"/>
      <c r="Y93" s="376"/>
      <c r="Z93" s="376"/>
      <c r="AA93" s="376"/>
      <c r="AB93" s="376"/>
      <c r="AC93" s="376"/>
      <c r="AD93" s="376"/>
      <c r="AE93" s="376"/>
      <c r="AF93" s="376"/>
      <c r="AG93" s="376"/>
      <c r="AH93" s="376"/>
      <c r="AI93" s="376"/>
      <c r="AJ93" s="376"/>
      <c r="AK93" s="376"/>
      <c r="AL93" s="376"/>
      <c r="AM93" s="376"/>
      <c r="AN93" s="376"/>
      <c r="AO93" s="376"/>
      <c r="AP93" s="376"/>
      <c r="AQ93" s="376"/>
      <c r="AR93" s="376"/>
      <c r="AS93" s="376"/>
      <c r="AT93" s="376"/>
      <c r="AU93" s="376"/>
      <c r="AV93" s="376"/>
      <c r="AW93" s="376"/>
      <c r="AX93" s="376"/>
      <c r="AY93" s="376"/>
      <c r="AZ93" s="376"/>
      <c r="BA93" s="376"/>
      <c r="BB93" s="376"/>
      <c r="BC93" s="376"/>
      <c r="BD93" s="376"/>
      <c r="BE93" s="376"/>
      <c r="BF93" s="376"/>
      <c r="BG93" s="376"/>
      <c r="BH93" s="376"/>
      <c r="BI93" s="376"/>
      <c r="BJ93" s="376"/>
      <c r="BK93" s="376"/>
      <c r="BL93" s="376"/>
      <c r="BM93" s="376"/>
      <c r="BN93" s="376"/>
      <c r="BO93" s="376"/>
      <c r="BP93" s="376"/>
      <c r="BQ93" s="376"/>
      <c r="BR93" s="376"/>
      <c r="BS93" s="376"/>
      <c r="BT93" s="376"/>
      <c r="BU93" s="376"/>
      <c r="BV93" s="376"/>
      <c r="BW93" s="376"/>
      <c r="BX93" s="376"/>
      <c r="BY93" s="376"/>
      <c r="BZ93" s="376"/>
      <c r="CA93" s="376"/>
      <c r="CB93" s="376"/>
      <c r="CC93" s="376"/>
      <c r="CD93" s="376"/>
      <c r="CE93" s="376"/>
      <c r="CF93" s="376"/>
      <c r="CG93" s="376"/>
      <c r="CH93" s="376"/>
      <c r="CI93" s="376"/>
      <c r="CJ93" s="376"/>
      <c r="CK93" s="376"/>
      <c r="CL93" s="376"/>
      <c r="CM93" s="376"/>
      <c r="CN93" s="376"/>
      <c r="CO93" s="376"/>
      <c r="CP93" s="376"/>
      <c r="CQ93" s="376"/>
      <c r="CR93" s="376"/>
      <c r="CS93" s="376"/>
      <c r="CT93" s="376"/>
      <c r="CU93" s="376"/>
      <c r="CV93" s="376"/>
      <c r="CW93" s="376"/>
      <c r="CX93" s="376"/>
      <c r="CY93" s="376"/>
      <c r="CZ93" s="376"/>
      <c r="DA93" s="376"/>
      <c r="DB93" s="376"/>
      <c r="DC93" s="376"/>
      <c r="DD93" s="376"/>
      <c r="DE93" s="376"/>
      <c r="DF93" s="376"/>
      <c r="DG93" s="376"/>
      <c r="DH93" s="376"/>
      <c r="DI93" s="376"/>
      <c r="DJ93" s="376"/>
      <c r="DK93" s="376"/>
      <c r="DL93" s="376"/>
      <c r="DM93" s="376"/>
      <c r="DN93" s="376"/>
      <c r="DO93" s="376"/>
      <c r="DP93" s="376"/>
      <c r="DQ93" s="376"/>
      <c r="DR93" s="376"/>
      <c r="DS93" s="376"/>
      <c r="DT93" s="376"/>
      <c r="DU93" s="376"/>
      <c r="DV93" s="376"/>
      <c r="DW93" s="376"/>
      <c r="DX93" s="376"/>
      <c r="DY93" s="376"/>
      <c r="DZ93" s="376"/>
      <c r="EA93" s="376"/>
      <c r="EB93" s="376"/>
      <c r="EC93" s="376"/>
      <c r="ED93" s="376"/>
      <c r="EE93" s="376"/>
      <c r="EF93" s="376"/>
      <c r="EG93" s="376"/>
      <c r="EH93" s="376"/>
      <c r="EI93" s="376"/>
      <c r="EJ93" s="376"/>
      <c r="EK93" s="376"/>
      <c r="EL93" s="376"/>
      <c r="EM93" s="376"/>
      <c r="EN93" s="376"/>
      <c r="EO93" s="376"/>
      <c r="EP93" s="376"/>
      <c r="EQ93" s="376"/>
      <c r="ER93" s="376"/>
      <c r="ES93" s="376"/>
      <c r="ET93" s="376"/>
      <c r="EU93" s="376"/>
      <c r="EV93" s="376"/>
      <c r="EW93" s="376"/>
      <c r="EX93" s="376"/>
      <c r="EY93" s="376"/>
      <c r="EZ93" s="376"/>
      <c r="FA93" s="376"/>
      <c r="FB93" s="376"/>
      <c r="FC93" s="376"/>
      <c r="FD93" s="376"/>
      <c r="FE93" s="376"/>
      <c r="FF93" s="376"/>
      <c r="FG93" s="376"/>
      <c r="FH93" s="376"/>
      <c r="FI93" s="376"/>
      <c r="FJ93" s="376"/>
      <c r="FK93" s="376"/>
      <c r="FL93" s="376"/>
      <c r="FM93" s="376"/>
      <c r="FN93" s="376"/>
      <c r="FO93" s="376"/>
      <c r="FP93" s="376"/>
      <c r="FQ93" s="376"/>
      <c r="FR93" s="376"/>
      <c r="FS93" s="376"/>
      <c r="FT93" s="376"/>
      <c r="FU93" s="376"/>
      <c r="FV93" s="376"/>
      <c r="FW93" s="376"/>
      <c r="FX93" s="376"/>
      <c r="FY93" s="376"/>
      <c r="FZ93" s="376"/>
      <c r="GA93" s="376"/>
      <c r="GB93" s="376"/>
      <c r="GC93" s="376"/>
      <c r="GD93" s="376"/>
      <c r="GE93" s="376"/>
      <c r="GF93" s="376"/>
      <c r="GG93" s="376"/>
      <c r="GH93" s="376"/>
      <c r="GI93" s="376"/>
      <c r="GJ93" s="376"/>
      <c r="GK93" s="376"/>
      <c r="GL93" s="376"/>
      <c r="GM93" s="376"/>
      <c r="GN93" s="376"/>
      <c r="GO93" s="376"/>
      <c r="GP93" s="376"/>
      <c r="GQ93" s="376"/>
      <c r="GR93" s="376"/>
      <c r="GS93" s="376"/>
      <c r="GT93" s="376"/>
      <c r="GU93" s="376"/>
      <c r="GV93" s="376"/>
      <c r="GW93" s="376"/>
      <c r="GX93" s="376"/>
      <c r="GY93" s="376"/>
      <c r="GZ93" s="376"/>
      <c r="HA93" s="376"/>
      <c r="HB93" s="376"/>
      <c r="HC93" s="376"/>
      <c r="HD93" s="376"/>
      <c r="HE93" s="376"/>
      <c r="HF93" s="376"/>
      <c r="HG93" s="376"/>
      <c r="HH93" s="376"/>
      <c r="HI93" s="376"/>
      <c r="HJ93" s="376"/>
      <c r="HK93" s="376"/>
      <c r="HL93" s="376"/>
      <c r="HM93" s="376"/>
      <c r="HN93" s="376"/>
      <c r="HO93" s="376"/>
      <c r="HP93" s="376"/>
      <c r="HQ93" s="376"/>
      <c r="HR93" s="376"/>
      <c r="HS93" s="376"/>
      <c r="HT93" s="376"/>
      <c r="HU93" s="376"/>
      <c r="HV93" s="376"/>
      <c r="HW93" s="376"/>
      <c r="HX93" s="376"/>
      <c r="HY93" s="376"/>
      <c r="HZ93" s="376"/>
      <c r="IA93" s="376"/>
      <c r="IB93" s="376"/>
      <c r="IC93" s="376"/>
      <c r="ID93" s="376"/>
      <c r="IE93" s="376"/>
      <c r="IF93" s="376"/>
      <c r="IG93" s="376"/>
      <c r="IH93" s="376"/>
      <c r="II93" s="376"/>
      <c r="IJ93" s="376"/>
      <c r="IK93" s="376"/>
      <c r="IL93" s="376"/>
      <c r="IM93" s="376"/>
      <c r="IN93" s="376"/>
      <c r="IO93" s="376"/>
      <c r="IP93" s="376"/>
      <c r="IQ93" s="376"/>
      <c r="IR93" s="376"/>
      <c r="IS93" s="376"/>
      <c r="IT93" s="376"/>
      <c r="IU93" s="376"/>
      <c r="IV93" s="376"/>
      <c r="IW93" s="376"/>
      <c r="IX93" s="376"/>
      <c r="IY93" s="376"/>
      <c r="IZ93" s="376"/>
      <c r="JA93" s="376"/>
      <c r="JB93" s="376"/>
      <c r="JC93" s="376"/>
      <c r="JD93" s="376"/>
      <c r="JE93" s="376"/>
      <c r="JF93" s="376"/>
      <c r="JG93" s="376"/>
      <c r="JH93" s="376"/>
      <c r="JI93" s="376"/>
      <c r="JJ93" s="376"/>
      <c r="JK93" s="376"/>
      <c r="JL93" s="376"/>
      <c r="JM93" s="376"/>
      <c r="JN93" s="376"/>
      <c r="JO93" s="376"/>
      <c r="JP93" s="376"/>
      <c r="JQ93" s="376"/>
      <c r="JR93" s="376"/>
      <c r="JS93" s="376"/>
      <c r="JT93" s="376"/>
      <c r="JU93" s="376"/>
      <c r="JV93" s="376"/>
      <c r="JW93" s="376"/>
      <c r="JX93" s="376"/>
      <c r="JY93" s="376"/>
      <c r="JZ93" s="376"/>
      <c r="KA93" s="376"/>
      <c r="KB93" s="376"/>
      <c r="KC93" s="376"/>
      <c r="KD93" s="376"/>
      <c r="KE93" s="376"/>
      <c r="KF93" s="376"/>
      <c r="KG93" s="376"/>
      <c r="KH93" s="376"/>
      <c r="KI93" s="376"/>
      <c r="KJ93" s="376"/>
      <c r="KK93" s="376"/>
      <c r="KL93" s="376"/>
      <c r="KM93" s="376"/>
      <c r="KN93" s="376"/>
      <c r="KO93" s="376"/>
      <c r="KP93" s="376"/>
      <c r="KQ93" s="376"/>
      <c r="KR93" s="376"/>
      <c r="KS93" s="376"/>
      <c r="KT93" s="376"/>
      <c r="KU93" s="376"/>
      <c r="KV93" s="376"/>
      <c r="KW93" s="376"/>
      <c r="KX93" s="376"/>
      <c r="KY93" s="376"/>
      <c r="KZ93" s="376"/>
      <c r="LA93" s="376"/>
      <c r="LB93" s="376"/>
      <c r="LC93" s="376"/>
      <c r="LD93" s="376"/>
      <c r="LE93" s="376"/>
      <c r="LF93" s="376"/>
      <c r="LG93" s="376"/>
      <c r="LH93" s="376"/>
      <c r="LI93" s="376"/>
      <c r="LJ93" s="376"/>
      <c r="LK93" s="376"/>
      <c r="LL93" s="376"/>
      <c r="LM93" s="376"/>
      <c r="LN93" s="376"/>
      <c r="LO93" s="376"/>
      <c r="LP93" s="376"/>
      <c r="LQ93" s="376"/>
      <c r="LR93" s="376"/>
      <c r="LS93" s="376"/>
      <c r="LT93" s="376"/>
      <c r="LU93" s="376"/>
      <c r="LV93" s="376"/>
      <c r="LW93" s="376"/>
      <c r="LX93" s="376"/>
      <c r="LY93" s="376"/>
      <c r="LZ93" s="376"/>
      <c r="MA93" s="376"/>
      <c r="MB93" s="376"/>
      <c r="MC93" s="376"/>
      <c r="MD93" s="376"/>
      <c r="ME93" s="376"/>
      <c r="MF93" s="376"/>
      <c r="MG93" s="376"/>
      <c r="MH93" s="376"/>
      <c r="MI93" s="376"/>
      <c r="MJ93" s="376"/>
      <c r="MK93" s="376"/>
      <c r="ML93" s="376"/>
      <c r="MM93" s="376"/>
      <c r="MN93" s="376"/>
      <c r="MO93" s="376"/>
      <c r="MP93" s="376"/>
      <c r="MQ93" s="376"/>
      <c r="MR93" s="376"/>
      <c r="MS93" s="376"/>
      <c r="MT93" s="376"/>
      <c r="MU93" s="376"/>
      <c r="MV93" s="376"/>
      <c r="MW93" s="376"/>
      <c r="MX93" s="376"/>
      <c r="MY93" s="376"/>
      <c r="MZ93" s="376"/>
      <c r="NA93" s="376"/>
      <c r="NB93" s="376"/>
      <c r="NC93" s="376"/>
      <c r="ND93" s="376"/>
      <c r="NE93" s="376"/>
      <c r="NF93" s="376"/>
      <c r="NG93" s="376"/>
      <c r="NH93" s="376"/>
      <c r="NI93" s="376"/>
      <c r="NJ93" s="376"/>
      <c r="NK93" s="376"/>
      <c r="NL93" s="376"/>
      <c r="NM93" s="376"/>
      <c r="NN93" s="376"/>
      <c r="NO93" s="376"/>
      <c r="NP93" s="376"/>
      <c r="NQ93" s="376"/>
      <c r="NR93" s="376"/>
      <c r="NS93" s="376"/>
      <c r="NT93" s="376"/>
      <c r="NU93" s="376"/>
      <c r="NV93" s="376"/>
      <c r="NW93" s="376"/>
      <c r="NX93" s="376"/>
      <c r="NY93" s="376"/>
      <c r="NZ93" s="376"/>
      <c r="OA93" s="376"/>
      <c r="OB93" s="376"/>
      <c r="OC93" s="376"/>
      <c r="OD93" s="376"/>
      <c r="OE93" s="376"/>
      <c r="OF93" s="376"/>
      <c r="OG93" s="376"/>
      <c r="OH93" s="376"/>
      <c r="OI93" s="376"/>
      <c r="OJ93" s="376"/>
      <c r="OK93" s="376"/>
      <c r="OL93" s="376"/>
      <c r="OM93" s="376"/>
      <c r="ON93" s="376"/>
      <c r="OO93" s="376"/>
      <c r="OP93" s="376"/>
      <c r="OQ93" s="376"/>
      <c r="OR93" s="376"/>
      <c r="OS93" s="376"/>
      <c r="OT93" s="376"/>
      <c r="OU93" s="376"/>
      <c r="OV93" s="376"/>
      <c r="OW93" s="376"/>
      <c r="OX93" s="376"/>
      <c r="OY93" s="376"/>
      <c r="OZ93" s="376"/>
      <c r="PA93" s="376"/>
      <c r="PB93" s="376"/>
      <c r="PC93" s="376"/>
      <c r="PD93" s="376"/>
      <c r="PE93" s="376"/>
      <c r="PF93" s="376"/>
      <c r="PG93" s="376"/>
      <c r="PH93" s="376"/>
      <c r="PI93" s="376"/>
      <c r="PJ93" s="376"/>
      <c r="PK93" s="376"/>
      <c r="PL93" s="376"/>
      <c r="PM93" s="376"/>
      <c r="PN93" s="376"/>
      <c r="PO93" s="376"/>
      <c r="PP93" s="376"/>
      <c r="PQ93" s="376"/>
      <c r="PR93" s="376"/>
      <c r="PS93" s="376"/>
      <c r="PT93" s="376"/>
      <c r="PU93" s="376"/>
      <c r="PV93" s="376"/>
      <c r="PW93" s="376"/>
      <c r="PX93" s="376"/>
      <c r="PY93" s="376"/>
      <c r="PZ93" s="376"/>
      <c r="QA93" s="376"/>
      <c r="QB93" s="376"/>
      <c r="QC93" s="376"/>
      <c r="QD93" s="376"/>
      <c r="QE93" s="376"/>
      <c r="QF93" s="376"/>
      <c r="QG93" s="376"/>
      <c r="QH93" s="376"/>
      <c r="QI93" s="376"/>
      <c r="QJ93" s="376"/>
      <c r="QK93" s="376"/>
      <c r="QL93" s="376"/>
      <c r="QM93" s="376"/>
      <c r="QN93" s="376"/>
      <c r="QO93" s="376"/>
      <c r="QP93" s="376"/>
      <c r="QQ93" s="376"/>
      <c r="QR93" s="376"/>
      <c r="QS93" s="376"/>
      <c r="QT93" s="376"/>
      <c r="QU93" s="376"/>
      <c r="QV93" s="376"/>
      <c r="QW93" s="376"/>
      <c r="QX93" s="376"/>
      <c r="QY93" s="376"/>
      <c r="QZ93" s="376"/>
      <c r="RA93" s="376"/>
      <c r="RB93" s="376"/>
      <c r="RC93" s="376"/>
      <c r="RD93" s="376"/>
      <c r="RE93" s="376"/>
      <c r="RF93" s="376"/>
      <c r="RG93" s="376"/>
      <c r="RH93" s="376"/>
      <c r="RI93" s="376"/>
      <c r="RJ93" s="376"/>
      <c r="RK93" s="376"/>
      <c r="RL93" s="376"/>
      <c r="RM93" s="376"/>
      <c r="RN93" s="376"/>
      <c r="RO93" s="376"/>
      <c r="RP93" s="376"/>
      <c r="RQ93" s="376"/>
      <c r="RR93" s="376"/>
      <c r="RS93" s="376"/>
      <c r="RT93" s="376"/>
      <c r="RU93" s="376"/>
      <c r="RV93" s="376"/>
      <c r="RW93" s="376"/>
      <c r="RX93" s="376"/>
      <c r="RY93" s="376"/>
      <c r="RZ93" s="376"/>
      <c r="SA93" s="376"/>
      <c r="SB93" s="376"/>
      <c r="SC93" s="376"/>
      <c r="SD93" s="376"/>
      <c r="SE93" s="376"/>
      <c r="SF93" s="376"/>
      <c r="SG93" s="376"/>
      <c r="SH93" s="376"/>
      <c r="SI93" s="376"/>
      <c r="SJ93" s="376"/>
      <c r="SK93" s="376"/>
      <c r="SL93" s="376"/>
      <c r="SM93" s="376"/>
      <c r="SN93" s="376"/>
      <c r="SO93" s="376"/>
      <c r="SP93" s="376"/>
      <c r="SQ93" s="376"/>
      <c r="SR93" s="376"/>
      <c r="SS93" s="376"/>
      <c r="ST93" s="376"/>
      <c r="SU93" s="376"/>
      <c r="SV93" s="376"/>
      <c r="SW93" s="376"/>
      <c r="SX93" s="376"/>
      <c r="SY93" s="376"/>
      <c r="SZ93" s="376"/>
      <c r="TA93" s="376"/>
      <c r="TB93" s="376"/>
      <c r="TC93" s="376"/>
      <c r="TD93" s="376"/>
      <c r="TE93" s="376"/>
      <c r="TF93" s="376"/>
      <c r="TG93" s="376"/>
      <c r="TH93" s="376"/>
      <c r="TI93" s="376"/>
      <c r="TJ93" s="376"/>
      <c r="TK93" s="376"/>
      <c r="TL93" s="376"/>
      <c r="TM93" s="376"/>
      <c r="TN93" s="376"/>
      <c r="TO93" s="376"/>
      <c r="TP93" s="376"/>
      <c r="TQ93" s="376"/>
      <c r="TR93" s="376"/>
      <c r="TS93" s="376"/>
      <c r="TT93" s="376"/>
      <c r="TU93" s="376"/>
      <c r="TV93" s="376"/>
      <c r="TW93" s="376"/>
      <c r="TX93" s="376"/>
      <c r="TY93" s="376"/>
      <c r="TZ93" s="376"/>
      <c r="UA93" s="376"/>
      <c r="UB93" s="376"/>
      <c r="UC93" s="376"/>
      <c r="UD93" s="376"/>
      <c r="UE93" s="376"/>
      <c r="UF93" s="376"/>
      <c r="UG93" s="376"/>
      <c r="UH93" s="376"/>
      <c r="UI93" s="376"/>
      <c r="UJ93" s="376"/>
      <c r="UK93" s="376"/>
      <c r="UL93" s="376"/>
      <c r="UM93" s="376"/>
      <c r="UN93" s="376"/>
      <c r="UO93" s="376"/>
      <c r="UP93" s="376"/>
      <c r="UQ93" s="376"/>
      <c r="UR93" s="376"/>
      <c r="US93" s="376"/>
      <c r="UT93" s="376"/>
      <c r="UU93" s="376"/>
      <c r="UV93" s="376"/>
      <c r="UW93" s="376"/>
      <c r="UX93" s="376"/>
      <c r="UY93" s="376"/>
      <c r="UZ93" s="376"/>
      <c r="VA93" s="376"/>
      <c r="VB93" s="376"/>
      <c r="VC93" s="376"/>
      <c r="VD93" s="376"/>
      <c r="VE93" s="376"/>
      <c r="VF93" s="376"/>
      <c r="VG93" s="376"/>
      <c r="VH93" s="376"/>
      <c r="VI93" s="376"/>
      <c r="VJ93" s="376"/>
      <c r="VK93" s="376"/>
      <c r="VL93" s="376"/>
      <c r="VM93" s="376"/>
      <c r="VN93" s="376"/>
      <c r="VO93" s="376"/>
      <c r="VP93" s="376"/>
      <c r="VQ93" s="376"/>
      <c r="VR93" s="376"/>
      <c r="VS93" s="376"/>
      <c r="VT93" s="376"/>
      <c r="VU93" s="376"/>
      <c r="VV93" s="376"/>
      <c r="VW93" s="376"/>
      <c r="VX93" s="376"/>
      <c r="VY93" s="376"/>
      <c r="VZ93" s="376"/>
      <c r="WA93" s="376"/>
      <c r="WB93" s="376"/>
      <c r="WC93" s="376"/>
      <c r="WD93" s="376"/>
      <c r="WE93" s="376"/>
      <c r="WF93" s="376"/>
      <c r="WG93" s="376"/>
      <c r="WH93" s="376"/>
      <c r="WI93" s="376"/>
      <c r="WJ93" s="376"/>
      <c r="WK93" s="376"/>
      <c r="WL93" s="376"/>
      <c r="WM93" s="376"/>
      <c r="WN93" s="376"/>
      <c r="WO93" s="376"/>
      <c r="WP93" s="376"/>
      <c r="WQ93" s="376"/>
      <c r="WR93" s="376"/>
      <c r="WS93" s="376"/>
      <c r="WT93" s="376"/>
      <c r="WU93" s="376"/>
      <c r="WV93" s="376"/>
      <c r="WW93" s="376"/>
      <c r="WX93" s="376"/>
      <c r="WY93" s="376"/>
      <c r="WZ93" s="376"/>
      <c r="XA93" s="376"/>
      <c r="XB93" s="376"/>
      <c r="XC93" s="376"/>
      <c r="XD93" s="376"/>
      <c r="XE93" s="376"/>
      <c r="XF93" s="376"/>
      <c r="XG93" s="376"/>
      <c r="XH93" s="376"/>
      <c r="XI93" s="376"/>
      <c r="XJ93" s="376"/>
      <c r="XK93" s="376"/>
      <c r="XL93" s="376"/>
      <c r="XM93" s="376"/>
      <c r="XN93" s="376"/>
      <c r="XO93" s="376"/>
      <c r="XP93" s="376"/>
      <c r="XQ93" s="376"/>
      <c r="XR93" s="376"/>
      <c r="XS93" s="376"/>
      <c r="XT93" s="376"/>
      <c r="XU93" s="376"/>
      <c r="XV93" s="376"/>
      <c r="XW93" s="376"/>
      <c r="XX93" s="376"/>
      <c r="XY93" s="376"/>
      <c r="XZ93" s="376"/>
      <c r="YA93" s="376"/>
      <c r="YB93" s="376"/>
      <c r="YC93" s="376"/>
      <c r="YD93" s="376"/>
      <c r="YE93" s="376"/>
      <c r="YF93" s="376"/>
      <c r="YG93" s="376"/>
      <c r="YH93" s="376"/>
      <c r="YI93" s="376"/>
      <c r="YJ93" s="376"/>
      <c r="YK93" s="376"/>
      <c r="YL93" s="376"/>
      <c r="YM93" s="376"/>
      <c r="YN93" s="376"/>
      <c r="YO93" s="376"/>
      <c r="YP93" s="376"/>
      <c r="YQ93" s="376"/>
      <c r="YR93" s="376"/>
      <c r="YS93" s="376"/>
      <c r="YT93" s="376"/>
      <c r="YU93" s="376"/>
      <c r="YV93" s="376"/>
      <c r="YW93" s="376"/>
      <c r="YX93" s="376"/>
      <c r="YY93" s="376"/>
      <c r="YZ93" s="376"/>
      <c r="ZA93" s="376"/>
      <c r="ZB93" s="376"/>
      <c r="ZC93" s="376"/>
      <c r="ZD93" s="376"/>
      <c r="ZE93" s="376"/>
      <c r="ZF93" s="376"/>
      <c r="ZG93" s="376"/>
      <c r="ZH93" s="376"/>
      <c r="ZI93" s="376"/>
      <c r="ZJ93" s="376"/>
      <c r="ZK93" s="376"/>
      <c r="ZL93" s="376"/>
      <c r="ZM93" s="376"/>
      <c r="ZN93" s="376"/>
      <c r="ZO93" s="376"/>
      <c r="ZP93" s="376"/>
      <c r="ZQ93" s="376"/>
      <c r="ZR93" s="376"/>
      <c r="ZS93" s="376"/>
      <c r="ZT93" s="376"/>
      <c r="ZU93" s="376"/>
      <c r="ZV93" s="376"/>
      <c r="ZW93" s="376"/>
      <c r="ZX93" s="376"/>
      <c r="ZY93" s="376"/>
      <c r="ZZ93" s="376"/>
      <c r="AAA93" s="376"/>
      <c r="AAB93" s="376"/>
      <c r="AAC93" s="376"/>
      <c r="AAD93" s="376"/>
      <c r="AAE93" s="376"/>
      <c r="AAF93" s="376"/>
      <c r="AAG93" s="376"/>
      <c r="AAH93" s="376"/>
      <c r="AAI93" s="376"/>
      <c r="AAJ93" s="376"/>
      <c r="AAK93" s="376"/>
      <c r="AAL93" s="376"/>
      <c r="AAM93" s="376"/>
      <c r="AAN93" s="376"/>
      <c r="AAO93" s="376"/>
      <c r="AAP93" s="376"/>
      <c r="AAQ93" s="376"/>
      <c r="AAR93" s="376"/>
      <c r="AAS93" s="376"/>
      <c r="AAT93" s="376"/>
      <c r="AAU93" s="376"/>
      <c r="AAV93" s="376"/>
      <c r="AAW93" s="376"/>
      <c r="AAX93" s="376"/>
      <c r="AAY93" s="376"/>
      <c r="AAZ93" s="376"/>
      <c r="ABA93" s="376"/>
      <c r="ABB93" s="376"/>
      <c r="ABC93" s="376"/>
      <c r="ABD93" s="376"/>
      <c r="ABE93" s="376"/>
      <c r="ABF93" s="376"/>
      <c r="ABG93" s="376"/>
      <c r="ABH93" s="376"/>
      <c r="ABI93" s="376"/>
      <c r="ABJ93" s="376"/>
      <c r="ABK93" s="376"/>
      <c r="ABL93" s="376"/>
      <c r="ABM93" s="376"/>
      <c r="ABN93" s="376"/>
      <c r="ABO93" s="376"/>
      <c r="ABP93" s="376"/>
      <c r="ABQ93" s="376"/>
      <c r="ABR93" s="376"/>
      <c r="ABS93" s="376"/>
      <c r="ABT93" s="376"/>
      <c r="ABU93" s="376"/>
      <c r="ABV93" s="376"/>
      <c r="ABW93" s="376"/>
      <c r="ABX93" s="376"/>
      <c r="ABY93" s="376"/>
      <c r="ABZ93" s="376"/>
      <c r="ACA93" s="376"/>
      <c r="ACB93" s="376"/>
      <c r="ACC93" s="376"/>
      <c r="ACD93" s="376"/>
      <c r="ACE93" s="376"/>
      <c r="ACF93" s="376"/>
      <c r="ACG93" s="376"/>
      <c r="ACH93" s="376"/>
      <c r="ACI93" s="376"/>
      <c r="ACJ93" s="376"/>
      <c r="ACK93" s="376"/>
      <c r="ACL93" s="376"/>
      <c r="ACM93" s="376"/>
      <c r="ACN93" s="376"/>
      <c r="ACO93" s="376"/>
      <c r="ACP93" s="376"/>
      <c r="ACQ93" s="376"/>
      <c r="ACR93" s="376"/>
      <c r="ACS93" s="376"/>
      <c r="ACT93" s="376"/>
      <c r="ACU93" s="376"/>
      <c r="ACV93" s="376"/>
      <c r="ACW93" s="376"/>
      <c r="ACX93" s="376"/>
      <c r="ACY93" s="376"/>
      <c r="ACZ93" s="376"/>
      <c r="ADA93" s="376"/>
      <c r="ADB93" s="376"/>
      <c r="ADC93" s="376"/>
      <c r="ADD93" s="376"/>
      <c r="ADE93" s="376"/>
      <c r="ADF93" s="376"/>
      <c r="ADG93" s="376"/>
      <c r="ADH93" s="376"/>
      <c r="ADI93" s="376"/>
      <c r="ADJ93" s="376"/>
      <c r="ADK93" s="376"/>
      <c r="ADL93" s="376"/>
      <c r="ADM93" s="376"/>
      <c r="ADN93" s="376"/>
      <c r="ADO93" s="376"/>
      <c r="ADP93" s="376"/>
      <c r="ADQ93" s="376"/>
      <c r="ADR93" s="376"/>
      <c r="ADS93" s="376"/>
      <c r="ADT93" s="376"/>
      <c r="ADU93" s="376"/>
      <c r="ADV93" s="376"/>
      <c r="ADW93" s="376"/>
      <c r="ADX93" s="376"/>
      <c r="ADY93" s="376"/>
      <c r="ADZ93" s="376"/>
      <c r="AEA93" s="376"/>
      <c r="AEB93" s="376"/>
      <c r="AEC93" s="376"/>
      <c r="AED93" s="376"/>
      <c r="AEE93" s="376"/>
      <c r="AEF93" s="376"/>
      <c r="AEG93" s="376"/>
      <c r="AEH93" s="376"/>
      <c r="AEI93" s="376"/>
      <c r="AEJ93" s="376"/>
      <c r="AEK93" s="376"/>
      <c r="AEL93" s="376"/>
      <c r="AEM93" s="376"/>
      <c r="AEN93" s="376"/>
      <c r="AEO93" s="376"/>
      <c r="AEP93" s="376"/>
      <c r="AEQ93" s="376"/>
      <c r="AER93" s="376"/>
      <c r="AES93" s="376"/>
      <c r="AET93" s="376"/>
      <c r="AEU93" s="376"/>
      <c r="AEV93" s="376"/>
      <c r="AEW93" s="376"/>
      <c r="AEX93" s="376"/>
      <c r="AEY93" s="376"/>
      <c r="AEZ93" s="376"/>
      <c r="AFA93" s="376"/>
      <c r="AFB93" s="376"/>
      <c r="AFC93" s="376"/>
      <c r="AFD93" s="376"/>
      <c r="AFE93" s="376"/>
      <c r="AFF93" s="376"/>
      <c r="AFG93" s="376"/>
      <c r="AFH93" s="376"/>
      <c r="AFI93" s="376"/>
      <c r="AFJ93" s="376"/>
      <c r="AFK93" s="376"/>
      <c r="AFL93" s="376"/>
      <c r="AFM93" s="376"/>
      <c r="AFN93" s="376"/>
      <c r="AFO93" s="376"/>
      <c r="AFP93" s="376"/>
      <c r="AFQ93" s="376"/>
      <c r="AFR93" s="376"/>
      <c r="AFS93" s="376"/>
      <c r="AFT93" s="376"/>
      <c r="AFU93" s="376"/>
      <c r="AFV93" s="376"/>
      <c r="AFW93" s="376"/>
      <c r="AFX93" s="376"/>
      <c r="AFY93" s="376"/>
      <c r="AFZ93" s="376"/>
      <c r="AGA93" s="376"/>
      <c r="AGB93" s="376"/>
      <c r="AGC93" s="376"/>
      <c r="AGD93" s="376"/>
      <c r="AGE93" s="376"/>
      <c r="AGF93" s="376"/>
      <c r="AGG93" s="376"/>
      <c r="AGH93" s="376"/>
      <c r="AGI93" s="376"/>
      <c r="AGJ93" s="376"/>
      <c r="AGK93" s="376"/>
      <c r="AGL93" s="376"/>
      <c r="AGM93" s="376"/>
      <c r="AGN93" s="376"/>
      <c r="AGO93" s="376"/>
      <c r="AGP93" s="376"/>
      <c r="AGQ93" s="376"/>
      <c r="AGR93" s="376"/>
      <c r="AGS93" s="376"/>
      <c r="AGT93" s="376"/>
      <c r="AGU93" s="376"/>
      <c r="AGV93" s="376"/>
      <c r="AGW93" s="376"/>
      <c r="AGX93" s="376"/>
      <c r="AGY93" s="376"/>
      <c r="AGZ93" s="376"/>
      <c r="AHA93" s="376"/>
      <c r="AHB93" s="376"/>
      <c r="AHC93" s="376"/>
      <c r="AHD93" s="376"/>
      <c r="AHE93" s="376"/>
      <c r="AHF93" s="376"/>
      <c r="AHG93" s="376"/>
      <c r="AHH93" s="376"/>
      <c r="AHI93" s="376"/>
      <c r="AHJ93" s="376"/>
      <c r="AHK93" s="376"/>
      <c r="AHL93" s="376"/>
      <c r="AHM93" s="376"/>
      <c r="AHN93" s="376"/>
      <c r="AHO93" s="376"/>
      <c r="AHP93" s="376"/>
      <c r="AHQ93" s="376"/>
      <c r="AHR93" s="376"/>
      <c r="AHS93" s="376"/>
      <c r="AHT93" s="376"/>
      <c r="AHU93" s="376"/>
      <c r="AHV93" s="376"/>
      <c r="AHW93" s="376"/>
      <c r="AHX93" s="376"/>
      <c r="AHY93" s="376"/>
      <c r="AHZ93" s="376"/>
      <c r="AIA93" s="376"/>
      <c r="AIB93" s="376"/>
      <c r="AIC93" s="376"/>
      <c r="AID93" s="376"/>
      <c r="AIE93" s="376"/>
      <c r="AIF93" s="376"/>
      <c r="AIG93" s="376"/>
      <c r="AIH93" s="376"/>
      <c r="AII93" s="376"/>
      <c r="AIJ93" s="376"/>
      <c r="AIK93" s="376"/>
      <c r="AIL93" s="376"/>
      <c r="AIM93" s="376"/>
      <c r="AIN93" s="376"/>
      <c r="AIO93" s="376"/>
      <c r="AIP93" s="376"/>
      <c r="AIQ93" s="376"/>
      <c r="AIR93" s="376"/>
      <c r="AIS93" s="376"/>
      <c r="AIT93" s="376"/>
      <c r="AIU93" s="376"/>
      <c r="AIV93" s="376"/>
      <c r="AIW93" s="376"/>
      <c r="AIX93" s="376"/>
      <c r="AIY93" s="376"/>
      <c r="AIZ93" s="376"/>
      <c r="AJA93" s="376"/>
      <c r="AJB93" s="376"/>
      <c r="AJC93" s="376"/>
      <c r="AJD93" s="376"/>
      <c r="AJE93" s="376"/>
      <c r="AJF93" s="376"/>
      <c r="AJG93" s="376"/>
      <c r="AJH93" s="376"/>
      <c r="AJI93" s="376"/>
      <c r="AJJ93" s="376"/>
      <c r="AJK93" s="376"/>
      <c r="AJL93" s="376"/>
      <c r="AJM93" s="376"/>
      <c r="AJN93" s="376"/>
      <c r="AJO93" s="376"/>
      <c r="AJP93" s="376"/>
      <c r="AJQ93" s="376"/>
      <c r="AJR93" s="376"/>
      <c r="AJS93" s="376"/>
      <c r="AJT93" s="376"/>
      <c r="AJU93" s="376"/>
      <c r="AJV93" s="376"/>
      <c r="AJW93" s="376"/>
      <c r="AJX93" s="376"/>
      <c r="AJY93" s="376"/>
      <c r="AJZ93" s="376"/>
      <c r="AKA93" s="376"/>
      <c r="AKB93" s="376"/>
      <c r="AKC93" s="376"/>
      <c r="AKD93" s="376"/>
      <c r="AKE93" s="376"/>
      <c r="AKF93" s="376"/>
      <c r="AKG93" s="376"/>
      <c r="AKH93" s="376"/>
      <c r="AKI93" s="376"/>
      <c r="AKJ93" s="376"/>
      <c r="AKK93" s="376"/>
      <c r="AKL93" s="376"/>
      <c r="AKM93" s="376"/>
      <c r="AKN93" s="376"/>
      <c r="AKO93" s="376"/>
      <c r="AKP93" s="376"/>
      <c r="AKQ93" s="376"/>
      <c r="AKR93" s="376"/>
      <c r="AKS93" s="376"/>
      <c r="AKT93" s="376"/>
      <c r="AKU93" s="376"/>
      <c r="AKV93" s="376"/>
      <c r="AKW93" s="376"/>
      <c r="AKX93" s="376"/>
      <c r="AKY93" s="376"/>
      <c r="AKZ93" s="376"/>
      <c r="ALA93" s="376"/>
      <c r="ALB93" s="376"/>
      <c r="ALC93" s="376"/>
      <c r="ALD93" s="376"/>
      <c r="ALE93" s="376"/>
      <c r="ALF93" s="376"/>
      <c r="ALG93" s="376"/>
      <c r="ALH93" s="376"/>
      <c r="ALI93" s="376"/>
      <c r="ALJ93" s="376"/>
      <c r="ALK93" s="376"/>
      <c r="ALL93" s="376"/>
      <c r="ALM93" s="376"/>
      <c r="ALN93" s="376"/>
      <c r="ALO93" s="376"/>
      <c r="ALP93" s="376"/>
      <c r="ALQ93" s="376"/>
      <c r="ALR93" s="376"/>
      <c r="ALS93" s="376"/>
      <c r="ALT93" s="376"/>
      <c r="ALU93" s="376"/>
      <c r="ALV93" s="376"/>
      <c r="ALW93" s="376"/>
      <c r="ALX93" s="376"/>
      <c r="ALY93" s="376"/>
      <c r="ALZ93" s="376"/>
      <c r="AMA93" s="376"/>
      <c r="AMB93" s="376"/>
      <c r="AMC93" s="376"/>
      <c r="AMD93" s="376"/>
      <c r="AME93" s="376"/>
      <c r="AMF93" s="376"/>
      <c r="AMG93" s="375"/>
      <c r="AMH93" s="376"/>
      <c r="AMI93" s="376"/>
      <c r="AMJ93" s="376"/>
      <c r="AMK93" s="376"/>
    </row>
    <row r="94" spans="1:1025" s="74" customFormat="1" ht="14.25" customHeight="1">
      <c r="A94" s="689" t="s">
        <v>597</v>
      </c>
      <c r="B94" s="689"/>
      <c r="C94" s="689"/>
      <c r="D94" s="689"/>
      <c r="E94" s="689"/>
      <c r="F94" s="689"/>
      <c r="G94" s="689"/>
      <c r="H94" s="689"/>
      <c r="I94" s="689"/>
      <c r="J94" s="689"/>
      <c r="K94" s="689"/>
      <c r="L94" s="462">
        <f>O82</f>
        <v>17</v>
      </c>
      <c r="M94" s="376"/>
      <c r="N94" s="496"/>
      <c r="O94" s="496"/>
      <c r="P94" s="376"/>
      <c r="Q94" s="376"/>
      <c r="R94" s="376"/>
      <c r="S94" s="376"/>
      <c r="T94" s="376"/>
      <c r="U94" s="376"/>
      <c r="V94" s="376"/>
      <c r="W94" s="376"/>
      <c r="X94" s="376"/>
      <c r="Y94" s="376"/>
      <c r="Z94" s="376"/>
      <c r="AA94" s="376"/>
      <c r="AB94" s="376"/>
      <c r="AC94" s="376"/>
      <c r="AD94" s="376"/>
      <c r="AE94" s="376"/>
      <c r="AF94" s="376"/>
      <c r="AG94" s="376"/>
      <c r="AH94" s="376"/>
      <c r="AI94" s="376"/>
      <c r="AJ94" s="376"/>
      <c r="AK94" s="376"/>
      <c r="AL94" s="376"/>
      <c r="AM94" s="376"/>
      <c r="AN94" s="376"/>
      <c r="AO94" s="376"/>
      <c r="AP94" s="376"/>
      <c r="AQ94" s="376"/>
      <c r="AR94" s="376"/>
      <c r="AS94" s="376"/>
      <c r="AT94" s="376"/>
      <c r="AU94" s="376"/>
      <c r="AV94" s="376"/>
      <c r="AW94" s="376"/>
      <c r="AX94" s="376"/>
      <c r="AY94" s="376"/>
      <c r="AZ94" s="376"/>
      <c r="BA94" s="376"/>
      <c r="BB94" s="376"/>
      <c r="BC94" s="376"/>
      <c r="BD94" s="376"/>
      <c r="BE94" s="376"/>
      <c r="BF94" s="376"/>
      <c r="BG94" s="376"/>
      <c r="BH94" s="376"/>
      <c r="BI94" s="376"/>
      <c r="BJ94" s="376"/>
      <c r="BK94" s="376"/>
      <c r="BL94" s="376"/>
      <c r="BM94" s="376"/>
      <c r="BN94" s="376"/>
      <c r="BO94" s="376"/>
      <c r="BP94" s="376"/>
      <c r="BQ94" s="376"/>
      <c r="BR94" s="376"/>
      <c r="BS94" s="376"/>
      <c r="BT94" s="376"/>
      <c r="BU94" s="376"/>
      <c r="BV94" s="376"/>
      <c r="BW94" s="376"/>
      <c r="BX94" s="376"/>
      <c r="BY94" s="376"/>
      <c r="BZ94" s="376"/>
      <c r="CA94" s="376"/>
      <c r="CB94" s="376"/>
      <c r="CC94" s="376"/>
      <c r="CD94" s="376"/>
      <c r="CE94" s="376"/>
      <c r="CF94" s="376"/>
      <c r="CG94" s="376"/>
      <c r="CH94" s="376"/>
      <c r="CI94" s="376"/>
      <c r="CJ94" s="376"/>
      <c r="CK94" s="376"/>
      <c r="CL94" s="376"/>
      <c r="CM94" s="376"/>
      <c r="CN94" s="376"/>
      <c r="CO94" s="376"/>
      <c r="CP94" s="376"/>
      <c r="CQ94" s="376"/>
      <c r="CR94" s="376"/>
      <c r="CS94" s="376"/>
      <c r="CT94" s="376"/>
      <c r="CU94" s="376"/>
      <c r="CV94" s="376"/>
      <c r="CW94" s="376"/>
      <c r="CX94" s="376"/>
      <c r="CY94" s="376"/>
      <c r="CZ94" s="376"/>
      <c r="DA94" s="376"/>
      <c r="DB94" s="376"/>
      <c r="DC94" s="376"/>
      <c r="DD94" s="376"/>
      <c r="DE94" s="376"/>
      <c r="DF94" s="376"/>
      <c r="DG94" s="376"/>
      <c r="DH94" s="376"/>
      <c r="DI94" s="376"/>
      <c r="DJ94" s="376"/>
      <c r="DK94" s="376"/>
      <c r="DL94" s="376"/>
      <c r="DM94" s="376"/>
      <c r="DN94" s="376"/>
      <c r="DO94" s="376"/>
      <c r="DP94" s="376"/>
      <c r="DQ94" s="376"/>
      <c r="DR94" s="376"/>
      <c r="DS94" s="376"/>
      <c r="DT94" s="376"/>
      <c r="DU94" s="376"/>
      <c r="DV94" s="376"/>
      <c r="DW94" s="376"/>
      <c r="DX94" s="376"/>
      <c r="DY94" s="376"/>
      <c r="DZ94" s="376"/>
      <c r="EA94" s="376"/>
      <c r="EB94" s="376"/>
      <c r="EC94" s="376"/>
      <c r="ED94" s="376"/>
      <c r="EE94" s="376"/>
      <c r="EF94" s="376"/>
      <c r="EG94" s="376"/>
      <c r="EH94" s="376"/>
      <c r="EI94" s="376"/>
      <c r="EJ94" s="376"/>
      <c r="EK94" s="376"/>
      <c r="EL94" s="376"/>
      <c r="EM94" s="376"/>
      <c r="EN94" s="376"/>
      <c r="EO94" s="376"/>
      <c r="EP94" s="376"/>
      <c r="EQ94" s="376"/>
      <c r="ER94" s="376"/>
      <c r="ES94" s="376"/>
      <c r="ET94" s="376"/>
      <c r="EU94" s="376"/>
      <c r="EV94" s="376"/>
      <c r="EW94" s="376"/>
      <c r="EX94" s="376"/>
      <c r="EY94" s="376"/>
      <c r="EZ94" s="376"/>
      <c r="FA94" s="376"/>
      <c r="FB94" s="376"/>
      <c r="FC94" s="376"/>
      <c r="FD94" s="376"/>
      <c r="FE94" s="376"/>
      <c r="FF94" s="376"/>
      <c r="FG94" s="376"/>
      <c r="FH94" s="376"/>
      <c r="FI94" s="376"/>
      <c r="FJ94" s="376"/>
      <c r="FK94" s="376"/>
      <c r="FL94" s="376"/>
      <c r="FM94" s="376"/>
      <c r="FN94" s="376"/>
      <c r="FO94" s="376"/>
      <c r="FP94" s="376"/>
      <c r="FQ94" s="376"/>
      <c r="FR94" s="376"/>
      <c r="FS94" s="376"/>
      <c r="FT94" s="376"/>
      <c r="FU94" s="376"/>
      <c r="FV94" s="376"/>
      <c r="FW94" s="376"/>
      <c r="FX94" s="376"/>
      <c r="FY94" s="376"/>
      <c r="FZ94" s="376"/>
      <c r="GA94" s="376"/>
      <c r="GB94" s="376"/>
      <c r="GC94" s="376"/>
      <c r="GD94" s="376"/>
      <c r="GE94" s="376"/>
      <c r="GF94" s="376"/>
      <c r="GG94" s="376"/>
      <c r="GH94" s="376"/>
      <c r="GI94" s="376"/>
      <c r="GJ94" s="376"/>
      <c r="GK94" s="376"/>
      <c r="GL94" s="376"/>
      <c r="GM94" s="376"/>
      <c r="GN94" s="376"/>
      <c r="GO94" s="376"/>
      <c r="GP94" s="376"/>
      <c r="GQ94" s="376"/>
      <c r="GR94" s="376"/>
      <c r="GS94" s="376"/>
      <c r="GT94" s="376"/>
      <c r="GU94" s="376"/>
      <c r="GV94" s="376"/>
      <c r="GW94" s="376"/>
      <c r="GX94" s="376"/>
      <c r="GY94" s="376"/>
      <c r="GZ94" s="376"/>
      <c r="HA94" s="376"/>
      <c r="HB94" s="376"/>
      <c r="HC94" s="376"/>
      <c r="HD94" s="376"/>
      <c r="HE94" s="376"/>
      <c r="HF94" s="376"/>
      <c r="HG94" s="376"/>
      <c r="HH94" s="376"/>
      <c r="HI94" s="376"/>
      <c r="HJ94" s="376"/>
      <c r="HK94" s="376"/>
      <c r="HL94" s="376"/>
      <c r="HM94" s="376"/>
      <c r="HN94" s="376"/>
      <c r="HO94" s="376"/>
      <c r="HP94" s="376"/>
      <c r="HQ94" s="376"/>
      <c r="HR94" s="376"/>
      <c r="HS94" s="376"/>
      <c r="HT94" s="376"/>
      <c r="HU94" s="376"/>
      <c r="HV94" s="376"/>
      <c r="HW94" s="376"/>
      <c r="HX94" s="376"/>
      <c r="HY94" s="376"/>
      <c r="HZ94" s="376"/>
      <c r="IA94" s="376"/>
      <c r="IB94" s="376"/>
      <c r="IC94" s="376"/>
      <c r="ID94" s="376"/>
      <c r="IE94" s="376"/>
      <c r="IF94" s="376"/>
      <c r="IG94" s="376"/>
      <c r="IH94" s="376"/>
      <c r="II94" s="376"/>
      <c r="IJ94" s="376"/>
      <c r="IK94" s="376"/>
      <c r="IL94" s="376"/>
      <c r="IM94" s="376"/>
      <c r="IN94" s="376"/>
      <c r="IO94" s="376"/>
      <c r="IP94" s="376"/>
      <c r="IQ94" s="376"/>
      <c r="IR94" s="376"/>
      <c r="IS94" s="376"/>
      <c r="IT94" s="376"/>
      <c r="IU94" s="376"/>
      <c r="IV94" s="376"/>
      <c r="IW94" s="376"/>
      <c r="IX94" s="376"/>
      <c r="IY94" s="376"/>
      <c r="IZ94" s="376"/>
      <c r="JA94" s="376"/>
      <c r="JB94" s="376"/>
      <c r="JC94" s="376"/>
      <c r="JD94" s="376"/>
      <c r="JE94" s="376"/>
      <c r="JF94" s="376"/>
      <c r="JG94" s="376"/>
      <c r="JH94" s="376"/>
      <c r="JI94" s="376"/>
      <c r="JJ94" s="376"/>
      <c r="JK94" s="376"/>
      <c r="JL94" s="376"/>
      <c r="JM94" s="376"/>
      <c r="JN94" s="376"/>
      <c r="JO94" s="376"/>
      <c r="JP94" s="376"/>
      <c r="JQ94" s="376"/>
      <c r="JR94" s="376"/>
      <c r="JS94" s="376"/>
      <c r="JT94" s="376"/>
      <c r="JU94" s="376"/>
      <c r="JV94" s="376"/>
      <c r="JW94" s="376"/>
      <c r="JX94" s="376"/>
      <c r="JY94" s="376"/>
      <c r="JZ94" s="376"/>
      <c r="KA94" s="376"/>
      <c r="KB94" s="376"/>
      <c r="KC94" s="376"/>
      <c r="KD94" s="376"/>
      <c r="KE94" s="376"/>
      <c r="KF94" s="376"/>
      <c r="KG94" s="376"/>
      <c r="KH94" s="376"/>
      <c r="KI94" s="376"/>
      <c r="KJ94" s="376"/>
      <c r="KK94" s="376"/>
      <c r="KL94" s="376"/>
      <c r="KM94" s="376"/>
      <c r="KN94" s="376"/>
      <c r="KO94" s="376"/>
      <c r="KP94" s="376"/>
      <c r="KQ94" s="376"/>
      <c r="KR94" s="376"/>
      <c r="KS94" s="376"/>
      <c r="KT94" s="376"/>
      <c r="KU94" s="376"/>
      <c r="KV94" s="376"/>
      <c r="KW94" s="376"/>
      <c r="KX94" s="376"/>
      <c r="KY94" s="376"/>
      <c r="KZ94" s="376"/>
      <c r="LA94" s="376"/>
      <c r="LB94" s="376"/>
      <c r="LC94" s="376"/>
      <c r="LD94" s="376"/>
      <c r="LE94" s="376"/>
      <c r="LF94" s="376"/>
      <c r="LG94" s="376"/>
      <c r="LH94" s="376"/>
      <c r="LI94" s="376"/>
      <c r="LJ94" s="376"/>
      <c r="LK94" s="376"/>
      <c r="LL94" s="376"/>
      <c r="LM94" s="376"/>
      <c r="LN94" s="376"/>
      <c r="LO94" s="376"/>
      <c r="LP94" s="376"/>
      <c r="LQ94" s="376"/>
      <c r="LR94" s="376"/>
      <c r="LS94" s="376"/>
      <c r="LT94" s="376"/>
      <c r="LU94" s="376"/>
      <c r="LV94" s="376"/>
      <c r="LW94" s="376"/>
      <c r="LX94" s="376"/>
      <c r="LY94" s="376"/>
      <c r="LZ94" s="376"/>
      <c r="MA94" s="376"/>
      <c r="MB94" s="376"/>
      <c r="MC94" s="376"/>
      <c r="MD94" s="376"/>
      <c r="ME94" s="376"/>
      <c r="MF94" s="376"/>
      <c r="MG94" s="376"/>
      <c r="MH94" s="376"/>
      <c r="MI94" s="376"/>
      <c r="MJ94" s="376"/>
      <c r="MK94" s="376"/>
      <c r="ML94" s="376"/>
      <c r="MM94" s="376"/>
      <c r="MN94" s="376"/>
      <c r="MO94" s="376"/>
      <c r="MP94" s="376"/>
      <c r="MQ94" s="376"/>
      <c r="MR94" s="376"/>
      <c r="MS94" s="376"/>
      <c r="MT94" s="376"/>
      <c r="MU94" s="376"/>
      <c r="MV94" s="376"/>
      <c r="MW94" s="376"/>
      <c r="MX94" s="376"/>
      <c r="MY94" s="376"/>
      <c r="MZ94" s="376"/>
      <c r="NA94" s="376"/>
      <c r="NB94" s="376"/>
      <c r="NC94" s="376"/>
      <c r="ND94" s="376"/>
      <c r="NE94" s="376"/>
      <c r="NF94" s="376"/>
      <c r="NG94" s="376"/>
      <c r="NH94" s="376"/>
      <c r="NI94" s="376"/>
      <c r="NJ94" s="376"/>
      <c r="NK94" s="376"/>
      <c r="NL94" s="376"/>
      <c r="NM94" s="376"/>
      <c r="NN94" s="376"/>
      <c r="NO94" s="376"/>
      <c r="NP94" s="376"/>
      <c r="NQ94" s="376"/>
      <c r="NR94" s="376"/>
      <c r="NS94" s="376"/>
      <c r="NT94" s="376"/>
      <c r="NU94" s="376"/>
      <c r="NV94" s="376"/>
      <c r="NW94" s="376"/>
      <c r="NX94" s="376"/>
      <c r="NY94" s="376"/>
      <c r="NZ94" s="376"/>
      <c r="OA94" s="376"/>
      <c r="OB94" s="376"/>
      <c r="OC94" s="376"/>
      <c r="OD94" s="376"/>
      <c r="OE94" s="376"/>
      <c r="OF94" s="376"/>
      <c r="OG94" s="376"/>
      <c r="OH94" s="376"/>
      <c r="OI94" s="376"/>
      <c r="OJ94" s="376"/>
      <c r="OK94" s="376"/>
      <c r="OL94" s="376"/>
      <c r="OM94" s="376"/>
      <c r="ON94" s="376"/>
      <c r="OO94" s="376"/>
      <c r="OP94" s="376"/>
      <c r="OQ94" s="376"/>
      <c r="OR94" s="376"/>
      <c r="OS94" s="376"/>
      <c r="OT94" s="376"/>
      <c r="OU94" s="376"/>
      <c r="OV94" s="376"/>
      <c r="OW94" s="376"/>
      <c r="OX94" s="376"/>
      <c r="OY94" s="376"/>
      <c r="OZ94" s="376"/>
      <c r="PA94" s="376"/>
      <c r="PB94" s="376"/>
      <c r="PC94" s="376"/>
      <c r="PD94" s="376"/>
      <c r="PE94" s="376"/>
      <c r="PF94" s="376"/>
      <c r="PG94" s="376"/>
      <c r="PH94" s="376"/>
      <c r="PI94" s="376"/>
      <c r="PJ94" s="376"/>
      <c r="PK94" s="376"/>
      <c r="PL94" s="376"/>
      <c r="PM94" s="376"/>
      <c r="PN94" s="376"/>
      <c r="PO94" s="376"/>
      <c r="PP94" s="376"/>
      <c r="PQ94" s="376"/>
      <c r="PR94" s="376"/>
      <c r="PS94" s="376"/>
      <c r="PT94" s="376"/>
      <c r="PU94" s="376"/>
      <c r="PV94" s="376"/>
      <c r="PW94" s="376"/>
      <c r="PX94" s="376"/>
      <c r="PY94" s="376"/>
      <c r="PZ94" s="376"/>
      <c r="QA94" s="376"/>
      <c r="QB94" s="376"/>
      <c r="QC94" s="376"/>
      <c r="QD94" s="376"/>
      <c r="QE94" s="376"/>
      <c r="QF94" s="376"/>
      <c r="QG94" s="376"/>
      <c r="QH94" s="376"/>
      <c r="QI94" s="376"/>
      <c r="QJ94" s="376"/>
      <c r="QK94" s="376"/>
      <c r="QL94" s="376"/>
      <c r="QM94" s="376"/>
      <c r="QN94" s="376"/>
      <c r="QO94" s="376"/>
      <c r="QP94" s="376"/>
      <c r="QQ94" s="376"/>
      <c r="QR94" s="376"/>
      <c r="QS94" s="376"/>
      <c r="QT94" s="376"/>
      <c r="QU94" s="376"/>
      <c r="QV94" s="376"/>
      <c r="QW94" s="376"/>
      <c r="QX94" s="376"/>
      <c r="QY94" s="376"/>
      <c r="QZ94" s="376"/>
      <c r="RA94" s="376"/>
      <c r="RB94" s="376"/>
      <c r="RC94" s="376"/>
      <c r="RD94" s="376"/>
      <c r="RE94" s="376"/>
      <c r="RF94" s="376"/>
      <c r="RG94" s="376"/>
      <c r="RH94" s="376"/>
      <c r="RI94" s="376"/>
      <c r="RJ94" s="376"/>
      <c r="RK94" s="376"/>
      <c r="RL94" s="376"/>
      <c r="RM94" s="376"/>
      <c r="RN94" s="376"/>
      <c r="RO94" s="376"/>
      <c r="RP94" s="376"/>
      <c r="RQ94" s="376"/>
      <c r="RR94" s="376"/>
      <c r="RS94" s="376"/>
      <c r="RT94" s="376"/>
      <c r="RU94" s="376"/>
      <c r="RV94" s="376"/>
      <c r="RW94" s="376"/>
      <c r="RX94" s="376"/>
      <c r="RY94" s="376"/>
      <c r="RZ94" s="376"/>
      <c r="SA94" s="376"/>
      <c r="SB94" s="376"/>
      <c r="SC94" s="376"/>
      <c r="SD94" s="376"/>
      <c r="SE94" s="376"/>
      <c r="SF94" s="376"/>
      <c r="SG94" s="376"/>
      <c r="SH94" s="376"/>
      <c r="SI94" s="376"/>
      <c r="SJ94" s="376"/>
      <c r="SK94" s="376"/>
      <c r="SL94" s="376"/>
      <c r="SM94" s="376"/>
      <c r="SN94" s="376"/>
      <c r="SO94" s="376"/>
      <c r="SP94" s="376"/>
      <c r="SQ94" s="376"/>
      <c r="SR94" s="376"/>
      <c r="SS94" s="376"/>
      <c r="ST94" s="376"/>
      <c r="SU94" s="376"/>
      <c r="SV94" s="376"/>
      <c r="SW94" s="376"/>
      <c r="SX94" s="376"/>
      <c r="SY94" s="376"/>
      <c r="SZ94" s="376"/>
      <c r="TA94" s="376"/>
      <c r="TB94" s="376"/>
      <c r="TC94" s="376"/>
      <c r="TD94" s="376"/>
      <c r="TE94" s="376"/>
      <c r="TF94" s="376"/>
      <c r="TG94" s="376"/>
      <c r="TH94" s="376"/>
      <c r="TI94" s="376"/>
      <c r="TJ94" s="376"/>
      <c r="TK94" s="376"/>
      <c r="TL94" s="376"/>
      <c r="TM94" s="376"/>
      <c r="TN94" s="376"/>
      <c r="TO94" s="376"/>
      <c r="TP94" s="376"/>
      <c r="TQ94" s="376"/>
      <c r="TR94" s="376"/>
      <c r="TS94" s="376"/>
      <c r="TT94" s="376"/>
      <c r="TU94" s="376"/>
      <c r="TV94" s="376"/>
      <c r="TW94" s="376"/>
      <c r="TX94" s="376"/>
      <c r="TY94" s="376"/>
      <c r="TZ94" s="376"/>
      <c r="UA94" s="376"/>
      <c r="UB94" s="376"/>
      <c r="UC94" s="376"/>
      <c r="UD94" s="376"/>
      <c r="UE94" s="376"/>
      <c r="UF94" s="376"/>
      <c r="UG94" s="376"/>
      <c r="UH94" s="376"/>
      <c r="UI94" s="376"/>
      <c r="UJ94" s="376"/>
      <c r="UK94" s="376"/>
      <c r="UL94" s="376"/>
      <c r="UM94" s="376"/>
      <c r="UN94" s="376"/>
      <c r="UO94" s="376"/>
      <c r="UP94" s="376"/>
      <c r="UQ94" s="376"/>
      <c r="UR94" s="376"/>
      <c r="US94" s="376"/>
      <c r="UT94" s="376"/>
      <c r="UU94" s="376"/>
      <c r="UV94" s="376"/>
      <c r="UW94" s="376"/>
      <c r="UX94" s="376"/>
      <c r="UY94" s="376"/>
      <c r="UZ94" s="376"/>
      <c r="VA94" s="376"/>
      <c r="VB94" s="376"/>
      <c r="VC94" s="376"/>
      <c r="VD94" s="376"/>
      <c r="VE94" s="376"/>
      <c r="VF94" s="376"/>
      <c r="VG94" s="376"/>
      <c r="VH94" s="376"/>
      <c r="VI94" s="376"/>
      <c r="VJ94" s="376"/>
      <c r="VK94" s="376"/>
      <c r="VL94" s="376"/>
      <c r="VM94" s="376"/>
      <c r="VN94" s="376"/>
      <c r="VO94" s="376"/>
      <c r="VP94" s="376"/>
      <c r="VQ94" s="376"/>
      <c r="VR94" s="376"/>
      <c r="VS94" s="376"/>
      <c r="VT94" s="376"/>
      <c r="VU94" s="376"/>
      <c r="VV94" s="376"/>
      <c r="VW94" s="376"/>
      <c r="VX94" s="376"/>
      <c r="VY94" s="376"/>
      <c r="VZ94" s="376"/>
      <c r="WA94" s="376"/>
      <c r="WB94" s="376"/>
      <c r="WC94" s="376"/>
      <c r="WD94" s="376"/>
      <c r="WE94" s="376"/>
      <c r="WF94" s="376"/>
      <c r="WG94" s="376"/>
      <c r="WH94" s="376"/>
      <c r="WI94" s="376"/>
      <c r="WJ94" s="376"/>
      <c r="WK94" s="376"/>
      <c r="WL94" s="376"/>
      <c r="WM94" s="376"/>
      <c r="WN94" s="376"/>
      <c r="WO94" s="376"/>
      <c r="WP94" s="376"/>
      <c r="WQ94" s="376"/>
      <c r="WR94" s="376"/>
      <c r="WS94" s="376"/>
      <c r="WT94" s="376"/>
      <c r="WU94" s="376"/>
      <c r="WV94" s="376"/>
      <c r="WW94" s="376"/>
      <c r="WX94" s="376"/>
      <c r="WY94" s="376"/>
      <c r="WZ94" s="376"/>
      <c r="XA94" s="376"/>
      <c r="XB94" s="376"/>
      <c r="XC94" s="376"/>
      <c r="XD94" s="376"/>
      <c r="XE94" s="376"/>
      <c r="XF94" s="376"/>
      <c r="XG94" s="376"/>
      <c r="XH94" s="376"/>
      <c r="XI94" s="376"/>
      <c r="XJ94" s="376"/>
      <c r="XK94" s="376"/>
      <c r="XL94" s="376"/>
      <c r="XM94" s="376"/>
      <c r="XN94" s="376"/>
      <c r="XO94" s="376"/>
      <c r="XP94" s="376"/>
      <c r="XQ94" s="376"/>
      <c r="XR94" s="376"/>
      <c r="XS94" s="376"/>
      <c r="XT94" s="376"/>
      <c r="XU94" s="376"/>
      <c r="XV94" s="376"/>
      <c r="XW94" s="376"/>
      <c r="XX94" s="376"/>
      <c r="XY94" s="376"/>
      <c r="XZ94" s="376"/>
      <c r="YA94" s="376"/>
      <c r="YB94" s="376"/>
      <c r="YC94" s="376"/>
      <c r="YD94" s="376"/>
      <c r="YE94" s="376"/>
      <c r="YF94" s="376"/>
      <c r="YG94" s="376"/>
      <c r="YH94" s="376"/>
      <c r="YI94" s="376"/>
      <c r="YJ94" s="376"/>
      <c r="YK94" s="376"/>
      <c r="YL94" s="376"/>
      <c r="YM94" s="376"/>
      <c r="YN94" s="376"/>
      <c r="YO94" s="376"/>
      <c r="YP94" s="376"/>
      <c r="YQ94" s="376"/>
      <c r="YR94" s="376"/>
      <c r="YS94" s="376"/>
      <c r="YT94" s="376"/>
      <c r="YU94" s="376"/>
      <c r="YV94" s="376"/>
      <c r="YW94" s="376"/>
      <c r="YX94" s="376"/>
      <c r="YY94" s="376"/>
      <c r="YZ94" s="376"/>
      <c r="ZA94" s="376"/>
      <c r="ZB94" s="376"/>
      <c r="ZC94" s="376"/>
      <c r="ZD94" s="376"/>
      <c r="ZE94" s="376"/>
      <c r="ZF94" s="376"/>
      <c r="ZG94" s="376"/>
      <c r="ZH94" s="376"/>
      <c r="ZI94" s="376"/>
      <c r="ZJ94" s="376"/>
      <c r="ZK94" s="376"/>
      <c r="ZL94" s="376"/>
      <c r="ZM94" s="376"/>
      <c r="ZN94" s="376"/>
      <c r="ZO94" s="376"/>
      <c r="ZP94" s="376"/>
      <c r="ZQ94" s="376"/>
      <c r="ZR94" s="376"/>
      <c r="ZS94" s="376"/>
      <c r="ZT94" s="376"/>
      <c r="ZU94" s="376"/>
      <c r="ZV94" s="376"/>
      <c r="ZW94" s="376"/>
      <c r="ZX94" s="376"/>
      <c r="ZY94" s="376"/>
      <c r="ZZ94" s="376"/>
      <c r="AAA94" s="376"/>
      <c r="AAB94" s="376"/>
      <c r="AAC94" s="376"/>
      <c r="AAD94" s="376"/>
      <c r="AAE94" s="376"/>
      <c r="AAF94" s="376"/>
      <c r="AAG94" s="376"/>
      <c r="AAH94" s="376"/>
      <c r="AAI94" s="376"/>
      <c r="AAJ94" s="376"/>
      <c r="AAK94" s="376"/>
      <c r="AAL94" s="376"/>
      <c r="AAM94" s="376"/>
      <c r="AAN94" s="376"/>
      <c r="AAO94" s="376"/>
      <c r="AAP94" s="376"/>
      <c r="AAQ94" s="376"/>
      <c r="AAR94" s="376"/>
      <c r="AAS94" s="376"/>
      <c r="AAT94" s="376"/>
      <c r="AAU94" s="376"/>
      <c r="AAV94" s="376"/>
      <c r="AAW94" s="376"/>
      <c r="AAX94" s="376"/>
      <c r="AAY94" s="376"/>
      <c r="AAZ94" s="376"/>
      <c r="ABA94" s="376"/>
      <c r="ABB94" s="376"/>
      <c r="ABC94" s="376"/>
      <c r="ABD94" s="376"/>
      <c r="ABE94" s="376"/>
      <c r="ABF94" s="376"/>
      <c r="ABG94" s="376"/>
      <c r="ABH94" s="376"/>
      <c r="ABI94" s="376"/>
      <c r="ABJ94" s="376"/>
      <c r="ABK94" s="376"/>
      <c r="ABL94" s="376"/>
      <c r="ABM94" s="376"/>
      <c r="ABN94" s="376"/>
      <c r="ABO94" s="376"/>
      <c r="ABP94" s="376"/>
      <c r="ABQ94" s="376"/>
      <c r="ABR94" s="376"/>
      <c r="ABS94" s="376"/>
      <c r="ABT94" s="376"/>
      <c r="ABU94" s="376"/>
      <c r="ABV94" s="376"/>
      <c r="ABW94" s="376"/>
      <c r="ABX94" s="376"/>
      <c r="ABY94" s="376"/>
      <c r="ABZ94" s="376"/>
      <c r="ACA94" s="376"/>
      <c r="ACB94" s="376"/>
      <c r="ACC94" s="376"/>
      <c r="ACD94" s="376"/>
      <c r="ACE94" s="376"/>
      <c r="ACF94" s="376"/>
      <c r="ACG94" s="376"/>
      <c r="ACH94" s="376"/>
      <c r="ACI94" s="376"/>
      <c r="ACJ94" s="376"/>
      <c r="ACK94" s="376"/>
      <c r="ACL94" s="376"/>
      <c r="ACM94" s="376"/>
      <c r="ACN94" s="376"/>
      <c r="ACO94" s="376"/>
      <c r="ACP94" s="376"/>
      <c r="ACQ94" s="376"/>
      <c r="ACR94" s="376"/>
      <c r="ACS94" s="376"/>
      <c r="ACT94" s="376"/>
      <c r="ACU94" s="376"/>
      <c r="ACV94" s="376"/>
      <c r="ACW94" s="376"/>
      <c r="ACX94" s="376"/>
      <c r="ACY94" s="376"/>
      <c r="ACZ94" s="376"/>
      <c r="ADA94" s="376"/>
      <c r="ADB94" s="376"/>
      <c r="ADC94" s="376"/>
      <c r="ADD94" s="376"/>
      <c r="ADE94" s="376"/>
      <c r="ADF94" s="376"/>
      <c r="ADG94" s="376"/>
      <c r="ADH94" s="376"/>
      <c r="ADI94" s="376"/>
      <c r="ADJ94" s="376"/>
      <c r="ADK94" s="376"/>
      <c r="ADL94" s="376"/>
      <c r="ADM94" s="376"/>
      <c r="ADN94" s="376"/>
      <c r="ADO94" s="376"/>
      <c r="ADP94" s="376"/>
      <c r="ADQ94" s="376"/>
      <c r="ADR94" s="376"/>
      <c r="ADS94" s="376"/>
      <c r="ADT94" s="376"/>
      <c r="ADU94" s="376"/>
      <c r="ADV94" s="376"/>
      <c r="ADW94" s="376"/>
      <c r="ADX94" s="376"/>
      <c r="ADY94" s="376"/>
      <c r="ADZ94" s="376"/>
      <c r="AEA94" s="376"/>
      <c r="AEB94" s="376"/>
      <c r="AEC94" s="376"/>
      <c r="AED94" s="376"/>
      <c r="AEE94" s="376"/>
      <c r="AEF94" s="376"/>
      <c r="AEG94" s="376"/>
      <c r="AEH94" s="376"/>
      <c r="AEI94" s="376"/>
      <c r="AEJ94" s="376"/>
      <c r="AEK94" s="376"/>
      <c r="AEL94" s="376"/>
      <c r="AEM94" s="376"/>
      <c r="AEN94" s="376"/>
      <c r="AEO94" s="376"/>
      <c r="AEP94" s="376"/>
      <c r="AEQ94" s="376"/>
      <c r="AER94" s="376"/>
      <c r="AES94" s="376"/>
      <c r="AET94" s="376"/>
      <c r="AEU94" s="376"/>
      <c r="AEV94" s="376"/>
      <c r="AEW94" s="376"/>
      <c r="AEX94" s="376"/>
      <c r="AEY94" s="376"/>
      <c r="AEZ94" s="376"/>
      <c r="AFA94" s="376"/>
      <c r="AFB94" s="376"/>
      <c r="AFC94" s="376"/>
      <c r="AFD94" s="376"/>
      <c r="AFE94" s="376"/>
      <c r="AFF94" s="376"/>
      <c r="AFG94" s="376"/>
      <c r="AFH94" s="376"/>
      <c r="AFI94" s="376"/>
      <c r="AFJ94" s="376"/>
      <c r="AFK94" s="376"/>
      <c r="AFL94" s="376"/>
      <c r="AFM94" s="376"/>
      <c r="AFN94" s="376"/>
      <c r="AFO94" s="376"/>
      <c r="AFP94" s="376"/>
      <c r="AFQ94" s="376"/>
      <c r="AFR94" s="376"/>
      <c r="AFS94" s="376"/>
      <c r="AFT94" s="376"/>
      <c r="AFU94" s="376"/>
      <c r="AFV94" s="376"/>
      <c r="AFW94" s="376"/>
      <c r="AFX94" s="376"/>
      <c r="AFY94" s="376"/>
      <c r="AFZ94" s="376"/>
      <c r="AGA94" s="376"/>
      <c r="AGB94" s="376"/>
      <c r="AGC94" s="376"/>
      <c r="AGD94" s="376"/>
      <c r="AGE94" s="376"/>
      <c r="AGF94" s="376"/>
      <c r="AGG94" s="376"/>
      <c r="AGH94" s="376"/>
      <c r="AGI94" s="376"/>
      <c r="AGJ94" s="376"/>
      <c r="AGK94" s="376"/>
      <c r="AGL94" s="376"/>
      <c r="AGM94" s="376"/>
      <c r="AGN94" s="376"/>
      <c r="AGO94" s="376"/>
      <c r="AGP94" s="376"/>
      <c r="AGQ94" s="376"/>
      <c r="AGR94" s="376"/>
      <c r="AGS94" s="376"/>
      <c r="AGT94" s="376"/>
      <c r="AGU94" s="376"/>
      <c r="AGV94" s="376"/>
      <c r="AGW94" s="376"/>
      <c r="AGX94" s="376"/>
      <c r="AGY94" s="376"/>
      <c r="AGZ94" s="376"/>
      <c r="AHA94" s="376"/>
      <c r="AHB94" s="376"/>
      <c r="AHC94" s="376"/>
      <c r="AHD94" s="376"/>
      <c r="AHE94" s="376"/>
      <c r="AHF94" s="376"/>
      <c r="AHG94" s="376"/>
      <c r="AHH94" s="376"/>
      <c r="AHI94" s="376"/>
      <c r="AHJ94" s="376"/>
      <c r="AHK94" s="376"/>
      <c r="AHL94" s="376"/>
      <c r="AHM94" s="376"/>
      <c r="AHN94" s="376"/>
      <c r="AHO94" s="376"/>
      <c r="AHP94" s="376"/>
      <c r="AHQ94" s="376"/>
      <c r="AHR94" s="376"/>
      <c r="AHS94" s="376"/>
      <c r="AHT94" s="376"/>
      <c r="AHU94" s="376"/>
      <c r="AHV94" s="376"/>
      <c r="AHW94" s="376"/>
      <c r="AHX94" s="376"/>
      <c r="AHY94" s="376"/>
      <c r="AHZ94" s="376"/>
      <c r="AIA94" s="376"/>
      <c r="AIB94" s="376"/>
      <c r="AIC94" s="376"/>
      <c r="AID94" s="376"/>
      <c r="AIE94" s="376"/>
      <c r="AIF94" s="376"/>
      <c r="AIG94" s="376"/>
      <c r="AIH94" s="376"/>
      <c r="AII94" s="376"/>
      <c r="AIJ94" s="376"/>
      <c r="AIK94" s="376"/>
      <c r="AIL94" s="376"/>
      <c r="AIM94" s="376"/>
      <c r="AIN94" s="376"/>
      <c r="AIO94" s="376"/>
      <c r="AIP94" s="376"/>
      <c r="AIQ94" s="376"/>
      <c r="AIR94" s="376"/>
      <c r="AIS94" s="376"/>
      <c r="AIT94" s="376"/>
      <c r="AIU94" s="376"/>
      <c r="AIV94" s="376"/>
      <c r="AIW94" s="376"/>
      <c r="AIX94" s="376"/>
      <c r="AIY94" s="376"/>
      <c r="AIZ94" s="376"/>
      <c r="AJA94" s="376"/>
      <c r="AJB94" s="376"/>
      <c r="AJC94" s="376"/>
      <c r="AJD94" s="376"/>
      <c r="AJE94" s="376"/>
      <c r="AJF94" s="376"/>
      <c r="AJG94" s="376"/>
      <c r="AJH94" s="376"/>
      <c r="AJI94" s="376"/>
      <c r="AJJ94" s="376"/>
      <c r="AJK94" s="376"/>
      <c r="AJL94" s="376"/>
      <c r="AJM94" s="376"/>
      <c r="AJN94" s="376"/>
      <c r="AJO94" s="376"/>
      <c r="AJP94" s="376"/>
      <c r="AJQ94" s="376"/>
      <c r="AJR94" s="376"/>
      <c r="AJS94" s="376"/>
      <c r="AJT94" s="376"/>
      <c r="AJU94" s="376"/>
      <c r="AJV94" s="376"/>
      <c r="AJW94" s="376"/>
      <c r="AJX94" s="376"/>
      <c r="AJY94" s="376"/>
      <c r="AJZ94" s="376"/>
      <c r="AKA94" s="376"/>
      <c r="AKB94" s="376"/>
      <c r="AKC94" s="376"/>
      <c r="AKD94" s="376"/>
      <c r="AKE94" s="376"/>
      <c r="AKF94" s="376"/>
      <c r="AKG94" s="376"/>
      <c r="AKH94" s="376"/>
      <c r="AKI94" s="376"/>
      <c r="AKJ94" s="376"/>
      <c r="AKK94" s="376"/>
      <c r="AKL94" s="376"/>
      <c r="AKM94" s="376"/>
      <c r="AKN94" s="376"/>
      <c r="AKO94" s="376"/>
      <c r="AKP94" s="376"/>
      <c r="AKQ94" s="376"/>
      <c r="AKR94" s="376"/>
      <c r="AKS94" s="376"/>
      <c r="AKT94" s="376"/>
      <c r="AKU94" s="376"/>
      <c r="AKV94" s="376"/>
      <c r="AKW94" s="376"/>
      <c r="AKX94" s="376"/>
      <c r="AKY94" s="376"/>
      <c r="AKZ94" s="376"/>
      <c r="ALA94" s="376"/>
      <c r="ALB94" s="376"/>
      <c r="ALC94" s="376"/>
      <c r="ALD94" s="376"/>
      <c r="ALE94" s="376"/>
      <c r="ALF94" s="376"/>
      <c r="ALG94" s="376"/>
      <c r="ALH94" s="376"/>
      <c r="ALI94" s="376"/>
      <c r="ALJ94" s="376"/>
      <c r="ALK94" s="376"/>
      <c r="ALL94" s="376"/>
      <c r="ALM94" s="376"/>
      <c r="ALN94" s="376"/>
      <c r="ALO94" s="376"/>
      <c r="ALP94" s="376"/>
      <c r="ALQ94" s="376"/>
      <c r="ALR94" s="376"/>
      <c r="ALS94" s="376"/>
      <c r="ALT94" s="376"/>
      <c r="ALU94" s="376"/>
      <c r="ALV94" s="376"/>
      <c r="ALW94" s="376"/>
      <c r="ALX94" s="376"/>
      <c r="ALY94" s="376"/>
      <c r="ALZ94" s="376"/>
      <c r="AMA94" s="376"/>
      <c r="AMB94" s="376"/>
      <c r="AMC94" s="376"/>
      <c r="AMD94" s="376"/>
      <c r="AME94" s="376"/>
      <c r="AMF94" s="376"/>
      <c r="AMG94" s="375"/>
      <c r="AMH94" s="376"/>
      <c r="AMI94" s="376"/>
      <c r="AMJ94" s="376"/>
      <c r="AMK94" s="376"/>
    </row>
    <row r="95" spans="1:1025" s="74" customFormat="1" ht="14.25" customHeight="1">
      <c r="A95" s="689" t="s">
        <v>574</v>
      </c>
      <c r="B95" s="689"/>
      <c r="C95" s="689"/>
      <c r="D95" s="689"/>
      <c r="E95" s="689"/>
      <c r="F95" s="689"/>
      <c r="G95" s="689"/>
      <c r="H95" s="689"/>
      <c r="I95" s="689"/>
      <c r="J95" s="689"/>
      <c r="K95" s="689"/>
      <c r="L95" s="443">
        <f>L93/L94</f>
        <v>3.1535816993464056</v>
      </c>
      <c r="M95" s="376"/>
      <c r="N95" s="496"/>
      <c r="O95" s="496"/>
      <c r="P95" s="376"/>
      <c r="Q95" s="376"/>
      <c r="R95" s="376"/>
      <c r="S95" s="376"/>
      <c r="T95" s="376"/>
      <c r="U95" s="376"/>
      <c r="V95" s="376"/>
      <c r="W95" s="376"/>
      <c r="X95" s="376"/>
      <c r="Y95" s="376"/>
      <c r="Z95" s="376"/>
      <c r="AA95" s="376"/>
      <c r="AB95" s="376"/>
      <c r="AC95" s="376"/>
      <c r="AD95" s="376"/>
      <c r="AE95" s="376"/>
      <c r="AF95" s="376"/>
      <c r="AG95" s="376"/>
      <c r="AH95" s="376"/>
      <c r="AI95" s="376"/>
      <c r="AJ95" s="376"/>
      <c r="AK95" s="376"/>
      <c r="AL95" s="376"/>
      <c r="AM95" s="376"/>
      <c r="AN95" s="376"/>
      <c r="AO95" s="376"/>
      <c r="AP95" s="376"/>
      <c r="AQ95" s="376"/>
      <c r="AR95" s="376"/>
      <c r="AS95" s="376"/>
      <c r="AT95" s="376"/>
      <c r="AU95" s="376"/>
      <c r="AV95" s="376"/>
      <c r="AW95" s="376"/>
      <c r="AX95" s="376"/>
      <c r="AY95" s="376"/>
      <c r="AZ95" s="376"/>
      <c r="BA95" s="376"/>
      <c r="BB95" s="376"/>
      <c r="BC95" s="376"/>
      <c r="BD95" s="376"/>
      <c r="BE95" s="376"/>
      <c r="BF95" s="376"/>
      <c r="BG95" s="376"/>
      <c r="BH95" s="376"/>
      <c r="BI95" s="376"/>
      <c r="BJ95" s="376"/>
      <c r="BK95" s="376"/>
      <c r="BL95" s="376"/>
      <c r="BM95" s="376"/>
      <c r="BN95" s="376"/>
      <c r="BO95" s="376"/>
      <c r="BP95" s="376"/>
      <c r="BQ95" s="376"/>
      <c r="BR95" s="376"/>
      <c r="BS95" s="376"/>
      <c r="BT95" s="376"/>
      <c r="BU95" s="376"/>
      <c r="BV95" s="376"/>
      <c r="BW95" s="376"/>
      <c r="BX95" s="376"/>
      <c r="BY95" s="376"/>
      <c r="BZ95" s="376"/>
      <c r="CA95" s="376"/>
      <c r="CB95" s="376"/>
      <c r="CC95" s="376"/>
      <c r="CD95" s="376"/>
      <c r="CE95" s="376"/>
      <c r="CF95" s="376"/>
      <c r="CG95" s="376"/>
      <c r="CH95" s="376"/>
      <c r="CI95" s="376"/>
      <c r="CJ95" s="376"/>
      <c r="CK95" s="376"/>
      <c r="CL95" s="376"/>
      <c r="CM95" s="376"/>
      <c r="CN95" s="376"/>
      <c r="CO95" s="376"/>
      <c r="CP95" s="376"/>
      <c r="CQ95" s="376"/>
      <c r="CR95" s="376"/>
      <c r="CS95" s="376"/>
      <c r="CT95" s="376"/>
      <c r="CU95" s="376"/>
      <c r="CV95" s="376"/>
      <c r="CW95" s="376"/>
      <c r="CX95" s="376"/>
      <c r="CY95" s="376"/>
      <c r="CZ95" s="376"/>
      <c r="DA95" s="376"/>
      <c r="DB95" s="376"/>
      <c r="DC95" s="376"/>
      <c r="DD95" s="376"/>
      <c r="DE95" s="376"/>
      <c r="DF95" s="376"/>
      <c r="DG95" s="376"/>
      <c r="DH95" s="376"/>
      <c r="DI95" s="376"/>
      <c r="DJ95" s="376"/>
      <c r="DK95" s="376"/>
      <c r="DL95" s="376"/>
      <c r="DM95" s="376"/>
      <c r="DN95" s="376"/>
      <c r="DO95" s="376"/>
      <c r="DP95" s="376"/>
      <c r="DQ95" s="376"/>
      <c r="DR95" s="376"/>
      <c r="DS95" s="376"/>
      <c r="DT95" s="376"/>
      <c r="DU95" s="376"/>
      <c r="DV95" s="376"/>
      <c r="DW95" s="376"/>
      <c r="DX95" s="376"/>
      <c r="DY95" s="376"/>
      <c r="DZ95" s="376"/>
      <c r="EA95" s="376"/>
      <c r="EB95" s="376"/>
      <c r="EC95" s="376"/>
      <c r="ED95" s="376"/>
      <c r="EE95" s="376"/>
      <c r="EF95" s="376"/>
      <c r="EG95" s="376"/>
      <c r="EH95" s="376"/>
      <c r="EI95" s="376"/>
      <c r="EJ95" s="376"/>
      <c r="EK95" s="376"/>
      <c r="EL95" s="376"/>
      <c r="EM95" s="376"/>
      <c r="EN95" s="376"/>
      <c r="EO95" s="376"/>
      <c r="EP95" s="376"/>
      <c r="EQ95" s="376"/>
      <c r="ER95" s="376"/>
      <c r="ES95" s="376"/>
      <c r="ET95" s="376"/>
      <c r="EU95" s="376"/>
      <c r="EV95" s="376"/>
      <c r="EW95" s="376"/>
      <c r="EX95" s="376"/>
      <c r="EY95" s="376"/>
      <c r="EZ95" s="376"/>
      <c r="FA95" s="376"/>
      <c r="FB95" s="376"/>
      <c r="FC95" s="376"/>
      <c r="FD95" s="376"/>
      <c r="FE95" s="376"/>
      <c r="FF95" s="376"/>
      <c r="FG95" s="376"/>
      <c r="FH95" s="376"/>
      <c r="FI95" s="376"/>
      <c r="FJ95" s="376"/>
      <c r="FK95" s="376"/>
      <c r="FL95" s="376"/>
      <c r="FM95" s="376"/>
      <c r="FN95" s="376"/>
      <c r="FO95" s="376"/>
      <c r="FP95" s="376"/>
      <c r="FQ95" s="376"/>
      <c r="FR95" s="376"/>
      <c r="FS95" s="376"/>
      <c r="FT95" s="376"/>
      <c r="FU95" s="376"/>
      <c r="FV95" s="376"/>
      <c r="FW95" s="376"/>
      <c r="FX95" s="376"/>
      <c r="FY95" s="376"/>
      <c r="FZ95" s="376"/>
      <c r="GA95" s="376"/>
      <c r="GB95" s="376"/>
      <c r="GC95" s="376"/>
      <c r="GD95" s="376"/>
      <c r="GE95" s="376"/>
      <c r="GF95" s="376"/>
      <c r="GG95" s="376"/>
      <c r="GH95" s="376"/>
      <c r="GI95" s="376"/>
      <c r="GJ95" s="376"/>
      <c r="GK95" s="376"/>
      <c r="GL95" s="376"/>
      <c r="GM95" s="376"/>
      <c r="GN95" s="376"/>
      <c r="GO95" s="376"/>
      <c r="GP95" s="376"/>
      <c r="GQ95" s="376"/>
      <c r="GR95" s="376"/>
      <c r="GS95" s="376"/>
      <c r="GT95" s="376"/>
      <c r="GU95" s="376"/>
      <c r="GV95" s="376"/>
      <c r="GW95" s="376"/>
      <c r="GX95" s="376"/>
      <c r="GY95" s="376"/>
      <c r="GZ95" s="376"/>
      <c r="HA95" s="376"/>
      <c r="HB95" s="376"/>
      <c r="HC95" s="376"/>
      <c r="HD95" s="376"/>
      <c r="HE95" s="376"/>
      <c r="HF95" s="376"/>
      <c r="HG95" s="376"/>
      <c r="HH95" s="376"/>
      <c r="HI95" s="376"/>
      <c r="HJ95" s="376"/>
      <c r="HK95" s="376"/>
      <c r="HL95" s="376"/>
      <c r="HM95" s="376"/>
      <c r="HN95" s="376"/>
      <c r="HO95" s="376"/>
      <c r="HP95" s="376"/>
      <c r="HQ95" s="376"/>
      <c r="HR95" s="376"/>
      <c r="HS95" s="376"/>
      <c r="HT95" s="376"/>
      <c r="HU95" s="376"/>
      <c r="HV95" s="376"/>
      <c r="HW95" s="376"/>
      <c r="HX95" s="376"/>
      <c r="HY95" s="376"/>
      <c r="HZ95" s="376"/>
      <c r="IA95" s="376"/>
      <c r="IB95" s="376"/>
      <c r="IC95" s="376"/>
      <c r="ID95" s="376"/>
      <c r="IE95" s="376"/>
      <c r="IF95" s="376"/>
      <c r="IG95" s="376"/>
      <c r="IH95" s="376"/>
      <c r="II95" s="376"/>
      <c r="IJ95" s="376"/>
      <c r="IK95" s="376"/>
      <c r="IL95" s="376"/>
      <c r="IM95" s="376"/>
      <c r="IN95" s="376"/>
      <c r="IO95" s="376"/>
      <c r="IP95" s="376"/>
      <c r="IQ95" s="376"/>
      <c r="IR95" s="376"/>
      <c r="IS95" s="376"/>
      <c r="IT95" s="376"/>
      <c r="IU95" s="376"/>
      <c r="IV95" s="376"/>
      <c r="IW95" s="376"/>
      <c r="IX95" s="376"/>
      <c r="IY95" s="376"/>
      <c r="IZ95" s="376"/>
      <c r="JA95" s="376"/>
      <c r="JB95" s="376"/>
      <c r="JC95" s="376"/>
      <c r="JD95" s="376"/>
      <c r="JE95" s="376"/>
      <c r="JF95" s="376"/>
      <c r="JG95" s="376"/>
      <c r="JH95" s="376"/>
      <c r="JI95" s="376"/>
      <c r="JJ95" s="376"/>
      <c r="JK95" s="376"/>
      <c r="JL95" s="376"/>
      <c r="JM95" s="376"/>
      <c r="JN95" s="376"/>
      <c r="JO95" s="376"/>
      <c r="JP95" s="376"/>
      <c r="JQ95" s="376"/>
      <c r="JR95" s="376"/>
      <c r="JS95" s="376"/>
      <c r="JT95" s="376"/>
      <c r="JU95" s="376"/>
      <c r="JV95" s="376"/>
      <c r="JW95" s="376"/>
      <c r="JX95" s="376"/>
      <c r="JY95" s="376"/>
      <c r="JZ95" s="376"/>
      <c r="KA95" s="376"/>
      <c r="KB95" s="376"/>
      <c r="KC95" s="376"/>
      <c r="KD95" s="376"/>
      <c r="KE95" s="376"/>
      <c r="KF95" s="376"/>
      <c r="KG95" s="376"/>
      <c r="KH95" s="376"/>
      <c r="KI95" s="376"/>
      <c r="KJ95" s="376"/>
      <c r="KK95" s="376"/>
      <c r="KL95" s="376"/>
      <c r="KM95" s="376"/>
      <c r="KN95" s="376"/>
      <c r="KO95" s="376"/>
      <c r="KP95" s="376"/>
      <c r="KQ95" s="376"/>
      <c r="KR95" s="376"/>
      <c r="KS95" s="376"/>
      <c r="KT95" s="376"/>
      <c r="KU95" s="376"/>
      <c r="KV95" s="376"/>
      <c r="KW95" s="376"/>
      <c r="KX95" s="376"/>
      <c r="KY95" s="376"/>
      <c r="KZ95" s="376"/>
      <c r="LA95" s="376"/>
      <c r="LB95" s="376"/>
      <c r="LC95" s="376"/>
      <c r="LD95" s="376"/>
      <c r="LE95" s="376"/>
      <c r="LF95" s="376"/>
      <c r="LG95" s="376"/>
      <c r="LH95" s="376"/>
      <c r="LI95" s="376"/>
      <c r="LJ95" s="376"/>
      <c r="LK95" s="376"/>
      <c r="LL95" s="376"/>
      <c r="LM95" s="376"/>
      <c r="LN95" s="376"/>
      <c r="LO95" s="376"/>
      <c r="LP95" s="376"/>
      <c r="LQ95" s="376"/>
      <c r="LR95" s="376"/>
      <c r="LS95" s="376"/>
      <c r="LT95" s="376"/>
      <c r="LU95" s="376"/>
      <c r="LV95" s="376"/>
      <c r="LW95" s="376"/>
      <c r="LX95" s="376"/>
      <c r="LY95" s="376"/>
      <c r="LZ95" s="376"/>
      <c r="MA95" s="376"/>
      <c r="MB95" s="376"/>
      <c r="MC95" s="376"/>
      <c r="MD95" s="376"/>
      <c r="ME95" s="376"/>
      <c r="MF95" s="376"/>
      <c r="MG95" s="376"/>
      <c r="MH95" s="376"/>
      <c r="MI95" s="376"/>
      <c r="MJ95" s="376"/>
      <c r="MK95" s="376"/>
      <c r="ML95" s="376"/>
      <c r="MM95" s="376"/>
      <c r="MN95" s="376"/>
      <c r="MO95" s="376"/>
      <c r="MP95" s="376"/>
      <c r="MQ95" s="376"/>
      <c r="MR95" s="376"/>
      <c r="MS95" s="376"/>
      <c r="MT95" s="376"/>
      <c r="MU95" s="376"/>
      <c r="MV95" s="376"/>
      <c r="MW95" s="376"/>
      <c r="MX95" s="376"/>
      <c r="MY95" s="376"/>
      <c r="MZ95" s="376"/>
      <c r="NA95" s="376"/>
      <c r="NB95" s="376"/>
      <c r="NC95" s="376"/>
      <c r="ND95" s="376"/>
      <c r="NE95" s="376"/>
      <c r="NF95" s="376"/>
      <c r="NG95" s="376"/>
      <c r="NH95" s="376"/>
      <c r="NI95" s="376"/>
      <c r="NJ95" s="376"/>
      <c r="NK95" s="376"/>
      <c r="NL95" s="376"/>
      <c r="NM95" s="376"/>
      <c r="NN95" s="376"/>
      <c r="NO95" s="376"/>
      <c r="NP95" s="376"/>
      <c r="NQ95" s="376"/>
      <c r="NR95" s="376"/>
      <c r="NS95" s="376"/>
      <c r="NT95" s="376"/>
      <c r="NU95" s="376"/>
      <c r="NV95" s="376"/>
      <c r="NW95" s="376"/>
      <c r="NX95" s="376"/>
      <c r="NY95" s="376"/>
      <c r="NZ95" s="376"/>
      <c r="OA95" s="376"/>
      <c r="OB95" s="376"/>
      <c r="OC95" s="376"/>
      <c r="OD95" s="376"/>
      <c r="OE95" s="376"/>
      <c r="OF95" s="376"/>
      <c r="OG95" s="376"/>
      <c r="OH95" s="376"/>
      <c r="OI95" s="376"/>
      <c r="OJ95" s="376"/>
      <c r="OK95" s="376"/>
      <c r="OL95" s="376"/>
      <c r="OM95" s="376"/>
      <c r="ON95" s="376"/>
      <c r="OO95" s="376"/>
      <c r="OP95" s="376"/>
      <c r="OQ95" s="376"/>
      <c r="OR95" s="376"/>
      <c r="OS95" s="376"/>
      <c r="OT95" s="376"/>
      <c r="OU95" s="376"/>
      <c r="OV95" s="376"/>
      <c r="OW95" s="376"/>
      <c r="OX95" s="376"/>
      <c r="OY95" s="376"/>
      <c r="OZ95" s="376"/>
      <c r="PA95" s="376"/>
      <c r="PB95" s="376"/>
      <c r="PC95" s="376"/>
      <c r="PD95" s="376"/>
      <c r="PE95" s="376"/>
      <c r="PF95" s="376"/>
      <c r="PG95" s="376"/>
      <c r="PH95" s="376"/>
      <c r="PI95" s="376"/>
      <c r="PJ95" s="376"/>
      <c r="PK95" s="376"/>
      <c r="PL95" s="376"/>
      <c r="PM95" s="376"/>
      <c r="PN95" s="376"/>
      <c r="PO95" s="376"/>
      <c r="PP95" s="376"/>
      <c r="PQ95" s="376"/>
      <c r="PR95" s="376"/>
      <c r="PS95" s="376"/>
      <c r="PT95" s="376"/>
      <c r="PU95" s="376"/>
      <c r="PV95" s="376"/>
      <c r="PW95" s="376"/>
      <c r="PX95" s="376"/>
      <c r="PY95" s="376"/>
      <c r="PZ95" s="376"/>
      <c r="QA95" s="376"/>
      <c r="QB95" s="376"/>
      <c r="QC95" s="376"/>
      <c r="QD95" s="376"/>
      <c r="QE95" s="376"/>
      <c r="QF95" s="376"/>
      <c r="QG95" s="376"/>
      <c r="QH95" s="376"/>
      <c r="QI95" s="376"/>
      <c r="QJ95" s="376"/>
      <c r="QK95" s="376"/>
      <c r="QL95" s="376"/>
      <c r="QM95" s="376"/>
      <c r="QN95" s="376"/>
      <c r="QO95" s="376"/>
      <c r="QP95" s="376"/>
      <c r="QQ95" s="376"/>
      <c r="QR95" s="376"/>
      <c r="QS95" s="376"/>
      <c r="QT95" s="376"/>
      <c r="QU95" s="376"/>
      <c r="QV95" s="376"/>
      <c r="QW95" s="376"/>
      <c r="QX95" s="376"/>
      <c r="QY95" s="376"/>
      <c r="QZ95" s="376"/>
      <c r="RA95" s="376"/>
      <c r="RB95" s="376"/>
      <c r="RC95" s="376"/>
      <c r="RD95" s="376"/>
      <c r="RE95" s="376"/>
      <c r="RF95" s="376"/>
      <c r="RG95" s="376"/>
      <c r="RH95" s="376"/>
      <c r="RI95" s="376"/>
      <c r="RJ95" s="376"/>
      <c r="RK95" s="376"/>
      <c r="RL95" s="376"/>
      <c r="RM95" s="376"/>
      <c r="RN95" s="376"/>
      <c r="RO95" s="376"/>
      <c r="RP95" s="376"/>
      <c r="RQ95" s="376"/>
      <c r="RR95" s="376"/>
      <c r="RS95" s="376"/>
      <c r="RT95" s="376"/>
      <c r="RU95" s="376"/>
      <c r="RV95" s="376"/>
      <c r="RW95" s="376"/>
      <c r="RX95" s="376"/>
      <c r="RY95" s="376"/>
      <c r="RZ95" s="376"/>
      <c r="SA95" s="376"/>
      <c r="SB95" s="376"/>
      <c r="SC95" s="376"/>
      <c r="SD95" s="376"/>
      <c r="SE95" s="376"/>
      <c r="SF95" s="376"/>
      <c r="SG95" s="376"/>
      <c r="SH95" s="376"/>
      <c r="SI95" s="376"/>
      <c r="SJ95" s="376"/>
      <c r="SK95" s="376"/>
      <c r="SL95" s="376"/>
      <c r="SM95" s="376"/>
      <c r="SN95" s="376"/>
      <c r="SO95" s="376"/>
      <c r="SP95" s="376"/>
      <c r="SQ95" s="376"/>
      <c r="SR95" s="376"/>
      <c r="SS95" s="376"/>
      <c r="ST95" s="376"/>
      <c r="SU95" s="376"/>
      <c r="SV95" s="376"/>
      <c r="SW95" s="376"/>
      <c r="SX95" s="376"/>
      <c r="SY95" s="376"/>
      <c r="SZ95" s="376"/>
      <c r="TA95" s="376"/>
      <c r="TB95" s="376"/>
      <c r="TC95" s="376"/>
      <c r="TD95" s="376"/>
      <c r="TE95" s="376"/>
      <c r="TF95" s="376"/>
      <c r="TG95" s="376"/>
      <c r="TH95" s="376"/>
      <c r="TI95" s="376"/>
      <c r="TJ95" s="376"/>
      <c r="TK95" s="376"/>
      <c r="TL95" s="376"/>
      <c r="TM95" s="376"/>
      <c r="TN95" s="376"/>
      <c r="TO95" s="376"/>
      <c r="TP95" s="376"/>
      <c r="TQ95" s="376"/>
      <c r="TR95" s="376"/>
      <c r="TS95" s="376"/>
      <c r="TT95" s="376"/>
      <c r="TU95" s="376"/>
      <c r="TV95" s="376"/>
      <c r="TW95" s="376"/>
      <c r="TX95" s="376"/>
      <c r="TY95" s="376"/>
      <c r="TZ95" s="376"/>
      <c r="UA95" s="376"/>
      <c r="UB95" s="376"/>
      <c r="UC95" s="376"/>
      <c r="UD95" s="376"/>
      <c r="UE95" s="376"/>
      <c r="UF95" s="376"/>
      <c r="UG95" s="376"/>
      <c r="UH95" s="376"/>
      <c r="UI95" s="376"/>
      <c r="UJ95" s="376"/>
      <c r="UK95" s="376"/>
      <c r="UL95" s="376"/>
      <c r="UM95" s="376"/>
      <c r="UN95" s="376"/>
      <c r="UO95" s="376"/>
      <c r="UP95" s="376"/>
      <c r="UQ95" s="376"/>
      <c r="UR95" s="376"/>
      <c r="US95" s="376"/>
      <c r="UT95" s="376"/>
      <c r="UU95" s="376"/>
      <c r="UV95" s="376"/>
      <c r="UW95" s="376"/>
      <c r="UX95" s="376"/>
      <c r="UY95" s="376"/>
      <c r="UZ95" s="376"/>
      <c r="VA95" s="376"/>
      <c r="VB95" s="376"/>
      <c r="VC95" s="376"/>
      <c r="VD95" s="376"/>
      <c r="VE95" s="376"/>
      <c r="VF95" s="376"/>
      <c r="VG95" s="376"/>
      <c r="VH95" s="376"/>
      <c r="VI95" s="376"/>
      <c r="VJ95" s="376"/>
      <c r="VK95" s="376"/>
      <c r="VL95" s="376"/>
      <c r="VM95" s="376"/>
      <c r="VN95" s="376"/>
      <c r="VO95" s="376"/>
      <c r="VP95" s="376"/>
      <c r="VQ95" s="376"/>
      <c r="VR95" s="376"/>
      <c r="VS95" s="376"/>
      <c r="VT95" s="376"/>
      <c r="VU95" s="376"/>
      <c r="VV95" s="376"/>
      <c r="VW95" s="376"/>
      <c r="VX95" s="376"/>
      <c r="VY95" s="376"/>
      <c r="VZ95" s="376"/>
      <c r="WA95" s="376"/>
      <c r="WB95" s="376"/>
      <c r="WC95" s="376"/>
      <c r="WD95" s="376"/>
      <c r="WE95" s="376"/>
      <c r="WF95" s="376"/>
      <c r="WG95" s="376"/>
      <c r="WH95" s="376"/>
      <c r="WI95" s="376"/>
      <c r="WJ95" s="376"/>
      <c r="WK95" s="376"/>
      <c r="WL95" s="376"/>
      <c r="WM95" s="376"/>
      <c r="WN95" s="376"/>
      <c r="WO95" s="376"/>
      <c r="WP95" s="376"/>
      <c r="WQ95" s="376"/>
      <c r="WR95" s="376"/>
      <c r="WS95" s="376"/>
      <c r="WT95" s="376"/>
      <c r="WU95" s="376"/>
      <c r="WV95" s="376"/>
      <c r="WW95" s="376"/>
      <c r="WX95" s="376"/>
      <c r="WY95" s="376"/>
      <c r="WZ95" s="376"/>
      <c r="XA95" s="376"/>
      <c r="XB95" s="376"/>
      <c r="XC95" s="376"/>
      <c r="XD95" s="376"/>
      <c r="XE95" s="376"/>
      <c r="XF95" s="376"/>
      <c r="XG95" s="376"/>
      <c r="XH95" s="376"/>
      <c r="XI95" s="376"/>
      <c r="XJ95" s="376"/>
      <c r="XK95" s="376"/>
      <c r="XL95" s="376"/>
      <c r="XM95" s="376"/>
      <c r="XN95" s="376"/>
      <c r="XO95" s="376"/>
      <c r="XP95" s="376"/>
      <c r="XQ95" s="376"/>
      <c r="XR95" s="376"/>
      <c r="XS95" s="376"/>
      <c r="XT95" s="376"/>
      <c r="XU95" s="376"/>
      <c r="XV95" s="376"/>
      <c r="XW95" s="376"/>
      <c r="XX95" s="376"/>
      <c r="XY95" s="376"/>
      <c r="XZ95" s="376"/>
      <c r="YA95" s="376"/>
      <c r="YB95" s="376"/>
      <c r="YC95" s="376"/>
      <c r="YD95" s="376"/>
      <c r="YE95" s="376"/>
      <c r="YF95" s="376"/>
      <c r="YG95" s="376"/>
      <c r="YH95" s="376"/>
      <c r="YI95" s="376"/>
      <c r="YJ95" s="376"/>
      <c r="YK95" s="376"/>
      <c r="YL95" s="376"/>
      <c r="YM95" s="376"/>
      <c r="YN95" s="376"/>
      <c r="YO95" s="376"/>
      <c r="YP95" s="376"/>
      <c r="YQ95" s="376"/>
      <c r="YR95" s="376"/>
      <c r="YS95" s="376"/>
      <c r="YT95" s="376"/>
      <c r="YU95" s="376"/>
      <c r="YV95" s="376"/>
      <c r="YW95" s="376"/>
      <c r="YX95" s="376"/>
      <c r="YY95" s="376"/>
      <c r="YZ95" s="376"/>
      <c r="ZA95" s="376"/>
      <c r="ZB95" s="376"/>
      <c r="ZC95" s="376"/>
      <c r="ZD95" s="376"/>
      <c r="ZE95" s="376"/>
      <c r="ZF95" s="376"/>
      <c r="ZG95" s="376"/>
      <c r="ZH95" s="376"/>
      <c r="ZI95" s="376"/>
      <c r="ZJ95" s="376"/>
      <c r="ZK95" s="376"/>
      <c r="ZL95" s="376"/>
      <c r="ZM95" s="376"/>
      <c r="ZN95" s="376"/>
      <c r="ZO95" s="376"/>
      <c r="ZP95" s="376"/>
      <c r="ZQ95" s="376"/>
      <c r="ZR95" s="376"/>
      <c r="ZS95" s="376"/>
      <c r="ZT95" s="376"/>
      <c r="ZU95" s="376"/>
      <c r="ZV95" s="376"/>
      <c r="ZW95" s="376"/>
      <c r="ZX95" s="376"/>
      <c r="ZY95" s="376"/>
      <c r="ZZ95" s="376"/>
      <c r="AAA95" s="376"/>
      <c r="AAB95" s="376"/>
      <c r="AAC95" s="376"/>
      <c r="AAD95" s="376"/>
      <c r="AAE95" s="376"/>
      <c r="AAF95" s="376"/>
      <c r="AAG95" s="376"/>
      <c r="AAH95" s="376"/>
      <c r="AAI95" s="376"/>
      <c r="AAJ95" s="376"/>
      <c r="AAK95" s="376"/>
      <c r="AAL95" s="376"/>
      <c r="AAM95" s="376"/>
      <c r="AAN95" s="376"/>
      <c r="AAO95" s="376"/>
      <c r="AAP95" s="376"/>
      <c r="AAQ95" s="376"/>
      <c r="AAR95" s="376"/>
      <c r="AAS95" s="376"/>
      <c r="AAT95" s="376"/>
      <c r="AAU95" s="376"/>
      <c r="AAV95" s="376"/>
      <c r="AAW95" s="376"/>
      <c r="AAX95" s="376"/>
      <c r="AAY95" s="376"/>
      <c r="AAZ95" s="376"/>
      <c r="ABA95" s="376"/>
      <c r="ABB95" s="376"/>
      <c r="ABC95" s="376"/>
      <c r="ABD95" s="376"/>
      <c r="ABE95" s="376"/>
      <c r="ABF95" s="376"/>
      <c r="ABG95" s="376"/>
      <c r="ABH95" s="376"/>
      <c r="ABI95" s="376"/>
      <c r="ABJ95" s="376"/>
      <c r="ABK95" s="376"/>
      <c r="ABL95" s="376"/>
      <c r="ABM95" s="376"/>
      <c r="ABN95" s="376"/>
      <c r="ABO95" s="376"/>
      <c r="ABP95" s="376"/>
      <c r="ABQ95" s="376"/>
      <c r="ABR95" s="376"/>
      <c r="ABS95" s="376"/>
      <c r="ABT95" s="376"/>
      <c r="ABU95" s="376"/>
      <c r="ABV95" s="376"/>
      <c r="ABW95" s="376"/>
      <c r="ABX95" s="376"/>
      <c r="ABY95" s="376"/>
      <c r="ABZ95" s="376"/>
      <c r="ACA95" s="376"/>
      <c r="ACB95" s="376"/>
      <c r="ACC95" s="376"/>
      <c r="ACD95" s="376"/>
      <c r="ACE95" s="376"/>
      <c r="ACF95" s="376"/>
      <c r="ACG95" s="376"/>
      <c r="ACH95" s="376"/>
      <c r="ACI95" s="376"/>
      <c r="ACJ95" s="376"/>
      <c r="ACK95" s="376"/>
      <c r="ACL95" s="376"/>
      <c r="ACM95" s="376"/>
      <c r="ACN95" s="376"/>
      <c r="ACO95" s="376"/>
      <c r="ACP95" s="376"/>
      <c r="ACQ95" s="376"/>
      <c r="ACR95" s="376"/>
      <c r="ACS95" s="376"/>
      <c r="ACT95" s="376"/>
      <c r="ACU95" s="376"/>
      <c r="ACV95" s="376"/>
      <c r="ACW95" s="376"/>
      <c r="ACX95" s="376"/>
      <c r="ACY95" s="376"/>
      <c r="ACZ95" s="376"/>
      <c r="ADA95" s="376"/>
      <c r="ADB95" s="376"/>
      <c r="ADC95" s="376"/>
      <c r="ADD95" s="376"/>
      <c r="ADE95" s="376"/>
      <c r="ADF95" s="376"/>
      <c r="ADG95" s="376"/>
      <c r="ADH95" s="376"/>
      <c r="ADI95" s="376"/>
      <c r="ADJ95" s="376"/>
      <c r="ADK95" s="376"/>
      <c r="ADL95" s="376"/>
      <c r="ADM95" s="376"/>
      <c r="ADN95" s="376"/>
      <c r="ADO95" s="376"/>
      <c r="ADP95" s="376"/>
      <c r="ADQ95" s="376"/>
      <c r="ADR95" s="376"/>
      <c r="ADS95" s="376"/>
      <c r="ADT95" s="376"/>
      <c r="ADU95" s="376"/>
      <c r="ADV95" s="376"/>
      <c r="ADW95" s="376"/>
      <c r="ADX95" s="376"/>
      <c r="ADY95" s="376"/>
      <c r="ADZ95" s="376"/>
      <c r="AEA95" s="376"/>
      <c r="AEB95" s="376"/>
      <c r="AEC95" s="376"/>
      <c r="AED95" s="376"/>
      <c r="AEE95" s="376"/>
      <c r="AEF95" s="376"/>
      <c r="AEG95" s="376"/>
      <c r="AEH95" s="376"/>
      <c r="AEI95" s="376"/>
      <c r="AEJ95" s="376"/>
      <c r="AEK95" s="376"/>
      <c r="AEL95" s="376"/>
      <c r="AEM95" s="376"/>
      <c r="AEN95" s="376"/>
      <c r="AEO95" s="376"/>
      <c r="AEP95" s="376"/>
      <c r="AEQ95" s="376"/>
      <c r="AER95" s="376"/>
      <c r="AES95" s="376"/>
      <c r="AET95" s="376"/>
      <c r="AEU95" s="376"/>
      <c r="AEV95" s="376"/>
      <c r="AEW95" s="376"/>
      <c r="AEX95" s="376"/>
      <c r="AEY95" s="376"/>
      <c r="AEZ95" s="376"/>
      <c r="AFA95" s="376"/>
      <c r="AFB95" s="376"/>
      <c r="AFC95" s="376"/>
      <c r="AFD95" s="376"/>
      <c r="AFE95" s="376"/>
      <c r="AFF95" s="376"/>
      <c r="AFG95" s="376"/>
      <c r="AFH95" s="376"/>
      <c r="AFI95" s="376"/>
      <c r="AFJ95" s="376"/>
      <c r="AFK95" s="376"/>
      <c r="AFL95" s="376"/>
      <c r="AFM95" s="376"/>
      <c r="AFN95" s="376"/>
      <c r="AFO95" s="376"/>
      <c r="AFP95" s="376"/>
      <c r="AFQ95" s="376"/>
      <c r="AFR95" s="376"/>
      <c r="AFS95" s="376"/>
      <c r="AFT95" s="376"/>
      <c r="AFU95" s="376"/>
      <c r="AFV95" s="376"/>
      <c r="AFW95" s="376"/>
      <c r="AFX95" s="376"/>
      <c r="AFY95" s="376"/>
      <c r="AFZ95" s="376"/>
      <c r="AGA95" s="376"/>
      <c r="AGB95" s="376"/>
      <c r="AGC95" s="376"/>
      <c r="AGD95" s="376"/>
      <c r="AGE95" s="376"/>
      <c r="AGF95" s="376"/>
      <c r="AGG95" s="376"/>
      <c r="AGH95" s="376"/>
      <c r="AGI95" s="376"/>
      <c r="AGJ95" s="376"/>
      <c r="AGK95" s="376"/>
      <c r="AGL95" s="376"/>
      <c r="AGM95" s="376"/>
      <c r="AGN95" s="376"/>
      <c r="AGO95" s="376"/>
      <c r="AGP95" s="376"/>
      <c r="AGQ95" s="376"/>
      <c r="AGR95" s="376"/>
      <c r="AGS95" s="376"/>
      <c r="AGT95" s="376"/>
      <c r="AGU95" s="376"/>
      <c r="AGV95" s="376"/>
      <c r="AGW95" s="376"/>
      <c r="AGX95" s="376"/>
      <c r="AGY95" s="376"/>
      <c r="AGZ95" s="376"/>
      <c r="AHA95" s="376"/>
      <c r="AHB95" s="376"/>
      <c r="AHC95" s="376"/>
      <c r="AHD95" s="376"/>
      <c r="AHE95" s="376"/>
      <c r="AHF95" s="376"/>
      <c r="AHG95" s="376"/>
      <c r="AHH95" s="376"/>
      <c r="AHI95" s="376"/>
      <c r="AHJ95" s="376"/>
      <c r="AHK95" s="376"/>
      <c r="AHL95" s="376"/>
      <c r="AHM95" s="376"/>
      <c r="AHN95" s="376"/>
      <c r="AHO95" s="376"/>
      <c r="AHP95" s="376"/>
      <c r="AHQ95" s="376"/>
      <c r="AHR95" s="376"/>
      <c r="AHS95" s="376"/>
      <c r="AHT95" s="376"/>
      <c r="AHU95" s="376"/>
      <c r="AHV95" s="376"/>
      <c r="AHW95" s="376"/>
      <c r="AHX95" s="376"/>
      <c r="AHY95" s="376"/>
      <c r="AHZ95" s="376"/>
      <c r="AIA95" s="376"/>
      <c r="AIB95" s="376"/>
      <c r="AIC95" s="376"/>
      <c r="AID95" s="376"/>
      <c r="AIE95" s="376"/>
      <c r="AIF95" s="376"/>
      <c r="AIG95" s="376"/>
      <c r="AIH95" s="376"/>
      <c r="AII95" s="376"/>
      <c r="AIJ95" s="376"/>
      <c r="AIK95" s="376"/>
      <c r="AIL95" s="376"/>
      <c r="AIM95" s="376"/>
      <c r="AIN95" s="376"/>
      <c r="AIO95" s="376"/>
      <c r="AIP95" s="376"/>
      <c r="AIQ95" s="376"/>
      <c r="AIR95" s="376"/>
      <c r="AIS95" s="376"/>
      <c r="AIT95" s="376"/>
      <c r="AIU95" s="376"/>
      <c r="AIV95" s="376"/>
      <c r="AIW95" s="376"/>
      <c r="AIX95" s="376"/>
      <c r="AIY95" s="376"/>
      <c r="AIZ95" s="376"/>
      <c r="AJA95" s="376"/>
      <c r="AJB95" s="376"/>
      <c r="AJC95" s="376"/>
      <c r="AJD95" s="376"/>
      <c r="AJE95" s="376"/>
      <c r="AJF95" s="376"/>
      <c r="AJG95" s="376"/>
      <c r="AJH95" s="376"/>
      <c r="AJI95" s="376"/>
      <c r="AJJ95" s="376"/>
      <c r="AJK95" s="376"/>
      <c r="AJL95" s="376"/>
      <c r="AJM95" s="376"/>
      <c r="AJN95" s="376"/>
      <c r="AJO95" s="376"/>
      <c r="AJP95" s="376"/>
      <c r="AJQ95" s="376"/>
      <c r="AJR95" s="376"/>
      <c r="AJS95" s="376"/>
      <c r="AJT95" s="376"/>
      <c r="AJU95" s="376"/>
      <c r="AJV95" s="376"/>
      <c r="AJW95" s="376"/>
      <c r="AJX95" s="376"/>
      <c r="AJY95" s="376"/>
      <c r="AJZ95" s="376"/>
      <c r="AKA95" s="376"/>
      <c r="AKB95" s="376"/>
      <c r="AKC95" s="376"/>
      <c r="AKD95" s="376"/>
      <c r="AKE95" s="376"/>
      <c r="AKF95" s="376"/>
      <c r="AKG95" s="376"/>
      <c r="AKH95" s="376"/>
      <c r="AKI95" s="376"/>
      <c r="AKJ95" s="376"/>
      <c r="AKK95" s="376"/>
      <c r="AKL95" s="376"/>
      <c r="AKM95" s="376"/>
      <c r="AKN95" s="376"/>
      <c r="AKO95" s="376"/>
      <c r="AKP95" s="376"/>
      <c r="AKQ95" s="376"/>
      <c r="AKR95" s="376"/>
      <c r="AKS95" s="376"/>
      <c r="AKT95" s="376"/>
      <c r="AKU95" s="376"/>
      <c r="AKV95" s="376"/>
      <c r="AKW95" s="376"/>
      <c r="AKX95" s="376"/>
      <c r="AKY95" s="376"/>
      <c r="AKZ95" s="376"/>
      <c r="ALA95" s="376"/>
      <c r="ALB95" s="376"/>
      <c r="ALC95" s="376"/>
      <c r="ALD95" s="376"/>
      <c r="ALE95" s="376"/>
      <c r="ALF95" s="376"/>
      <c r="ALG95" s="376"/>
      <c r="ALH95" s="376"/>
      <c r="ALI95" s="376"/>
      <c r="ALJ95" s="376"/>
      <c r="ALK95" s="376"/>
      <c r="ALL95" s="376"/>
      <c r="ALM95" s="376"/>
      <c r="ALN95" s="376"/>
      <c r="ALO95" s="376"/>
      <c r="ALP95" s="376"/>
      <c r="ALQ95" s="376"/>
      <c r="ALR95" s="376"/>
      <c r="ALS95" s="376"/>
      <c r="ALT95" s="376"/>
      <c r="ALU95" s="376"/>
      <c r="ALV95" s="376"/>
      <c r="ALW95" s="376"/>
      <c r="ALX95" s="376"/>
      <c r="ALY95" s="376"/>
      <c r="ALZ95" s="376"/>
      <c r="AMA95" s="376"/>
      <c r="AMB95" s="376"/>
      <c r="AMC95" s="376"/>
      <c r="AMD95" s="376"/>
      <c r="AME95" s="376"/>
      <c r="AMF95" s="376"/>
      <c r="AMG95" s="375"/>
      <c r="AMH95" s="376"/>
      <c r="AMI95" s="376"/>
      <c r="AMJ95" s="376"/>
      <c r="AMK95" s="376"/>
    </row>
    <row r="96" spans="1:1025" s="74" customFormat="1" ht="14.25" customHeight="1"/>
    <row r="97" spans="1:1025" s="376" customFormat="1" ht="14.2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c r="BS97" s="74"/>
      <c r="BT97" s="74"/>
      <c r="BU97" s="74"/>
      <c r="BV97" s="74"/>
      <c r="BW97" s="74"/>
      <c r="BX97" s="74"/>
      <c r="BY97" s="74"/>
      <c r="BZ97" s="74"/>
      <c r="CA97" s="74"/>
      <c r="CB97" s="74"/>
      <c r="CC97" s="74"/>
      <c r="CD97" s="74"/>
      <c r="CE97" s="74"/>
      <c r="CF97" s="74"/>
      <c r="CG97" s="74"/>
      <c r="CH97" s="74"/>
      <c r="CI97" s="74"/>
      <c r="CJ97" s="74"/>
      <c r="CK97" s="74"/>
      <c r="CL97" s="74"/>
      <c r="CM97" s="74"/>
      <c r="CN97" s="74"/>
      <c r="CO97" s="74"/>
      <c r="CP97" s="74"/>
      <c r="CQ97" s="74"/>
      <c r="CR97" s="74"/>
      <c r="CS97" s="74"/>
      <c r="CT97" s="74"/>
      <c r="CU97" s="74"/>
      <c r="CV97" s="74"/>
      <c r="CW97" s="74"/>
      <c r="CX97" s="74"/>
      <c r="CY97" s="74"/>
      <c r="CZ97" s="74"/>
      <c r="DA97" s="74"/>
      <c r="DB97" s="74"/>
      <c r="DC97" s="74"/>
      <c r="DD97" s="74"/>
      <c r="DE97" s="74"/>
      <c r="DF97" s="74"/>
      <c r="DG97" s="74"/>
      <c r="DH97" s="74"/>
      <c r="DI97" s="74"/>
      <c r="DJ97" s="74"/>
      <c r="DK97" s="74"/>
      <c r="DL97" s="74"/>
      <c r="DM97" s="74"/>
      <c r="DN97" s="74"/>
      <c r="DO97" s="74"/>
      <c r="DP97" s="74"/>
      <c r="DQ97" s="74"/>
      <c r="DR97" s="74"/>
      <c r="DS97" s="74"/>
      <c r="DT97" s="74"/>
      <c r="DU97" s="74"/>
      <c r="DV97" s="74"/>
      <c r="DW97" s="74"/>
      <c r="DX97" s="74"/>
      <c r="DY97" s="74"/>
      <c r="DZ97" s="74"/>
      <c r="EA97" s="74"/>
      <c r="EB97" s="74"/>
      <c r="EC97" s="74"/>
      <c r="ED97" s="74"/>
      <c r="EE97" s="74"/>
      <c r="EF97" s="74"/>
      <c r="EG97" s="74"/>
      <c r="EH97" s="74"/>
      <c r="EI97" s="74"/>
      <c r="EJ97" s="74"/>
      <c r="EK97" s="74"/>
      <c r="EL97" s="74"/>
      <c r="EM97" s="74"/>
      <c r="EN97" s="74"/>
      <c r="EO97" s="74"/>
      <c r="EP97" s="74"/>
      <c r="EQ97" s="74"/>
      <c r="ER97" s="74"/>
      <c r="ES97" s="74"/>
      <c r="ET97" s="74"/>
      <c r="EU97" s="74"/>
      <c r="EV97" s="74"/>
      <c r="EW97" s="74"/>
      <c r="EX97" s="74"/>
      <c r="EY97" s="74"/>
      <c r="EZ97" s="74"/>
      <c r="FA97" s="74"/>
      <c r="FB97" s="74"/>
      <c r="FC97" s="74"/>
      <c r="FD97" s="74"/>
      <c r="FE97" s="74"/>
      <c r="FF97" s="74"/>
      <c r="FG97" s="74"/>
      <c r="FH97" s="74"/>
      <c r="FI97" s="74"/>
      <c r="FJ97" s="74"/>
      <c r="FK97" s="74"/>
      <c r="FL97" s="74"/>
      <c r="FM97" s="74"/>
      <c r="FN97" s="74"/>
      <c r="FO97" s="74"/>
      <c r="FP97" s="74"/>
      <c r="FQ97" s="74"/>
      <c r="FR97" s="74"/>
      <c r="FS97" s="74"/>
      <c r="FT97" s="74"/>
      <c r="FU97" s="74"/>
      <c r="FV97" s="74"/>
      <c r="FW97" s="74"/>
      <c r="FX97" s="74"/>
      <c r="FY97" s="74"/>
      <c r="FZ97" s="74"/>
      <c r="GA97" s="74"/>
      <c r="GB97" s="74"/>
      <c r="GC97" s="74"/>
      <c r="GD97" s="74"/>
      <c r="GE97" s="74"/>
      <c r="GF97" s="74"/>
      <c r="GG97" s="74"/>
      <c r="GH97" s="74"/>
      <c r="GI97" s="74"/>
      <c r="GJ97" s="74"/>
      <c r="GK97" s="74"/>
      <c r="GL97" s="74"/>
      <c r="GM97" s="74"/>
      <c r="GN97" s="74"/>
      <c r="GO97" s="74"/>
      <c r="GP97" s="74"/>
      <c r="GQ97" s="74"/>
      <c r="GR97" s="74"/>
      <c r="GS97" s="74"/>
      <c r="GT97" s="74"/>
      <c r="GU97" s="74"/>
      <c r="GV97" s="74"/>
      <c r="GW97" s="74"/>
      <c r="GX97" s="74"/>
      <c r="GY97" s="74"/>
      <c r="GZ97" s="74"/>
      <c r="HA97" s="74"/>
      <c r="HB97" s="74"/>
      <c r="HC97" s="74"/>
      <c r="HD97" s="74"/>
      <c r="HE97" s="74"/>
      <c r="HF97" s="74"/>
      <c r="HG97" s="74"/>
      <c r="HH97" s="74"/>
      <c r="HI97" s="74"/>
      <c r="HJ97" s="74"/>
      <c r="HK97" s="74"/>
      <c r="HL97" s="74"/>
      <c r="HM97" s="74"/>
      <c r="HN97" s="74"/>
      <c r="HO97" s="74"/>
      <c r="HP97" s="74"/>
      <c r="HQ97" s="74"/>
      <c r="HR97" s="74"/>
      <c r="HS97" s="74"/>
      <c r="HT97" s="74"/>
      <c r="HU97" s="74"/>
      <c r="HV97" s="74"/>
      <c r="HW97" s="74"/>
      <c r="HX97" s="74"/>
      <c r="HY97" s="74"/>
      <c r="HZ97" s="74"/>
      <c r="IA97" s="74"/>
      <c r="IB97" s="74"/>
      <c r="IC97" s="74"/>
      <c r="ID97" s="74"/>
      <c r="IE97" s="74"/>
      <c r="IF97" s="74"/>
      <c r="IG97" s="74"/>
      <c r="IH97" s="74"/>
      <c r="II97" s="74"/>
      <c r="IJ97" s="74"/>
      <c r="IK97" s="74"/>
      <c r="IL97" s="74"/>
      <c r="IM97" s="74"/>
      <c r="IN97" s="74"/>
      <c r="IO97" s="74"/>
      <c r="IP97" s="74"/>
      <c r="IQ97" s="74"/>
      <c r="IR97" s="74"/>
      <c r="IS97" s="74"/>
      <c r="IT97" s="74"/>
      <c r="IU97" s="74"/>
      <c r="IV97" s="74"/>
      <c r="IW97" s="74"/>
      <c r="IX97" s="74"/>
      <c r="IY97" s="74"/>
      <c r="IZ97" s="74"/>
      <c r="JA97" s="74"/>
      <c r="JB97" s="74"/>
      <c r="JC97" s="74"/>
      <c r="JD97" s="74"/>
      <c r="JE97" s="74"/>
      <c r="JF97" s="74"/>
      <c r="JG97" s="74"/>
      <c r="JH97" s="74"/>
      <c r="JI97" s="74"/>
      <c r="JJ97" s="74"/>
      <c r="JK97" s="74"/>
      <c r="JL97" s="74"/>
      <c r="JM97" s="74"/>
      <c r="JN97" s="74"/>
      <c r="JO97" s="74"/>
      <c r="JP97" s="74"/>
      <c r="JQ97" s="74"/>
      <c r="JR97" s="74"/>
      <c r="JS97" s="74"/>
      <c r="JT97" s="74"/>
      <c r="JU97" s="74"/>
      <c r="JV97" s="74"/>
      <c r="JW97" s="74"/>
      <c r="JX97" s="74"/>
      <c r="JY97" s="74"/>
      <c r="JZ97" s="74"/>
      <c r="KA97" s="74"/>
      <c r="KB97" s="74"/>
      <c r="KC97" s="74"/>
      <c r="KD97" s="74"/>
      <c r="KE97" s="74"/>
      <c r="KF97" s="74"/>
      <c r="KG97" s="74"/>
      <c r="KH97" s="74"/>
      <c r="KI97" s="74"/>
      <c r="KJ97" s="74"/>
      <c r="KK97" s="74"/>
      <c r="KL97" s="74"/>
      <c r="KM97" s="74"/>
      <c r="KN97" s="74"/>
      <c r="KO97" s="74"/>
      <c r="KP97" s="74"/>
      <c r="KQ97" s="74"/>
      <c r="KR97" s="74"/>
      <c r="KS97" s="74"/>
      <c r="KT97" s="74"/>
      <c r="KU97" s="74"/>
      <c r="KV97" s="74"/>
      <c r="KW97" s="74"/>
      <c r="KX97" s="74"/>
      <c r="KY97" s="74"/>
      <c r="KZ97" s="74"/>
      <c r="LA97" s="74"/>
      <c r="LB97" s="74"/>
      <c r="LC97" s="74"/>
      <c r="LD97" s="74"/>
      <c r="LE97" s="74"/>
      <c r="LF97" s="74"/>
      <c r="LG97" s="74"/>
      <c r="LH97" s="74"/>
      <c r="LI97" s="74"/>
      <c r="LJ97" s="74"/>
      <c r="LK97" s="74"/>
      <c r="LL97" s="74"/>
      <c r="LM97" s="74"/>
      <c r="LN97" s="74"/>
      <c r="LO97" s="74"/>
      <c r="LP97" s="74"/>
      <c r="LQ97" s="74"/>
      <c r="LR97" s="74"/>
      <c r="LS97" s="74"/>
      <c r="LT97" s="74"/>
      <c r="LU97" s="74"/>
      <c r="LV97" s="74"/>
      <c r="LW97" s="74"/>
      <c r="LX97" s="74"/>
      <c r="LY97" s="74"/>
      <c r="LZ97" s="74"/>
      <c r="MA97" s="74"/>
      <c r="MB97" s="74"/>
      <c r="MC97" s="74"/>
      <c r="MD97" s="74"/>
      <c r="ME97" s="74"/>
      <c r="MF97" s="74"/>
      <c r="MG97" s="74"/>
      <c r="MH97" s="74"/>
      <c r="MI97" s="74"/>
      <c r="MJ97" s="74"/>
      <c r="MK97" s="74"/>
      <c r="ML97" s="74"/>
      <c r="MM97" s="74"/>
      <c r="MN97" s="74"/>
      <c r="MO97" s="74"/>
      <c r="MP97" s="74"/>
      <c r="MQ97" s="74"/>
      <c r="MR97" s="74"/>
      <c r="MS97" s="74"/>
      <c r="MT97" s="74"/>
      <c r="MU97" s="74"/>
      <c r="MV97" s="74"/>
      <c r="MW97" s="74"/>
      <c r="MX97" s="74"/>
      <c r="MY97" s="74"/>
      <c r="MZ97" s="74"/>
      <c r="NA97" s="74"/>
      <c r="NB97" s="74"/>
      <c r="NC97" s="74"/>
      <c r="ND97" s="74"/>
      <c r="NE97" s="74"/>
      <c r="NF97" s="74"/>
      <c r="NG97" s="74"/>
      <c r="NH97" s="74"/>
      <c r="NI97" s="74"/>
      <c r="NJ97" s="74"/>
      <c r="NK97" s="74"/>
      <c r="NL97" s="74"/>
      <c r="NM97" s="74"/>
      <c r="NN97" s="74"/>
      <c r="NO97" s="74"/>
      <c r="NP97" s="74"/>
      <c r="NQ97" s="74"/>
      <c r="NR97" s="74"/>
      <c r="NS97" s="74"/>
      <c r="NT97" s="74"/>
      <c r="NU97" s="74"/>
      <c r="NV97" s="74"/>
      <c r="NW97" s="74"/>
      <c r="NX97" s="74"/>
      <c r="NY97" s="74"/>
      <c r="NZ97" s="74"/>
      <c r="OA97" s="74"/>
      <c r="OB97" s="74"/>
      <c r="OC97" s="74"/>
      <c r="OD97" s="74"/>
      <c r="OE97" s="74"/>
      <c r="OF97" s="74"/>
      <c r="OG97" s="74"/>
      <c r="OH97" s="74"/>
      <c r="OI97" s="74"/>
      <c r="OJ97" s="74"/>
      <c r="OK97" s="74"/>
      <c r="OL97" s="74"/>
      <c r="OM97" s="74"/>
      <c r="ON97" s="74"/>
      <c r="OO97" s="74"/>
      <c r="OP97" s="74"/>
      <c r="OQ97" s="74"/>
      <c r="OR97" s="74"/>
      <c r="OS97" s="74"/>
      <c r="OT97" s="74"/>
      <c r="OU97" s="74"/>
      <c r="OV97" s="74"/>
      <c r="OW97" s="74"/>
      <c r="OX97" s="74"/>
      <c r="OY97" s="74"/>
      <c r="OZ97" s="74"/>
      <c r="PA97" s="74"/>
      <c r="PB97" s="74"/>
      <c r="PC97" s="74"/>
      <c r="PD97" s="74"/>
      <c r="PE97" s="74"/>
      <c r="PF97" s="74"/>
      <c r="PG97" s="74"/>
      <c r="PH97" s="74"/>
      <c r="PI97" s="74"/>
      <c r="PJ97" s="74"/>
      <c r="PK97" s="74"/>
      <c r="PL97" s="74"/>
      <c r="PM97" s="74"/>
      <c r="PN97" s="74"/>
      <c r="PO97" s="74"/>
      <c r="PP97" s="74"/>
      <c r="PQ97" s="74"/>
      <c r="PR97" s="74"/>
      <c r="PS97" s="74"/>
      <c r="PT97" s="74"/>
      <c r="PU97" s="74"/>
      <c r="PV97" s="74"/>
      <c r="PW97" s="74"/>
      <c r="PX97" s="74"/>
      <c r="PY97" s="74"/>
      <c r="PZ97" s="74"/>
      <c r="QA97" s="74"/>
      <c r="QB97" s="74"/>
      <c r="QC97" s="74"/>
      <c r="QD97" s="74"/>
      <c r="QE97" s="74"/>
      <c r="QF97" s="74"/>
      <c r="QG97" s="74"/>
      <c r="QH97" s="74"/>
      <c r="QI97" s="74"/>
      <c r="QJ97" s="74"/>
      <c r="QK97" s="74"/>
      <c r="QL97" s="74"/>
      <c r="QM97" s="74"/>
      <c r="QN97" s="74"/>
      <c r="QO97" s="74"/>
      <c r="QP97" s="74"/>
      <c r="QQ97" s="74"/>
      <c r="QR97" s="74"/>
      <c r="QS97" s="74"/>
      <c r="QT97" s="74"/>
      <c r="QU97" s="74"/>
      <c r="QV97" s="74"/>
      <c r="QW97" s="74"/>
      <c r="QX97" s="74"/>
      <c r="QY97" s="74"/>
      <c r="QZ97" s="74"/>
      <c r="RA97" s="74"/>
      <c r="RB97" s="74"/>
      <c r="RC97" s="74"/>
      <c r="RD97" s="74"/>
      <c r="RE97" s="74"/>
      <c r="RF97" s="74"/>
      <c r="RG97" s="74"/>
      <c r="RH97" s="74"/>
      <c r="RI97" s="74"/>
      <c r="RJ97" s="74"/>
      <c r="RK97" s="74"/>
      <c r="RL97" s="74"/>
      <c r="RM97" s="74"/>
      <c r="RN97" s="74"/>
      <c r="RO97" s="74"/>
      <c r="RP97" s="74"/>
      <c r="RQ97" s="74"/>
      <c r="RR97" s="74"/>
      <c r="RS97" s="74"/>
      <c r="RT97" s="74"/>
      <c r="RU97" s="74"/>
      <c r="RV97" s="74"/>
      <c r="RW97" s="74"/>
      <c r="RX97" s="74"/>
      <c r="RY97" s="74"/>
      <c r="RZ97" s="74"/>
      <c r="SA97" s="74"/>
      <c r="SB97" s="74"/>
      <c r="SC97" s="74"/>
      <c r="SD97" s="74"/>
      <c r="SE97" s="74"/>
      <c r="SF97" s="74"/>
      <c r="SG97" s="74"/>
      <c r="SH97" s="74"/>
      <c r="SI97" s="74"/>
      <c r="SJ97" s="74"/>
      <c r="SK97" s="74"/>
      <c r="SL97" s="74"/>
      <c r="SM97" s="74"/>
      <c r="SN97" s="74"/>
      <c r="SO97" s="74"/>
      <c r="SP97" s="74"/>
      <c r="SQ97" s="74"/>
      <c r="SR97" s="74"/>
      <c r="SS97" s="74"/>
      <c r="ST97" s="74"/>
      <c r="SU97" s="74"/>
      <c r="SV97" s="74"/>
      <c r="SW97" s="74"/>
      <c r="SX97" s="74"/>
      <c r="SY97" s="74"/>
      <c r="SZ97" s="74"/>
      <c r="TA97" s="74"/>
      <c r="TB97" s="74"/>
      <c r="TC97" s="74"/>
      <c r="TD97" s="74"/>
      <c r="TE97" s="74"/>
      <c r="TF97" s="74"/>
      <c r="TG97" s="74"/>
      <c r="TH97" s="74"/>
      <c r="TI97" s="74"/>
      <c r="TJ97" s="74"/>
      <c r="TK97" s="74"/>
      <c r="TL97" s="74"/>
      <c r="TM97" s="74"/>
      <c r="TN97" s="74"/>
      <c r="TO97" s="74"/>
      <c r="TP97" s="74"/>
      <c r="TQ97" s="74"/>
      <c r="TR97" s="74"/>
      <c r="TS97" s="74"/>
      <c r="TT97" s="74"/>
      <c r="TU97" s="74"/>
      <c r="TV97" s="74"/>
      <c r="TW97" s="74"/>
      <c r="TX97" s="74"/>
      <c r="TY97" s="74"/>
      <c r="TZ97" s="74"/>
      <c r="UA97" s="74"/>
      <c r="UB97" s="74"/>
      <c r="UC97" s="74"/>
      <c r="UD97" s="74"/>
      <c r="UE97" s="74"/>
      <c r="UF97" s="74"/>
      <c r="UG97" s="74"/>
      <c r="UH97" s="74"/>
      <c r="UI97" s="74"/>
      <c r="UJ97" s="74"/>
      <c r="UK97" s="74"/>
      <c r="UL97" s="74"/>
      <c r="UM97" s="74"/>
      <c r="UN97" s="74"/>
      <c r="UO97" s="74"/>
      <c r="UP97" s="74"/>
      <c r="UQ97" s="74"/>
      <c r="UR97" s="74"/>
      <c r="US97" s="74"/>
      <c r="UT97" s="74"/>
      <c r="UU97" s="74"/>
      <c r="UV97" s="74"/>
      <c r="UW97" s="74"/>
      <c r="UX97" s="74"/>
      <c r="UY97" s="74"/>
      <c r="UZ97" s="74"/>
      <c r="VA97" s="74"/>
      <c r="VB97" s="74"/>
      <c r="VC97" s="74"/>
      <c r="VD97" s="74"/>
      <c r="VE97" s="74"/>
      <c r="VF97" s="74"/>
      <c r="VG97" s="74"/>
      <c r="VH97" s="74"/>
      <c r="VI97" s="74"/>
      <c r="VJ97" s="74"/>
      <c r="VK97" s="74"/>
      <c r="VL97" s="74"/>
      <c r="VM97" s="74"/>
      <c r="VN97" s="74"/>
      <c r="VO97" s="74"/>
      <c r="VP97" s="74"/>
      <c r="VQ97" s="74"/>
      <c r="VR97" s="74"/>
      <c r="VS97" s="74"/>
      <c r="VT97" s="74"/>
      <c r="VU97" s="74"/>
      <c r="VV97" s="74"/>
      <c r="VW97" s="74"/>
      <c r="VX97" s="74"/>
      <c r="VY97" s="74"/>
      <c r="VZ97" s="74"/>
      <c r="WA97" s="74"/>
      <c r="WB97" s="74"/>
      <c r="WC97" s="74"/>
      <c r="WD97" s="74"/>
      <c r="WE97" s="74"/>
      <c r="WF97" s="74"/>
      <c r="WG97" s="74"/>
      <c r="WH97" s="74"/>
      <c r="WI97" s="74"/>
      <c r="WJ97" s="74"/>
      <c r="WK97" s="74"/>
      <c r="WL97" s="74"/>
      <c r="WM97" s="74"/>
      <c r="WN97" s="74"/>
      <c r="WO97" s="74"/>
      <c r="WP97" s="74"/>
      <c r="WQ97" s="74"/>
      <c r="WR97" s="74"/>
      <c r="WS97" s="74"/>
      <c r="WT97" s="74"/>
      <c r="WU97" s="74"/>
      <c r="WV97" s="74"/>
      <c r="WW97" s="74"/>
      <c r="WX97" s="74"/>
      <c r="WY97" s="74"/>
      <c r="WZ97" s="74"/>
      <c r="XA97" s="74"/>
      <c r="XB97" s="74"/>
      <c r="XC97" s="74"/>
      <c r="XD97" s="74"/>
      <c r="XE97" s="74"/>
      <c r="XF97" s="74"/>
      <c r="XG97" s="74"/>
      <c r="XH97" s="74"/>
      <c r="XI97" s="74"/>
      <c r="XJ97" s="74"/>
      <c r="XK97" s="74"/>
      <c r="XL97" s="74"/>
      <c r="XM97" s="74"/>
      <c r="XN97" s="74"/>
      <c r="XO97" s="74"/>
      <c r="XP97" s="74"/>
      <c r="XQ97" s="74"/>
      <c r="XR97" s="74"/>
      <c r="XS97" s="74"/>
      <c r="XT97" s="74"/>
      <c r="XU97" s="74"/>
      <c r="XV97" s="74"/>
      <c r="XW97" s="74"/>
      <c r="XX97" s="74"/>
      <c r="XY97" s="74"/>
      <c r="XZ97" s="74"/>
      <c r="YA97" s="74"/>
      <c r="YB97" s="74"/>
      <c r="YC97" s="74"/>
      <c r="YD97" s="74"/>
      <c r="YE97" s="74"/>
      <c r="YF97" s="74"/>
      <c r="YG97" s="74"/>
      <c r="YH97" s="74"/>
      <c r="YI97" s="74"/>
      <c r="YJ97" s="74"/>
      <c r="YK97" s="74"/>
      <c r="YL97" s="74"/>
      <c r="YM97" s="74"/>
      <c r="YN97" s="74"/>
      <c r="YO97" s="74"/>
      <c r="YP97" s="74"/>
      <c r="YQ97" s="74"/>
      <c r="YR97" s="74"/>
      <c r="YS97" s="74"/>
      <c r="YT97" s="74"/>
      <c r="YU97" s="74"/>
      <c r="YV97" s="74"/>
      <c r="YW97" s="74"/>
      <c r="YX97" s="74"/>
      <c r="YY97" s="74"/>
      <c r="YZ97" s="74"/>
      <c r="ZA97" s="74"/>
      <c r="ZB97" s="74"/>
      <c r="ZC97" s="74"/>
      <c r="ZD97" s="74"/>
      <c r="ZE97" s="74"/>
      <c r="ZF97" s="74"/>
      <c r="ZG97" s="74"/>
      <c r="ZH97" s="74"/>
      <c r="ZI97" s="74"/>
      <c r="ZJ97" s="74"/>
      <c r="ZK97" s="74"/>
      <c r="ZL97" s="74"/>
      <c r="ZM97" s="74"/>
      <c r="ZN97" s="74"/>
      <c r="ZO97" s="74"/>
      <c r="ZP97" s="74"/>
      <c r="ZQ97" s="74"/>
      <c r="ZR97" s="74"/>
      <c r="ZS97" s="74"/>
      <c r="ZT97" s="74"/>
      <c r="ZU97" s="74"/>
      <c r="ZV97" s="74"/>
      <c r="ZW97" s="74"/>
      <c r="ZX97" s="74"/>
      <c r="ZY97" s="74"/>
      <c r="ZZ97" s="74"/>
      <c r="AAA97" s="74"/>
      <c r="AAB97" s="74"/>
      <c r="AAC97" s="74"/>
      <c r="AAD97" s="74"/>
      <c r="AAE97" s="74"/>
      <c r="AAF97" s="74"/>
      <c r="AAG97" s="74"/>
      <c r="AAH97" s="74"/>
      <c r="AAI97" s="74"/>
      <c r="AAJ97" s="74"/>
      <c r="AAK97" s="74"/>
      <c r="AAL97" s="74"/>
      <c r="AAM97" s="74"/>
      <c r="AAN97" s="74"/>
      <c r="AAO97" s="74"/>
      <c r="AAP97" s="74"/>
      <c r="AAQ97" s="74"/>
      <c r="AAR97" s="74"/>
      <c r="AAS97" s="74"/>
      <c r="AAT97" s="74"/>
      <c r="AAU97" s="74"/>
      <c r="AAV97" s="74"/>
      <c r="AAW97" s="74"/>
      <c r="AAX97" s="74"/>
      <c r="AAY97" s="74"/>
      <c r="AAZ97" s="74"/>
      <c r="ABA97" s="74"/>
      <c r="ABB97" s="74"/>
      <c r="ABC97" s="74"/>
      <c r="ABD97" s="74"/>
      <c r="ABE97" s="74"/>
      <c r="ABF97" s="74"/>
      <c r="ABG97" s="74"/>
      <c r="ABH97" s="74"/>
      <c r="ABI97" s="74"/>
      <c r="ABJ97" s="74"/>
      <c r="ABK97" s="74"/>
      <c r="ABL97" s="74"/>
      <c r="ABM97" s="74"/>
      <c r="ABN97" s="74"/>
      <c r="ABO97" s="74"/>
      <c r="ABP97" s="74"/>
      <c r="ABQ97" s="74"/>
      <c r="ABR97" s="74"/>
      <c r="ABS97" s="74"/>
      <c r="ABT97" s="74"/>
      <c r="ABU97" s="74"/>
      <c r="ABV97" s="74"/>
      <c r="ABW97" s="74"/>
      <c r="ABX97" s="74"/>
      <c r="ABY97" s="74"/>
      <c r="ABZ97" s="74"/>
      <c r="ACA97" s="74"/>
      <c r="ACB97" s="74"/>
      <c r="ACC97" s="74"/>
      <c r="ACD97" s="74"/>
      <c r="ACE97" s="74"/>
      <c r="ACF97" s="74"/>
      <c r="ACG97" s="74"/>
      <c r="ACH97" s="74"/>
      <c r="ACI97" s="74"/>
      <c r="ACJ97" s="74"/>
      <c r="ACK97" s="74"/>
      <c r="ACL97" s="74"/>
      <c r="ACM97" s="74"/>
      <c r="ACN97" s="74"/>
      <c r="ACO97" s="74"/>
      <c r="ACP97" s="74"/>
      <c r="ACQ97" s="74"/>
      <c r="ACR97" s="74"/>
      <c r="ACS97" s="74"/>
      <c r="ACT97" s="74"/>
      <c r="ACU97" s="74"/>
      <c r="ACV97" s="74"/>
      <c r="ACW97" s="74"/>
      <c r="ACX97" s="74"/>
      <c r="ACY97" s="74"/>
      <c r="ACZ97" s="74"/>
      <c r="ADA97" s="74"/>
      <c r="ADB97" s="74"/>
      <c r="ADC97" s="74"/>
      <c r="ADD97" s="74"/>
      <c r="ADE97" s="74"/>
      <c r="ADF97" s="74"/>
      <c r="ADG97" s="74"/>
      <c r="ADH97" s="74"/>
      <c r="ADI97" s="74"/>
      <c r="ADJ97" s="74"/>
      <c r="ADK97" s="74"/>
      <c r="ADL97" s="74"/>
      <c r="ADM97" s="74"/>
      <c r="ADN97" s="74"/>
      <c r="ADO97" s="74"/>
      <c r="ADP97" s="74"/>
      <c r="ADQ97" s="74"/>
      <c r="ADR97" s="74"/>
      <c r="ADS97" s="74"/>
      <c r="ADT97" s="74"/>
      <c r="ADU97" s="74"/>
      <c r="ADV97" s="74"/>
      <c r="ADW97" s="74"/>
      <c r="ADX97" s="74"/>
      <c r="ADY97" s="74"/>
      <c r="ADZ97" s="74"/>
      <c r="AEA97" s="74"/>
      <c r="AEB97" s="74"/>
      <c r="AEC97" s="74"/>
      <c r="AED97" s="74"/>
      <c r="AEE97" s="74"/>
      <c r="AEF97" s="74"/>
      <c r="AEG97" s="74"/>
      <c r="AEH97" s="74"/>
      <c r="AEI97" s="74"/>
      <c r="AEJ97" s="74"/>
      <c r="AEK97" s="74"/>
      <c r="AEL97" s="74"/>
      <c r="AEM97" s="74"/>
      <c r="AEN97" s="74"/>
      <c r="AEO97" s="74"/>
      <c r="AEP97" s="74"/>
      <c r="AEQ97" s="74"/>
      <c r="AER97" s="74"/>
      <c r="AES97" s="74"/>
      <c r="AET97" s="74"/>
      <c r="AEU97" s="74"/>
      <c r="AEV97" s="74"/>
      <c r="AEW97" s="74"/>
      <c r="AEX97" s="74"/>
      <c r="AEY97" s="74"/>
      <c r="AEZ97" s="74"/>
      <c r="AFA97" s="74"/>
      <c r="AFB97" s="74"/>
      <c r="AFC97" s="74"/>
      <c r="AFD97" s="74"/>
      <c r="AFE97" s="74"/>
      <c r="AFF97" s="74"/>
      <c r="AFG97" s="74"/>
      <c r="AFH97" s="74"/>
      <c r="AFI97" s="74"/>
      <c r="AFJ97" s="74"/>
      <c r="AFK97" s="74"/>
      <c r="AFL97" s="74"/>
      <c r="AFM97" s="74"/>
      <c r="AFN97" s="74"/>
      <c r="AFO97" s="74"/>
      <c r="AFP97" s="74"/>
      <c r="AFQ97" s="74"/>
      <c r="AFR97" s="74"/>
      <c r="AFS97" s="74"/>
      <c r="AFT97" s="74"/>
      <c r="AFU97" s="74"/>
      <c r="AFV97" s="74"/>
      <c r="AFW97" s="74"/>
      <c r="AFX97" s="74"/>
      <c r="AFY97" s="74"/>
      <c r="AFZ97" s="74"/>
      <c r="AGA97" s="74"/>
      <c r="AGB97" s="74"/>
      <c r="AGC97" s="74"/>
      <c r="AGD97" s="74"/>
      <c r="AGE97" s="74"/>
      <c r="AGF97" s="74"/>
      <c r="AGG97" s="74"/>
      <c r="AGH97" s="74"/>
      <c r="AGI97" s="74"/>
      <c r="AGJ97" s="74"/>
      <c r="AGK97" s="74"/>
      <c r="AGL97" s="74"/>
      <c r="AGM97" s="74"/>
      <c r="AGN97" s="74"/>
      <c r="AGO97" s="74"/>
      <c r="AGP97" s="74"/>
      <c r="AGQ97" s="74"/>
      <c r="AGR97" s="74"/>
      <c r="AGS97" s="74"/>
      <c r="AGT97" s="74"/>
      <c r="AGU97" s="74"/>
      <c r="AGV97" s="74"/>
      <c r="AGW97" s="74"/>
      <c r="AGX97" s="74"/>
      <c r="AGY97" s="74"/>
      <c r="AGZ97" s="74"/>
      <c r="AHA97" s="74"/>
      <c r="AHB97" s="74"/>
      <c r="AHC97" s="74"/>
      <c r="AHD97" s="74"/>
      <c r="AHE97" s="74"/>
      <c r="AHF97" s="74"/>
      <c r="AHG97" s="74"/>
      <c r="AHH97" s="74"/>
      <c r="AHI97" s="74"/>
      <c r="AHJ97" s="74"/>
      <c r="AHK97" s="74"/>
      <c r="AHL97" s="74"/>
      <c r="AHM97" s="74"/>
      <c r="AHN97" s="74"/>
      <c r="AHO97" s="74"/>
      <c r="AHP97" s="74"/>
      <c r="AHQ97" s="74"/>
      <c r="AHR97" s="74"/>
      <c r="AHS97" s="74"/>
      <c r="AHT97" s="74"/>
      <c r="AHU97" s="74"/>
      <c r="AHV97" s="74"/>
      <c r="AHW97" s="74"/>
      <c r="AHX97" s="74"/>
      <c r="AHY97" s="74"/>
      <c r="AHZ97" s="74"/>
      <c r="AIA97" s="74"/>
      <c r="AIB97" s="74"/>
      <c r="AIC97" s="74"/>
      <c r="AID97" s="74"/>
      <c r="AIE97" s="74"/>
      <c r="AIF97" s="74"/>
      <c r="AIG97" s="74"/>
      <c r="AIH97" s="74"/>
      <c r="AII97" s="74"/>
      <c r="AIJ97" s="74"/>
      <c r="AIK97" s="74"/>
      <c r="AIL97" s="74"/>
      <c r="AIM97" s="74"/>
      <c r="AIN97" s="74"/>
      <c r="AIO97" s="74"/>
      <c r="AIP97" s="74"/>
      <c r="AIQ97" s="74"/>
      <c r="AIR97" s="74"/>
      <c r="AIS97" s="74"/>
      <c r="AIT97" s="74"/>
      <c r="AIU97" s="74"/>
      <c r="AIV97" s="74"/>
      <c r="AIW97" s="74"/>
      <c r="AIX97" s="74"/>
      <c r="AIY97" s="74"/>
      <c r="AIZ97" s="74"/>
      <c r="AJA97" s="74"/>
      <c r="AJB97" s="74"/>
      <c r="AJC97" s="74"/>
      <c r="AJD97" s="74"/>
      <c r="AJE97" s="74"/>
      <c r="AJF97" s="74"/>
      <c r="AJG97" s="74"/>
      <c r="AJH97" s="74"/>
      <c r="AJI97" s="74"/>
      <c r="AJJ97" s="74"/>
      <c r="AJK97" s="74"/>
      <c r="AJL97" s="74"/>
      <c r="AJM97" s="74"/>
      <c r="AJN97" s="74"/>
      <c r="AJO97" s="74"/>
      <c r="AJP97" s="74"/>
      <c r="AJQ97" s="74"/>
      <c r="AJR97" s="74"/>
      <c r="AJS97" s="74"/>
      <c r="AJT97" s="74"/>
      <c r="AJU97" s="74"/>
      <c r="AJV97" s="74"/>
      <c r="AJW97" s="74"/>
      <c r="AJX97" s="74"/>
      <c r="AJY97" s="74"/>
      <c r="AJZ97" s="74"/>
      <c r="AKA97" s="74"/>
      <c r="AKB97" s="74"/>
      <c r="AKC97" s="74"/>
      <c r="AKD97" s="74"/>
      <c r="AKE97" s="74"/>
      <c r="AKF97" s="74"/>
      <c r="AKG97" s="74"/>
      <c r="AKH97" s="74"/>
      <c r="AKI97" s="74"/>
      <c r="AKJ97" s="74"/>
      <c r="AKK97" s="74"/>
      <c r="AKL97" s="74"/>
      <c r="AKM97" s="74"/>
      <c r="AKN97" s="74"/>
      <c r="AKO97" s="74"/>
      <c r="AKP97" s="74"/>
      <c r="AKQ97" s="74"/>
      <c r="AKR97" s="74"/>
      <c r="AKS97" s="74"/>
      <c r="AKT97" s="74"/>
      <c r="AKU97" s="74"/>
      <c r="AKV97" s="74"/>
      <c r="AKW97" s="74"/>
      <c r="AKX97" s="74"/>
      <c r="AKY97" s="74"/>
      <c r="AKZ97" s="74"/>
      <c r="ALA97" s="74"/>
      <c r="ALB97" s="74"/>
      <c r="ALC97" s="74"/>
      <c r="ALD97" s="74"/>
      <c r="ALE97" s="74"/>
      <c r="ALF97" s="74"/>
      <c r="ALG97" s="74"/>
      <c r="ALH97" s="74"/>
      <c r="ALI97" s="74"/>
      <c r="ALJ97" s="74"/>
      <c r="ALK97" s="74"/>
      <c r="ALL97" s="74"/>
      <c r="ALM97" s="74"/>
      <c r="ALN97" s="74"/>
      <c r="ALO97" s="74"/>
      <c r="ALP97" s="74"/>
      <c r="ALQ97" s="74"/>
      <c r="ALR97" s="74"/>
      <c r="ALS97" s="74"/>
      <c r="ALT97" s="74"/>
      <c r="ALU97" s="74"/>
      <c r="ALV97" s="74"/>
      <c r="ALW97" s="74"/>
      <c r="ALX97" s="74"/>
      <c r="ALY97" s="74"/>
      <c r="ALZ97" s="74"/>
      <c r="AMA97" s="74"/>
      <c r="AMB97" s="74"/>
      <c r="AMC97" s="74"/>
      <c r="AMD97" s="74"/>
      <c r="AME97" s="74"/>
      <c r="AMF97" s="74"/>
      <c r="AMG97" s="74"/>
      <c r="AMH97" s="74"/>
      <c r="AMI97" s="74"/>
      <c r="AMJ97" s="74"/>
      <c r="AMK97" s="74"/>
    </row>
    <row r="98" spans="1:1025" s="376" customFormat="1" ht="14.2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c r="BS98" s="74"/>
      <c r="BT98" s="74"/>
      <c r="BU98" s="74"/>
      <c r="BV98" s="74"/>
      <c r="BW98" s="74"/>
      <c r="BX98" s="74"/>
      <c r="BY98" s="74"/>
      <c r="BZ98" s="74"/>
      <c r="CA98" s="74"/>
      <c r="CB98" s="74"/>
      <c r="CC98" s="74"/>
      <c r="CD98" s="74"/>
      <c r="CE98" s="74"/>
      <c r="CF98" s="74"/>
      <c r="CG98" s="74"/>
      <c r="CH98" s="74"/>
      <c r="CI98" s="74"/>
      <c r="CJ98" s="74"/>
      <c r="CK98" s="74"/>
      <c r="CL98" s="74"/>
      <c r="CM98" s="74"/>
      <c r="CN98" s="74"/>
      <c r="CO98" s="74"/>
      <c r="CP98" s="74"/>
      <c r="CQ98" s="74"/>
      <c r="CR98" s="74"/>
      <c r="CS98" s="74"/>
      <c r="CT98" s="74"/>
      <c r="CU98" s="74"/>
      <c r="CV98" s="74"/>
      <c r="CW98" s="74"/>
      <c r="CX98" s="74"/>
      <c r="CY98" s="74"/>
      <c r="CZ98" s="74"/>
      <c r="DA98" s="74"/>
      <c r="DB98" s="74"/>
      <c r="DC98" s="74"/>
      <c r="DD98" s="74"/>
      <c r="DE98" s="74"/>
      <c r="DF98" s="74"/>
      <c r="DG98" s="74"/>
      <c r="DH98" s="74"/>
      <c r="DI98" s="74"/>
      <c r="DJ98" s="74"/>
      <c r="DK98" s="74"/>
      <c r="DL98" s="74"/>
      <c r="DM98" s="74"/>
      <c r="DN98" s="74"/>
      <c r="DO98" s="74"/>
      <c r="DP98" s="74"/>
      <c r="DQ98" s="74"/>
      <c r="DR98" s="74"/>
      <c r="DS98" s="74"/>
      <c r="DT98" s="74"/>
      <c r="DU98" s="74"/>
      <c r="DV98" s="74"/>
      <c r="DW98" s="74"/>
      <c r="DX98" s="74"/>
      <c r="DY98" s="74"/>
      <c r="DZ98" s="74"/>
      <c r="EA98" s="74"/>
      <c r="EB98" s="74"/>
      <c r="EC98" s="74"/>
      <c r="ED98" s="74"/>
      <c r="EE98" s="74"/>
      <c r="EF98" s="74"/>
      <c r="EG98" s="74"/>
      <c r="EH98" s="74"/>
      <c r="EI98" s="74"/>
      <c r="EJ98" s="74"/>
      <c r="EK98" s="74"/>
      <c r="EL98" s="74"/>
      <c r="EM98" s="74"/>
      <c r="EN98" s="74"/>
      <c r="EO98" s="74"/>
      <c r="EP98" s="74"/>
      <c r="EQ98" s="74"/>
      <c r="ER98" s="74"/>
      <c r="ES98" s="74"/>
      <c r="ET98" s="74"/>
      <c r="EU98" s="74"/>
      <c r="EV98" s="74"/>
      <c r="EW98" s="74"/>
      <c r="EX98" s="74"/>
      <c r="EY98" s="74"/>
      <c r="EZ98" s="74"/>
      <c r="FA98" s="74"/>
      <c r="FB98" s="74"/>
      <c r="FC98" s="74"/>
      <c r="FD98" s="74"/>
      <c r="FE98" s="74"/>
      <c r="FF98" s="74"/>
      <c r="FG98" s="74"/>
      <c r="FH98" s="74"/>
      <c r="FI98" s="74"/>
      <c r="FJ98" s="74"/>
      <c r="FK98" s="74"/>
      <c r="FL98" s="74"/>
      <c r="FM98" s="74"/>
      <c r="FN98" s="74"/>
      <c r="FO98" s="74"/>
      <c r="FP98" s="74"/>
      <c r="FQ98" s="74"/>
      <c r="FR98" s="74"/>
      <c r="FS98" s="74"/>
      <c r="FT98" s="74"/>
      <c r="FU98" s="74"/>
      <c r="FV98" s="74"/>
      <c r="FW98" s="74"/>
      <c r="FX98" s="74"/>
      <c r="FY98" s="74"/>
      <c r="FZ98" s="74"/>
      <c r="GA98" s="74"/>
      <c r="GB98" s="74"/>
      <c r="GC98" s="74"/>
      <c r="GD98" s="74"/>
      <c r="GE98" s="74"/>
      <c r="GF98" s="74"/>
      <c r="GG98" s="74"/>
      <c r="GH98" s="74"/>
      <c r="GI98" s="74"/>
      <c r="GJ98" s="74"/>
      <c r="GK98" s="74"/>
      <c r="GL98" s="74"/>
      <c r="GM98" s="74"/>
      <c r="GN98" s="74"/>
      <c r="GO98" s="74"/>
      <c r="GP98" s="74"/>
      <c r="GQ98" s="74"/>
      <c r="GR98" s="74"/>
      <c r="GS98" s="74"/>
      <c r="GT98" s="74"/>
      <c r="GU98" s="74"/>
      <c r="GV98" s="74"/>
      <c r="GW98" s="74"/>
      <c r="GX98" s="74"/>
      <c r="GY98" s="74"/>
      <c r="GZ98" s="74"/>
      <c r="HA98" s="74"/>
      <c r="HB98" s="74"/>
      <c r="HC98" s="74"/>
      <c r="HD98" s="74"/>
      <c r="HE98" s="74"/>
      <c r="HF98" s="74"/>
      <c r="HG98" s="74"/>
      <c r="HH98" s="74"/>
      <c r="HI98" s="74"/>
      <c r="HJ98" s="74"/>
      <c r="HK98" s="74"/>
      <c r="HL98" s="74"/>
      <c r="HM98" s="74"/>
      <c r="HN98" s="74"/>
      <c r="HO98" s="74"/>
      <c r="HP98" s="74"/>
      <c r="HQ98" s="74"/>
      <c r="HR98" s="74"/>
      <c r="HS98" s="74"/>
      <c r="HT98" s="74"/>
      <c r="HU98" s="74"/>
      <c r="HV98" s="74"/>
      <c r="HW98" s="74"/>
      <c r="HX98" s="74"/>
      <c r="HY98" s="74"/>
      <c r="HZ98" s="74"/>
      <c r="IA98" s="74"/>
      <c r="IB98" s="74"/>
      <c r="IC98" s="74"/>
      <c r="ID98" s="74"/>
      <c r="IE98" s="74"/>
      <c r="IF98" s="74"/>
      <c r="IG98" s="74"/>
      <c r="IH98" s="74"/>
      <c r="II98" s="74"/>
      <c r="IJ98" s="74"/>
      <c r="IK98" s="74"/>
      <c r="IL98" s="74"/>
      <c r="IM98" s="74"/>
      <c r="IN98" s="74"/>
      <c r="IO98" s="74"/>
      <c r="IP98" s="74"/>
      <c r="IQ98" s="74"/>
      <c r="IR98" s="74"/>
      <c r="IS98" s="74"/>
      <c r="IT98" s="74"/>
      <c r="IU98" s="74"/>
      <c r="IV98" s="74"/>
      <c r="IW98" s="74"/>
      <c r="IX98" s="74"/>
      <c r="IY98" s="74"/>
      <c r="IZ98" s="74"/>
      <c r="JA98" s="74"/>
      <c r="JB98" s="74"/>
      <c r="JC98" s="74"/>
      <c r="JD98" s="74"/>
      <c r="JE98" s="74"/>
      <c r="JF98" s="74"/>
      <c r="JG98" s="74"/>
      <c r="JH98" s="74"/>
      <c r="JI98" s="74"/>
      <c r="JJ98" s="74"/>
      <c r="JK98" s="74"/>
      <c r="JL98" s="74"/>
      <c r="JM98" s="74"/>
      <c r="JN98" s="74"/>
      <c r="JO98" s="74"/>
      <c r="JP98" s="74"/>
      <c r="JQ98" s="74"/>
      <c r="JR98" s="74"/>
      <c r="JS98" s="74"/>
      <c r="JT98" s="74"/>
      <c r="JU98" s="74"/>
      <c r="JV98" s="74"/>
      <c r="JW98" s="74"/>
      <c r="JX98" s="74"/>
      <c r="JY98" s="74"/>
      <c r="JZ98" s="74"/>
      <c r="KA98" s="74"/>
      <c r="KB98" s="74"/>
      <c r="KC98" s="74"/>
      <c r="KD98" s="74"/>
      <c r="KE98" s="74"/>
      <c r="KF98" s="74"/>
      <c r="KG98" s="74"/>
      <c r="KH98" s="74"/>
      <c r="KI98" s="74"/>
      <c r="KJ98" s="74"/>
      <c r="KK98" s="74"/>
      <c r="KL98" s="74"/>
      <c r="KM98" s="74"/>
      <c r="KN98" s="74"/>
      <c r="KO98" s="74"/>
      <c r="KP98" s="74"/>
      <c r="KQ98" s="74"/>
      <c r="KR98" s="74"/>
      <c r="KS98" s="74"/>
      <c r="KT98" s="74"/>
      <c r="KU98" s="74"/>
      <c r="KV98" s="74"/>
      <c r="KW98" s="74"/>
      <c r="KX98" s="74"/>
      <c r="KY98" s="74"/>
      <c r="KZ98" s="74"/>
      <c r="LA98" s="74"/>
      <c r="LB98" s="74"/>
      <c r="LC98" s="74"/>
      <c r="LD98" s="74"/>
      <c r="LE98" s="74"/>
      <c r="LF98" s="74"/>
      <c r="LG98" s="74"/>
      <c r="LH98" s="74"/>
      <c r="LI98" s="74"/>
      <c r="LJ98" s="74"/>
      <c r="LK98" s="74"/>
      <c r="LL98" s="74"/>
      <c r="LM98" s="74"/>
      <c r="LN98" s="74"/>
      <c r="LO98" s="74"/>
      <c r="LP98" s="74"/>
      <c r="LQ98" s="74"/>
      <c r="LR98" s="74"/>
      <c r="LS98" s="74"/>
      <c r="LT98" s="74"/>
      <c r="LU98" s="74"/>
      <c r="LV98" s="74"/>
      <c r="LW98" s="74"/>
      <c r="LX98" s="74"/>
      <c r="LY98" s="74"/>
      <c r="LZ98" s="74"/>
      <c r="MA98" s="74"/>
      <c r="MB98" s="74"/>
      <c r="MC98" s="74"/>
      <c r="MD98" s="74"/>
      <c r="ME98" s="74"/>
      <c r="MF98" s="74"/>
      <c r="MG98" s="74"/>
      <c r="MH98" s="74"/>
      <c r="MI98" s="74"/>
      <c r="MJ98" s="74"/>
      <c r="MK98" s="74"/>
      <c r="ML98" s="74"/>
      <c r="MM98" s="74"/>
      <c r="MN98" s="74"/>
      <c r="MO98" s="74"/>
      <c r="MP98" s="74"/>
      <c r="MQ98" s="74"/>
      <c r="MR98" s="74"/>
      <c r="MS98" s="74"/>
      <c r="MT98" s="74"/>
      <c r="MU98" s="74"/>
      <c r="MV98" s="74"/>
      <c r="MW98" s="74"/>
      <c r="MX98" s="74"/>
      <c r="MY98" s="74"/>
      <c r="MZ98" s="74"/>
      <c r="NA98" s="74"/>
      <c r="NB98" s="74"/>
      <c r="NC98" s="74"/>
      <c r="ND98" s="74"/>
      <c r="NE98" s="74"/>
      <c r="NF98" s="74"/>
      <c r="NG98" s="74"/>
      <c r="NH98" s="74"/>
      <c r="NI98" s="74"/>
      <c r="NJ98" s="74"/>
      <c r="NK98" s="74"/>
      <c r="NL98" s="74"/>
      <c r="NM98" s="74"/>
      <c r="NN98" s="74"/>
      <c r="NO98" s="74"/>
      <c r="NP98" s="74"/>
      <c r="NQ98" s="74"/>
      <c r="NR98" s="74"/>
      <c r="NS98" s="74"/>
      <c r="NT98" s="74"/>
      <c r="NU98" s="74"/>
      <c r="NV98" s="74"/>
      <c r="NW98" s="74"/>
      <c r="NX98" s="74"/>
      <c r="NY98" s="74"/>
      <c r="NZ98" s="74"/>
      <c r="OA98" s="74"/>
      <c r="OB98" s="74"/>
      <c r="OC98" s="74"/>
      <c r="OD98" s="74"/>
      <c r="OE98" s="74"/>
      <c r="OF98" s="74"/>
      <c r="OG98" s="74"/>
      <c r="OH98" s="74"/>
      <c r="OI98" s="74"/>
      <c r="OJ98" s="74"/>
      <c r="OK98" s="74"/>
      <c r="OL98" s="74"/>
      <c r="OM98" s="74"/>
      <c r="ON98" s="74"/>
      <c r="OO98" s="74"/>
      <c r="OP98" s="74"/>
      <c r="OQ98" s="74"/>
      <c r="OR98" s="74"/>
      <c r="OS98" s="74"/>
      <c r="OT98" s="74"/>
      <c r="OU98" s="74"/>
      <c r="OV98" s="74"/>
      <c r="OW98" s="74"/>
      <c r="OX98" s="74"/>
      <c r="OY98" s="74"/>
      <c r="OZ98" s="74"/>
      <c r="PA98" s="74"/>
      <c r="PB98" s="74"/>
      <c r="PC98" s="74"/>
      <c r="PD98" s="74"/>
      <c r="PE98" s="74"/>
      <c r="PF98" s="74"/>
      <c r="PG98" s="74"/>
      <c r="PH98" s="74"/>
      <c r="PI98" s="74"/>
      <c r="PJ98" s="74"/>
      <c r="PK98" s="74"/>
      <c r="PL98" s="74"/>
      <c r="PM98" s="74"/>
      <c r="PN98" s="74"/>
      <c r="PO98" s="74"/>
      <c r="PP98" s="74"/>
      <c r="PQ98" s="74"/>
      <c r="PR98" s="74"/>
      <c r="PS98" s="74"/>
      <c r="PT98" s="74"/>
      <c r="PU98" s="74"/>
      <c r="PV98" s="74"/>
      <c r="PW98" s="74"/>
      <c r="PX98" s="74"/>
      <c r="PY98" s="74"/>
      <c r="PZ98" s="74"/>
      <c r="QA98" s="74"/>
      <c r="QB98" s="74"/>
      <c r="QC98" s="74"/>
      <c r="QD98" s="74"/>
      <c r="QE98" s="74"/>
      <c r="QF98" s="74"/>
      <c r="QG98" s="74"/>
      <c r="QH98" s="74"/>
      <c r="QI98" s="74"/>
      <c r="QJ98" s="74"/>
      <c r="QK98" s="74"/>
      <c r="QL98" s="74"/>
      <c r="QM98" s="74"/>
      <c r="QN98" s="74"/>
      <c r="QO98" s="74"/>
      <c r="QP98" s="74"/>
      <c r="QQ98" s="74"/>
      <c r="QR98" s="74"/>
      <c r="QS98" s="74"/>
      <c r="QT98" s="74"/>
      <c r="QU98" s="74"/>
      <c r="QV98" s="74"/>
      <c r="QW98" s="74"/>
      <c r="QX98" s="74"/>
      <c r="QY98" s="74"/>
      <c r="QZ98" s="74"/>
      <c r="RA98" s="74"/>
      <c r="RB98" s="74"/>
      <c r="RC98" s="74"/>
      <c r="RD98" s="74"/>
      <c r="RE98" s="74"/>
      <c r="RF98" s="74"/>
      <c r="RG98" s="74"/>
      <c r="RH98" s="74"/>
      <c r="RI98" s="74"/>
      <c r="RJ98" s="74"/>
      <c r="RK98" s="74"/>
      <c r="RL98" s="74"/>
      <c r="RM98" s="74"/>
      <c r="RN98" s="74"/>
      <c r="RO98" s="74"/>
      <c r="RP98" s="74"/>
      <c r="RQ98" s="74"/>
      <c r="RR98" s="74"/>
      <c r="RS98" s="74"/>
      <c r="RT98" s="74"/>
      <c r="RU98" s="74"/>
      <c r="RV98" s="74"/>
      <c r="RW98" s="74"/>
      <c r="RX98" s="74"/>
      <c r="RY98" s="74"/>
      <c r="RZ98" s="74"/>
      <c r="SA98" s="74"/>
      <c r="SB98" s="74"/>
      <c r="SC98" s="74"/>
      <c r="SD98" s="74"/>
      <c r="SE98" s="74"/>
      <c r="SF98" s="74"/>
      <c r="SG98" s="74"/>
      <c r="SH98" s="74"/>
      <c r="SI98" s="74"/>
      <c r="SJ98" s="74"/>
      <c r="SK98" s="74"/>
      <c r="SL98" s="74"/>
      <c r="SM98" s="74"/>
      <c r="SN98" s="74"/>
      <c r="SO98" s="74"/>
      <c r="SP98" s="74"/>
      <c r="SQ98" s="74"/>
      <c r="SR98" s="74"/>
      <c r="SS98" s="74"/>
      <c r="ST98" s="74"/>
      <c r="SU98" s="74"/>
      <c r="SV98" s="74"/>
      <c r="SW98" s="74"/>
      <c r="SX98" s="74"/>
      <c r="SY98" s="74"/>
      <c r="SZ98" s="74"/>
      <c r="TA98" s="74"/>
      <c r="TB98" s="74"/>
      <c r="TC98" s="74"/>
      <c r="TD98" s="74"/>
      <c r="TE98" s="74"/>
      <c r="TF98" s="74"/>
      <c r="TG98" s="74"/>
      <c r="TH98" s="74"/>
      <c r="TI98" s="74"/>
      <c r="TJ98" s="74"/>
      <c r="TK98" s="74"/>
      <c r="TL98" s="74"/>
      <c r="TM98" s="74"/>
      <c r="TN98" s="74"/>
      <c r="TO98" s="74"/>
      <c r="TP98" s="74"/>
      <c r="TQ98" s="74"/>
      <c r="TR98" s="74"/>
      <c r="TS98" s="74"/>
      <c r="TT98" s="74"/>
      <c r="TU98" s="74"/>
      <c r="TV98" s="74"/>
      <c r="TW98" s="74"/>
      <c r="TX98" s="74"/>
      <c r="TY98" s="74"/>
      <c r="TZ98" s="74"/>
      <c r="UA98" s="74"/>
      <c r="UB98" s="74"/>
      <c r="UC98" s="74"/>
      <c r="UD98" s="74"/>
      <c r="UE98" s="74"/>
      <c r="UF98" s="74"/>
      <c r="UG98" s="74"/>
      <c r="UH98" s="74"/>
      <c r="UI98" s="74"/>
      <c r="UJ98" s="74"/>
      <c r="UK98" s="74"/>
      <c r="UL98" s="74"/>
      <c r="UM98" s="74"/>
      <c r="UN98" s="74"/>
      <c r="UO98" s="74"/>
      <c r="UP98" s="74"/>
      <c r="UQ98" s="74"/>
      <c r="UR98" s="74"/>
      <c r="US98" s="74"/>
      <c r="UT98" s="74"/>
      <c r="UU98" s="74"/>
      <c r="UV98" s="74"/>
      <c r="UW98" s="74"/>
      <c r="UX98" s="74"/>
      <c r="UY98" s="74"/>
      <c r="UZ98" s="74"/>
      <c r="VA98" s="74"/>
      <c r="VB98" s="74"/>
      <c r="VC98" s="74"/>
      <c r="VD98" s="74"/>
      <c r="VE98" s="74"/>
      <c r="VF98" s="74"/>
      <c r="VG98" s="74"/>
      <c r="VH98" s="74"/>
      <c r="VI98" s="74"/>
      <c r="VJ98" s="74"/>
      <c r="VK98" s="74"/>
      <c r="VL98" s="74"/>
      <c r="VM98" s="74"/>
      <c r="VN98" s="74"/>
      <c r="VO98" s="74"/>
      <c r="VP98" s="74"/>
      <c r="VQ98" s="74"/>
      <c r="VR98" s="74"/>
      <c r="VS98" s="74"/>
      <c r="VT98" s="74"/>
      <c r="VU98" s="74"/>
      <c r="VV98" s="74"/>
      <c r="VW98" s="74"/>
      <c r="VX98" s="74"/>
      <c r="VY98" s="74"/>
      <c r="VZ98" s="74"/>
      <c r="WA98" s="74"/>
      <c r="WB98" s="74"/>
      <c r="WC98" s="74"/>
      <c r="WD98" s="74"/>
      <c r="WE98" s="74"/>
      <c r="WF98" s="74"/>
      <c r="WG98" s="74"/>
      <c r="WH98" s="74"/>
      <c r="WI98" s="74"/>
      <c r="WJ98" s="74"/>
      <c r="WK98" s="74"/>
      <c r="WL98" s="74"/>
      <c r="WM98" s="74"/>
      <c r="WN98" s="74"/>
      <c r="WO98" s="74"/>
      <c r="WP98" s="74"/>
      <c r="WQ98" s="74"/>
      <c r="WR98" s="74"/>
      <c r="WS98" s="74"/>
      <c r="WT98" s="74"/>
      <c r="WU98" s="74"/>
      <c r="WV98" s="74"/>
      <c r="WW98" s="74"/>
      <c r="WX98" s="74"/>
      <c r="WY98" s="74"/>
      <c r="WZ98" s="74"/>
      <c r="XA98" s="74"/>
      <c r="XB98" s="74"/>
      <c r="XC98" s="74"/>
      <c r="XD98" s="74"/>
      <c r="XE98" s="74"/>
      <c r="XF98" s="74"/>
      <c r="XG98" s="74"/>
      <c r="XH98" s="74"/>
      <c r="XI98" s="74"/>
      <c r="XJ98" s="74"/>
      <c r="XK98" s="74"/>
      <c r="XL98" s="74"/>
      <c r="XM98" s="74"/>
      <c r="XN98" s="74"/>
      <c r="XO98" s="74"/>
      <c r="XP98" s="74"/>
      <c r="XQ98" s="74"/>
      <c r="XR98" s="74"/>
      <c r="XS98" s="74"/>
      <c r="XT98" s="74"/>
      <c r="XU98" s="74"/>
      <c r="XV98" s="74"/>
      <c r="XW98" s="74"/>
      <c r="XX98" s="74"/>
      <c r="XY98" s="74"/>
      <c r="XZ98" s="74"/>
      <c r="YA98" s="74"/>
      <c r="YB98" s="74"/>
      <c r="YC98" s="74"/>
      <c r="YD98" s="74"/>
      <c r="YE98" s="74"/>
      <c r="YF98" s="74"/>
      <c r="YG98" s="74"/>
      <c r="YH98" s="74"/>
      <c r="YI98" s="74"/>
      <c r="YJ98" s="74"/>
      <c r="YK98" s="74"/>
      <c r="YL98" s="74"/>
      <c r="YM98" s="74"/>
      <c r="YN98" s="74"/>
      <c r="YO98" s="74"/>
      <c r="YP98" s="74"/>
      <c r="YQ98" s="74"/>
      <c r="YR98" s="74"/>
      <c r="YS98" s="74"/>
      <c r="YT98" s="74"/>
      <c r="YU98" s="74"/>
      <c r="YV98" s="74"/>
      <c r="YW98" s="74"/>
      <c r="YX98" s="74"/>
      <c r="YY98" s="74"/>
      <c r="YZ98" s="74"/>
      <c r="ZA98" s="74"/>
      <c r="ZB98" s="74"/>
      <c r="ZC98" s="74"/>
      <c r="ZD98" s="74"/>
      <c r="ZE98" s="74"/>
      <c r="ZF98" s="74"/>
      <c r="ZG98" s="74"/>
      <c r="ZH98" s="74"/>
      <c r="ZI98" s="74"/>
      <c r="ZJ98" s="74"/>
      <c r="ZK98" s="74"/>
      <c r="ZL98" s="74"/>
      <c r="ZM98" s="74"/>
      <c r="ZN98" s="74"/>
      <c r="ZO98" s="74"/>
      <c r="ZP98" s="74"/>
      <c r="ZQ98" s="74"/>
      <c r="ZR98" s="74"/>
      <c r="ZS98" s="74"/>
      <c r="ZT98" s="74"/>
      <c r="ZU98" s="74"/>
      <c r="ZV98" s="74"/>
      <c r="ZW98" s="74"/>
      <c r="ZX98" s="74"/>
      <c r="ZY98" s="74"/>
      <c r="ZZ98" s="74"/>
      <c r="AAA98" s="74"/>
      <c r="AAB98" s="74"/>
      <c r="AAC98" s="74"/>
      <c r="AAD98" s="74"/>
      <c r="AAE98" s="74"/>
      <c r="AAF98" s="74"/>
      <c r="AAG98" s="74"/>
      <c r="AAH98" s="74"/>
      <c r="AAI98" s="74"/>
      <c r="AAJ98" s="74"/>
      <c r="AAK98" s="74"/>
      <c r="AAL98" s="74"/>
      <c r="AAM98" s="74"/>
      <c r="AAN98" s="74"/>
      <c r="AAO98" s="74"/>
      <c r="AAP98" s="74"/>
      <c r="AAQ98" s="74"/>
      <c r="AAR98" s="74"/>
      <c r="AAS98" s="74"/>
      <c r="AAT98" s="74"/>
      <c r="AAU98" s="74"/>
      <c r="AAV98" s="74"/>
      <c r="AAW98" s="74"/>
      <c r="AAX98" s="74"/>
      <c r="AAY98" s="74"/>
      <c r="AAZ98" s="74"/>
      <c r="ABA98" s="74"/>
      <c r="ABB98" s="74"/>
      <c r="ABC98" s="74"/>
      <c r="ABD98" s="74"/>
      <c r="ABE98" s="74"/>
      <c r="ABF98" s="74"/>
      <c r="ABG98" s="74"/>
      <c r="ABH98" s="74"/>
      <c r="ABI98" s="74"/>
      <c r="ABJ98" s="74"/>
      <c r="ABK98" s="74"/>
      <c r="ABL98" s="74"/>
      <c r="ABM98" s="74"/>
      <c r="ABN98" s="74"/>
      <c r="ABO98" s="74"/>
      <c r="ABP98" s="74"/>
      <c r="ABQ98" s="74"/>
      <c r="ABR98" s="74"/>
      <c r="ABS98" s="74"/>
      <c r="ABT98" s="74"/>
      <c r="ABU98" s="74"/>
      <c r="ABV98" s="74"/>
      <c r="ABW98" s="74"/>
      <c r="ABX98" s="74"/>
      <c r="ABY98" s="74"/>
      <c r="ABZ98" s="74"/>
      <c r="ACA98" s="74"/>
      <c r="ACB98" s="74"/>
      <c r="ACC98" s="74"/>
      <c r="ACD98" s="74"/>
      <c r="ACE98" s="74"/>
      <c r="ACF98" s="74"/>
      <c r="ACG98" s="74"/>
      <c r="ACH98" s="74"/>
      <c r="ACI98" s="74"/>
      <c r="ACJ98" s="74"/>
      <c r="ACK98" s="74"/>
      <c r="ACL98" s="74"/>
      <c r="ACM98" s="74"/>
      <c r="ACN98" s="74"/>
      <c r="ACO98" s="74"/>
      <c r="ACP98" s="74"/>
      <c r="ACQ98" s="74"/>
      <c r="ACR98" s="74"/>
      <c r="ACS98" s="74"/>
      <c r="ACT98" s="74"/>
      <c r="ACU98" s="74"/>
      <c r="ACV98" s="74"/>
      <c r="ACW98" s="74"/>
      <c r="ACX98" s="74"/>
      <c r="ACY98" s="74"/>
      <c r="ACZ98" s="74"/>
      <c r="ADA98" s="74"/>
      <c r="ADB98" s="74"/>
      <c r="ADC98" s="74"/>
      <c r="ADD98" s="74"/>
      <c r="ADE98" s="74"/>
      <c r="ADF98" s="74"/>
      <c r="ADG98" s="74"/>
      <c r="ADH98" s="74"/>
      <c r="ADI98" s="74"/>
      <c r="ADJ98" s="74"/>
      <c r="ADK98" s="74"/>
      <c r="ADL98" s="74"/>
      <c r="ADM98" s="74"/>
      <c r="ADN98" s="74"/>
      <c r="ADO98" s="74"/>
      <c r="ADP98" s="74"/>
      <c r="ADQ98" s="74"/>
      <c r="ADR98" s="74"/>
      <c r="ADS98" s="74"/>
      <c r="ADT98" s="74"/>
      <c r="ADU98" s="74"/>
      <c r="ADV98" s="74"/>
      <c r="ADW98" s="74"/>
      <c r="ADX98" s="74"/>
      <c r="ADY98" s="74"/>
      <c r="ADZ98" s="74"/>
      <c r="AEA98" s="74"/>
      <c r="AEB98" s="74"/>
      <c r="AEC98" s="74"/>
      <c r="AED98" s="74"/>
      <c r="AEE98" s="74"/>
      <c r="AEF98" s="74"/>
      <c r="AEG98" s="74"/>
      <c r="AEH98" s="74"/>
      <c r="AEI98" s="74"/>
      <c r="AEJ98" s="74"/>
      <c r="AEK98" s="74"/>
      <c r="AEL98" s="74"/>
      <c r="AEM98" s="74"/>
      <c r="AEN98" s="74"/>
      <c r="AEO98" s="74"/>
      <c r="AEP98" s="74"/>
      <c r="AEQ98" s="74"/>
      <c r="AER98" s="74"/>
      <c r="AES98" s="74"/>
      <c r="AET98" s="74"/>
      <c r="AEU98" s="74"/>
      <c r="AEV98" s="74"/>
      <c r="AEW98" s="74"/>
      <c r="AEX98" s="74"/>
      <c r="AEY98" s="74"/>
      <c r="AEZ98" s="74"/>
      <c r="AFA98" s="74"/>
      <c r="AFB98" s="74"/>
      <c r="AFC98" s="74"/>
      <c r="AFD98" s="74"/>
      <c r="AFE98" s="74"/>
      <c r="AFF98" s="74"/>
      <c r="AFG98" s="74"/>
      <c r="AFH98" s="74"/>
      <c r="AFI98" s="74"/>
      <c r="AFJ98" s="74"/>
      <c r="AFK98" s="74"/>
      <c r="AFL98" s="74"/>
      <c r="AFM98" s="74"/>
      <c r="AFN98" s="74"/>
      <c r="AFO98" s="74"/>
      <c r="AFP98" s="74"/>
      <c r="AFQ98" s="74"/>
      <c r="AFR98" s="74"/>
      <c r="AFS98" s="74"/>
      <c r="AFT98" s="74"/>
      <c r="AFU98" s="74"/>
      <c r="AFV98" s="74"/>
      <c r="AFW98" s="74"/>
      <c r="AFX98" s="74"/>
      <c r="AFY98" s="74"/>
      <c r="AFZ98" s="74"/>
      <c r="AGA98" s="74"/>
      <c r="AGB98" s="74"/>
      <c r="AGC98" s="74"/>
      <c r="AGD98" s="74"/>
      <c r="AGE98" s="74"/>
      <c r="AGF98" s="74"/>
      <c r="AGG98" s="74"/>
      <c r="AGH98" s="74"/>
      <c r="AGI98" s="74"/>
      <c r="AGJ98" s="74"/>
      <c r="AGK98" s="74"/>
      <c r="AGL98" s="74"/>
      <c r="AGM98" s="74"/>
      <c r="AGN98" s="74"/>
      <c r="AGO98" s="74"/>
      <c r="AGP98" s="74"/>
      <c r="AGQ98" s="74"/>
      <c r="AGR98" s="74"/>
      <c r="AGS98" s="74"/>
      <c r="AGT98" s="74"/>
      <c r="AGU98" s="74"/>
      <c r="AGV98" s="74"/>
      <c r="AGW98" s="74"/>
      <c r="AGX98" s="74"/>
      <c r="AGY98" s="74"/>
      <c r="AGZ98" s="74"/>
      <c r="AHA98" s="74"/>
      <c r="AHB98" s="74"/>
      <c r="AHC98" s="74"/>
      <c r="AHD98" s="74"/>
      <c r="AHE98" s="74"/>
      <c r="AHF98" s="74"/>
      <c r="AHG98" s="74"/>
      <c r="AHH98" s="74"/>
      <c r="AHI98" s="74"/>
      <c r="AHJ98" s="74"/>
      <c r="AHK98" s="74"/>
      <c r="AHL98" s="74"/>
      <c r="AHM98" s="74"/>
      <c r="AHN98" s="74"/>
      <c r="AHO98" s="74"/>
      <c r="AHP98" s="74"/>
      <c r="AHQ98" s="74"/>
      <c r="AHR98" s="74"/>
      <c r="AHS98" s="74"/>
      <c r="AHT98" s="74"/>
      <c r="AHU98" s="74"/>
      <c r="AHV98" s="74"/>
      <c r="AHW98" s="74"/>
      <c r="AHX98" s="74"/>
      <c r="AHY98" s="74"/>
      <c r="AHZ98" s="74"/>
      <c r="AIA98" s="74"/>
      <c r="AIB98" s="74"/>
      <c r="AIC98" s="74"/>
      <c r="AID98" s="74"/>
      <c r="AIE98" s="74"/>
      <c r="AIF98" s="74"/>
      <c r="AIG98" s="74"/>
      <c r="AIH98" s="74"/>
      <c r="AII98" s="74"/>
      <c r="AIJ98" s="74"/>
      <c r="AIK98" s="74"/>
      <c r="AIL98" s="74"/>
      <c r="AIM98" s="74"/>
      <c r="AIN98" s="74"/>
      <c r="AIO98" s="74"/>
      <c r="AIP98" s="74"/>
      <c r="AIQ98" s="74"/>
      <c r="AIR98" s="74"/>
      <c r="AIS98" s="74"/>
      <c r="AIT98" s="74"/>
      <c r="AIU98" s="74"/>
      <c r="AIV98" s="74"/>
      <c r="AIW98" s="74"/>
      <c r="AIX98" s="74"/>
      <c r="AIY98" s="74"/>
      <c r="AIZ98" s="74"/>
      <c r="AJA98" s="74"/>
      <c r="AJB98" s="74"/>
      <c r="AJC98" s="74"/>
      <c r="AJD98" s="74"/>
      <c r="AJE98" s="74"/>
      <c r="AJF98" s="74"/>
      <c r="AJG98" s="74"/>
      <c r="AJH98" s="74"/>
      <c r="AJI98" s="74"/>
      <c r="AJJ98" s="74"/>
      <c r="AJK98" s="74"/>
      <c r="AJL98" s="74"/>
      <c r="AJM98" s="74"/>
      <c r="AJN98" s="74"/>
      <c r="AJO98" s="74"/>
      <c r="AJP98" s="74"/>
      <c r="AJQ98" s="74"/>
      <c r="AJR98" s="74"/>
      <c r="AJS98" s="74"/>
      <c r="AJT98" s="74"/>
      <c r="AJU98" s="74"/>
      <c r="AJV98" s="74"/>
      <c r="AJW98" s="74"/>
      <c r="AJX98" s="74"/>
      <c r="AJY98" s="74"/>
      <c r="AJZ98" s="74"/>
      <c r="AKA98" s="74"/>
      <c r="AKB98" s="74"/>
      <c r="AKC98" s="74"/>
      <c r="AKD98" s="74"/>
      <c r="AKE98" s="74"/>
      <c r="AKF98" s="74"/>
      <c r="AKG98" s="74"/>
      <c r="AKH98" s="74"/>
      <c r="AKI98" s="74"/>
      <c r="AKJ98" s="74"/>
      <c r="AKK98" s="74"/>
      <c r="AKL98" s="74"/>
      <c r="AKM98" s="74"/>
      <c r="AKN98" s="74"/>
      <c r="AKO98" s="74"/>
      <c r="AKP98" s="74"/>
      <c r="AKQ98" s="74"/>
      <c r="AKR98" s="74"/>
      <c r="AKS98" s="74"/>
      <c r="AKT98" s="74"/>
      <c r="AKU98" s="74"/>
      <c r="AKV98" s="74"/>
      <c r="AKW98" s="74"/>
      <c r="AKX98" s="74"/>
      <c r="AKY98" s="74"/>
      <c r="AKZ98" s="74"/>
      <c r="ALA98" s="74"/>
      <c r="ALB98" s="74"/>
      <c r="ALC98" s="74"/>
      <c r="ALD98" s="74"/>
      <c r="ALE98" s="74"/>
      <c r="ALF98" s="74"/>
      <c r="ALG98" s="74"/>
      <c r="ALH98" s="74"/>
      <c r="ALI98" s="74"/>
      <c r="ALJ98" s="74"/>
      <c r="ALK98" s="74"/>
      <c r="ALL98" s="74"/>
      <c r="ALM98" s="74"/>
      <c r="ALN98" s="74"/>
      <c r="ALO98" s="74"/>
      <c r="ALP98" s="74"/>
      <c r="ALQ98" s="74"/>
      <c r="ALR98" s="74"/>
      <c r="ALS98" s="74"/>
      <c r="ALT98" s="74"/>
      <c r="ALU98" s="74"/>
      <c r="ALV98" s="74"/>
      <c r="ALW98" s="74"/>
      <c r="ALX98" s="74"/>
      <c r="ALY98" s="74"/>
      <c r="ALZ98" s="74"/>
      <c r="AMA98" s="74"/>
      <c r="AMB98" s="74"/>
      <c r="AMC98" s="74"/>
      <c r="AMD98" s="74"/>
      <c r="AME98" s="74"/>
      <c r="AMF98" s="74"/>
      <c r="AMG98" s="74"/>
      <c r="AMH98" s="74"/>
      <c r="AMI98" s="74"/>
      <c r="AMJ98" s="74"/>
      <c r="AMK98" s="74"/>
    </row>
    <row r="99" spans="1:1025" s="376" customFormat="1" ht="14.2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c r="BS99" s="74"/>
      <c r="BT99" s="74"/>
      <c r="BU99" s="74"/>
      <c r="BV99" s="74"/>
      <c r="BW99" s="74"/>
      <c r="BX99" s="74"/>
      <c r="BY99" s="74"/>
      <c r="BZ99" s="74"/>
      <c r="CA99" s="74"/>
      <c r="CB99" s="74"/>
      <c r="CC99" s="74"/>
      <c r="CD99" s="74"/>
      <c r="CE99" s="74"/>
      <c r="CF99" s="74"/>
      <c r="CG99" s="74"/>
      <c r="CH99" s="74"/>
      <c r="CI99" s="74"/>
      <c r="CJ99" s="74"/>
      <c r="CK99" s="74"/>
      <c r="CL99" s="74"/>
      <c r="CM99" s="74"/>
      <c r="CN99" s="74"/>
      <c r="CO99" s="74"/>
      <c r="CP99" s="74"/>
      <c r="CQ99" s="74"/>
      <c r="CR99" s="74"/>
      <c r="CS99" s="74"/>
      <c r="CT99" s="74"/>
      <c r="CU99" s="74"/>
      <c r="CV99" s="74"/>
      <c r="CW99" s="74"/>
      <c r="CX99" s="74"/>
      <c r="CY99" s="74"/>
      <c r="CZ99" s="74"/>
      <c r="DA99" s="74"/>
      <c r="DB99" s="74"/>
      <c r="DC99" s="74"/>
      <c r="DD99" s="74"/>
      <c r="DE99" s="74"/>
      <c r="DF99" s="74"/>
      <c r="DG99" s="74"/>
      <c r="DH99" s="74"/>
      <c r="DI99" s="74"/>
      <c r="DJ99" s="74"/>
      <c r="DK99" s="74"/>
      <c r="DL99" s="74"/>
      <c r="DM99" s="74"/>
      <c r="DN99" s="74"/>
      <c r="DO99" s="74"/>
      <c r="DP99" s="74"/>
      <c r="DQ99" s="74"/>
      <c r="DR99" s="74"/>
      <c r="DS99" s="74"/>
      <c r="DT99" s="74"/>
      <c r="DU99" s="74"/>
      <c r="DV99" s="74"/>
      <c r="DW99" s="74"/>
      <c r="DX99" s="74"/>
      <c r="DY99" s="74"/>
      <c r="DZ99" s="74"/>
      <c r="EA99" s="74"/>
      <c r="EB99" s="74"/>
      <c r="EC99" s="74"/>
      <c r="ED99" s="74"/>
      <c r="EE99" s="74"/>
      <c r="EF99" s="74"/>
      <c r="EG99" s="74"/>
      <c r="EH99" s="74"/>
      <c r="EI99" s="74"/>
      <c r="EJ99" s="74"/>
      <c r="EK99" s="74"/>
      <c r="EL99" s="74"/>
      <c r="EM99" s="74"/>
      <c r="EN99" s="74"/>
      <c r="EO99" s="74"/>
      <c r="EP99" s="74"/>
      <c r="EQ99" s="74"/>
      <c r="ER99" s="74"/>
      <c r="ES99" s="74"/>
      <c r="ET99" s="74"/>
      <c r="EU99" s="74"/>
      <c r="EV99" s="74"/>
      <c r="EW99" s="74"/>
      <c r="EX99" s="74"/>
      <c r="EY99" s="74"/>
      <c r="EZ99" s="74"/>
      <c r="FA99" s="74"/>
      <c r="FB99" s="74"/>
      <c r="FC99" s="74"/>
      <c r="FD99" s="74"/>
      <c r="FE99" s="74"/>
      <c r="FF99" s="74"/>
      <c r="FG99" s="74"/>
      <c r="FH99" s="74"/>
      <c r="FI99" s="74"/>
      <c r="FJ99" s="74"/>
      <c r="FK99" s="74"/>
      <c r="FL99" s="74"/>
      <c r="FM99" s="74"/>
      <c r="FN99" s="74"/>
      <c r="FO99" s="74"/>
      <c r="FP99" s="74"/>
      <c r="FQ99" s="74"/>
      <c r="FR99" s="74"/>
      <c r="FS99" s="74"/>
      <c r="FT99" s="74"/>
      <c r="FU99" s="74"/>
      <c r="FV99" s="74"/>
      <c r="FW99" s="74"/>
      <c r="FX99" s="74"/>
      <c r="FY99" s="74"/>
      <c r="FZ99" s="74"/>
      <c r="GA99" s="74"/>
      <c r="GB99" s="74"/>
      <c r="GC99" s="74"/>
      <c r="GD99" s="74"/>
      <c r="GE99" s="74"/>
      <c r="GF99" s="74"/>
      <c r="GG99" s="74"/>
      <c r="GH99" s="74"/>
      <c r="GI99" s="74"/>
      <c r="GJ99" s="74"/>
      <c r="GK99" s="74"/>
      <c r="GL99" s="74"/>
      <c r="GM99" s="74"/>
      <c r="GN99" s="74"/>
      <c r="GO99" s="74"/>
      <c r="GP99" s="74"/>
      <c r="GQ99" s="74"/>
      <c r="GR99" s="74"/>
      <c r="GS99" s="74"/>
      <c r="GT99" s="74"/>
      <c r="GU99" s="74"/>
      <c r="GV99" s="74"/>
      <c r="GW99" s="74"/>
      <c r="GX99" s="74"/>
      <c r="GY99" s="74"/>
      <c r="GZ99" s="74"/>
      <c r="HA99" s="74"/>
      <c r="HB99" s="74"/>
      <c r="HC99" s="74"/>
      <c r="HD99" s="74"/>
      <c r="HE99" s="74"/>
      <c r="HF99" s="74"/>
      <c r="HG99" s="74"/>
      <c r="HH99" s="74"/>
      <c r="HI99" s="74"/>
      <c r="HJ99" s="74"/>
      <c r="HK99" s="74"/>
      <c r="HL99" s="74"/>
      <c r="HM99" s="74"/>
      <c r="HN99" s="74"/>
      <c r="HO99" s="74"/>
      <c r="HP99" s="74"/>
      <c r="HQ99" s="74"/>
      <c r="HR99" s="74"/>
      <c r="HS99" s="74"/>
      <c r="HT99" s="74"/>
      <c r="HU99" s="74"/>
      <c r="HV99" s="74"/>
      <c r="HW99" s="74"/>
      <c r="HX99" s="74"/>
      <c r="HY99" s="74"/>
      <c r="HZ99" s="74"/>
      <c r="IA99" s="74"/>
      <c r="IB99" s="74"/>
      <c r="IC99" s="74"/>
      <c r="ID99" s="74"/>
      <c r="IE99" s="74"/>
      <c r="IF99" s="74"/>
      <c r="IG99" s="74"/>
      <c r="IH99" s="74"/>
      <c r="II99" s="74"/>
      <c r="IJ99" s="74"/>
      <c r="IK99" s="74"/>
      <c r="IL99" s="74"/>
      <c r="IM99" s="74"/>
      <c r="IN99" s="74"/>
      <c r="IO99" s="74"/>
      <c r="IP99" s="74"/>
      <c r="IQ99" s="74"/>
      <c r="IR99" s="74"/>
      <c r="IS99" s="74"/>
      <c r="IT99" s="74"/>
      <c r="IU99" s="74"/>
      <c r="IV99" s="74"/>
      <c r="IW99" s="74"/>
      <c r="IX99" s="74"/>
      <c r="IY99" s="74"/>
      <c r="IZ99" s="74"/>
      <c r="JA99" s="74"/>
      <c r="JB99" s="74"/>
      <c r="JC99" s="74"/>
      <c r="JD99" s="74"/>
      <c r="JE99" s="74"/>
      <c r="JF99" s="74"/>
      <c r="JG99" s="74"/>
      <c r="JH99" s="74"/>
      <c r="JI99" s="74"/>
      <c r="JJ99" s="74"/>
      <c r="JK99" s="74"/>
      <c r="JL99" s="74"/>
      <c r="JM99" s="74"/>
      <c r="JN99" s="74"/>
      <c r="JO99" s="74"/>
      <c r="JP99" s="74"/>
      <c r="JQ99" s="74"/>
      <c r="JR99" s="74"/>
      <c r="JS99" s="74"/>
      <c r="JT99" s="74"/>
      <c r="JU99" s="74"/>
      <c r="JV99" s="74"/>
      <c r="JW99" s="74"/>
      <c r="JX99" s="74"/>
      <c r="JY99" s="74"/>
      <c r="JZ99" s="74"/>
      <c r="KA99" s="74"/>
      <c r="KB99" s="74"/>
      <c r="KC99" s="74"/>
      <c r="KD99" s="74"/>
      <c r="KE99" s="74"/>
      <c r="KF99" s="74"/>
      <c r="KG99" s="74"/>
      <c r="KH99" s="74"/>
      <c r="KI99" s="74"/>
      <c r="KJ99" s="74"/>
      <c r="KK99" s="74"/>
      <c r="KL99" s="74"/>
      <c r="KM99" s="74"/>
      <c r="KN99" s="74"/>
      <c r="KO99" s="74"/>
      <c r="KP99" s="74"/>
      <c r="KQ99" s="74"/>
      <c r="KR99" s="74"/>
      <c r="KS99" s="74"/>
      <c r="KT99" s="74"/>
      <c r="KU99" s="74"/>
      <c r="KV99" s="74"/>
      <c r="KW99" s="74"/>
      <c r="KX99" s="74"/>
      <c r="KY99" s="74"/>
      <c r="KZ99" s="74"/>
      <c r="LA99" s="74"/>
      <c r="LB99" s="74"/>
      <c r="LC99" s="74"/>
      <c r="LD99" s="74"/>
      <c r="LE99" s="74"/>
      <c r="LF99" s="74"/>
      <c r="LG99" s="74"/>
      <c r="LH99" s="74"/>
      <c r="LI99" s="74"/>
      <c r="LJ99" s="74"/>
      <c r="LK99" s="74"/>
      <c r="LL99" s="74"/>
      <c r="LM99" s="74"/>
      <c r="LN99" s="74"/>
      <c r="LO99" s="74"/>
      <c r="LP99" s="74"/>
      <c r="LQ99" s="74"/>
      <c r="LR99" s="74"/>
      <c r="LS99" s="74"/>
      <c r="LT99" s="74"/>
      <c r="LU99" s="74"/>
      <c r="LV99" s="74"/>
      <c r="LW99" s="74"/>
      <c r="LX99" s="74"/>
      <c r="LY99" s="74"/>
      <c r="LZ99" s="74"/>
      <c r="MA99" s="74"/>
      <c r="MB99" s="74"/>
      <c r="MC99" s="74"/>
      <c r="MD99" s="74"/>
      <c r="ME99" s="74"/>
      <c r="MF99" s="74"/>
      <c r="MG99" s="74"/>
      <c r="MH99" s="74"/>
      <c r="MI99" s="74"/>
      <c r="MJ99" s="74"/>
      <c r="MK99" s="74"/>
      <c r="ML99" s="74"/>
      <c r="MM99" s="74"/>
      <c r="MN99" s="74"/>
      <c r="MO99" s="74"/>
      <c r="MP99" s="74"/>
      <c r="MQ99" s="74"/>
      <c r="MR99" s="74"/>
      <c r="MS99" s="74"/>
      <c r="MT99" s="74"/>
      <c r="MU99" s="74"/>
      <c r="MV99" s="74"/>
      <c r="MW99" s="74"/>
      <c r="MX99" s="74"/>
      <c r="MY99" s="74"/>
      <c r="MZ99" s="74"/>
      <c r="NA99" s="74"/>
      <c r="NB99" s="74"/>
      <c r="NC99" s="74"/>
      <c r="ND99" s="74"/>
      <c r="NE99" s="74"/>
      <c r="NF99" s="74"/>
      <c r="NG99" s="74"/>
      <c r="NH99" s="74"/>
      <c r="NI99" s="74"/>
      <c r="NJ99" s="74"/>
      <c r="NK99" s="74"/>
      <c r="NL99" s="74"/>
      <c r="NM99" s="74"/>
      <c r="NN99" s="74"/>
      <c r="NO99" s="74"/>
      <c r="NP99" s="74"/>
      <c r="NQ99" s="74"/>
      <c r="NR99" s="74"/>
      <c r="NS99" s="74"/>
      <c r="NT99" s="74"/>
      <c r="NU99" s="74"/>
      <c r="NV99" s="74"/>
      <c r="NW99" s="74"/>
      <c r="NX99" s="74"/>
      <c r="NY99" s="74"/>
      <c r="NZ99" s="74"/>
      <c r="OA99" s="74"/>
      <c r="OB99" s="74"/>
      <c r="OC99" s="74"/>
      <c r="OD99" s="74"/>
      <c r="OE99" s="74"/>
      <c r="OF99" s="74"/>
      <c r="OG99" s="74"/>
      <c r="OH99" s="74"/>
      <c r="OI99" s="74"/>
      <c r="OJ99" s="74"/>
      <c r="OK99" s="74"/>
      <c r="OL99" s="74"/>
      <c r="OM99" s="74"/>
      <c r="ON99" s="74"/>
      <c r="OO99" s="74"/>
      <c r="OP99" s="74"/>
      <c r="OQ99" s="74"/>
      <c r="OR99" s="74"/>
      <c r="OS99" s="74"/>
      <c r="OT99" s="74"/>
      <c r="OU99" s="74"/>
      <c r="OV99" s="74"/>
      <c r="OW99" s="74"/>
      <c r="OX99" s="74"/>
      <c r="OY99" s="74"/>
      <c r="OZ99" s="74"/>
      <c r="PA99" s="74"/>
      <c r="PB99" s="74"/>
      <c r="PC99" s="74"/>
      <c r="PD99" s="74"/>
      <c r="PE99" s="74"/>
      <c r="PF99" s="74"/>
      <c r="PG99" s="74"/>
      <c r="PH99" s="74"/>
      <c r="PI99" s="74"/>
      <c r="PJ99" s="74"/>
      <c r="PK99" s="74"/>
      <c r="PL99" s="74"/>
      <c r="PM99" s="74"/>
      <c r="PN99" s="74"/>
      <c r="PO99" s="74"/>
      <c r="PP99" s="74"/>
      <c r="PQ99" s="74"/>
      <c r="PR99" s="74"/>
      <c r="PS99" s="74"/>
      <c r="PT99" s="74"/>
      <c r="PU99" s="74"/>
      <c r="PV99" s="74"/>
      <c r="PW99" s="74"/>
      <c r="PX99" s="74"/>
      <c r="PY99" s="74"/>
      <c r="PZ99" s="74"/>
      <c r="QA99" s="74"/>
      <c r="QB99" s="74"/>
      <c r="QC99" s="74"/>
      <c r="QD99" s="74"/>
      <c r="QE99" s="74"/>
      <c r="QF99" s="74"/>
      <c r="QG99" s="74"/>
      <c r="QH99" s="74"/>
      <c r="QI99" s="74"/>
      <c r="QJ99" s="74"/>
      <c r="QK99" s="74"/>
      <c r="QL99" s="74"/>
      <c r="QM99" s="74"/>
      <c r="QN99" s="74"/>
      <c r="QO99" s="74"/>
      <c r="QP99" s="74"/>
      <c r="QQ99" s="74"/>
      <c r="QR99" s="74"/>
      <c r="QS99" s="74"/>
      <c r="QT99" s="74"/>
      <c r="QU99" s="74"/>
      <c r="QV99" s="74"/>
      <c r="QW99" s="74"/>
      <c r="QX99" s="74"/>
      <c r="QY99" s="74"/>
      <c r="QZ99" s="74"/>
      <c r="RA99" s="74"/>
      <c r="RB99" s="74"/>
      <c r="RC99" s="74"/>
      <c r="RD99" s="74"/>
      <c r="RE99" s="74"/>
      <c r="RF99" s="74"/>
      <c r="RG99" s="74"/>
      <c r="RH99" s="74"/>
      <c r="RI99" s="74"/>
      <c r="RJ99" s="74"/>
      <c r="RK99" s="74"/>
      <c r="RL99" s="74"/>
      <c r="RM99" s="74"/>
      <c r="RN99" s="74"/>
      <c r="RO99" s="74"/>
      <c r="RP99" s="74"/>
      <c r="RQ99" s="74"/>
      <c r="RR99" s="74"/>
      <c r="RS99" s="74"/>
      <c r="RT99" s="74"/>
      <c r="RU99" s="74"/>
      <c r="RV99" s="74"/>
      <c r="RW99" s="74"/>
      <c r="RX99" s="74"/>
      <c r="RY99" s="74"/>
      <c r="RZ99" s="74"/>
      <c r="SA99" s="74"/>
      <c r="SB99" s="74"/>
      <c r="SC99" s="74"/>
      <c r="SD99" s="74"/>
      <c r="SE99" s="74"/>
      <c r="SF99" s="74"/>
      <c r="SG99" s="74"/>
      <c r="SH99" s="74"/>
      <c r="SI99" s="74"/>
      <c r="SJ99" s="74"/>
      <c r="SK99" s="74"/>
      <c r="SL99" s="74"/>
      <c r="SM99" s="74"/>
      <c r="SN99" s="74"/>
      <c r="SO99" s="74"/>
      <c r="SP99" s="74"/>
      <c r="SQ99" s="74"/>
      <c r="SR99" s="74"/>
      <c r="SS99" s="74"/>
      <c r="ST99" s="74"/>
      <c r="SU99" s="74"/>
      <c r="SV99" s="74"/>
      <c r="SW99" s="74"/>
      <c r="SX99" s="74"/>
      <c r="SY99" s="74"/>
      <c r="SZ99" s="74"/>
      <c r="TA99" s="74"/>
      <c r="TB99" s="74"/>
      <c r="TC99" s="74"/>
      <c r="TD99" s="74"/>
      <c r="TE99" s="74"/>
      <c r="TF99" s="74"/>
      <c r="TG99" s="74"/>
      <c r="TH99" s="74"/>
      <c r="TI99" s="74"/>
      <c r="TJ99" s="74"/>
      <c r="TK99" s="74"/>
      <c r="TL99" s="74"/>
      <c r="TM99" s="74"/>
      <c r="TN99" s="74"/>
      <c r="TO99" s="74"/>
      <c r="TP99" s="74"/>
      <c r="TQ99" s="74"/>
      <c r="TR99" s="74"/>
      <c r="TS99" s="74"/>
      <c r="TT99" s="74"/>
      <c r="TU99" s="74"/>
      <c r="TV99" s="74"/>
      <c r="TW99" s="74"/>
      <c r="TX99" s="74"/>
      <c r="TY99" s="74"/>
      <c r="TZ99" s="74"/>
      <c r="UA99" s="74"/>
      <c r="UB99" s="74"/>
      <c r="UC99" s="74"/>
      <c r="UD99" s="74"/>
      <c r="UE99" s="74"/>
      <c r="UF99" s="74"/>
      <c r="UG99" s="74"/>
      <c r="UH99" s="74"/>
      <c r="UI99" s="74"/>
      <c r="UJ99" s="74"/>
      <c r="UK99" s="74"/>
      <c r="UL99" s="74"/>
      <c r="UM99" s="74"/>
      <c r="UN99" s="74"/>
      <c r="UO99" s="74"/>
      <c r="UP99" s="74"/>
      <c r="UQ99" s="74"/>
      <c r="UR99" s="74"/>
      <c r="US99" s="74"/>
      <c r="UT99" s="74"/>
      <c r="UU99" s="74"/>
      <c r="UV99" s="74"/>
      <c r="UW99" s="74"/>
      <c r="UX99" s="74"/>
      <c r="UY99" s="74"/>
      <c r="UZ99" s="74"/>
      <c r="VA99" s="74"/>
      <c r="VB99" s="74"/>
      <c r="VC99" s="74"/>
      <c r="VD99" s="74"/>
      <c r="VE99" s="74"/>
      <c r="VF99" s="74"/>
      <c r="VG99" s="74"/>
      <c r="VH99" s="74"/>
      <c r="VI99" s="74"/>
      <c r="VJ99" s="74"/>
      <c r="VK99" s="74"/>
      <c r="VL99" s="74"/>
      <c r="VM99" s="74"/>
      <c r="VN99" s="74"/>
      <c r="VO99" s="74"/>
      <c r="VP99" s="74"/>
      <c r="VQ99" s="74"/>
      <c r="VR99" s="74"/>
      <c r="VS99" s="74"/>
      <c r="VT99" s="74"/>
      <c r="VU99" s="74"/>
      <c r="VV99" s="74"/>
      <c r="VW99" s="74"/>
      <c r="VX99" s="74"/>
      <c r="VY99" s="74"/>
      <c r="VZ99" s="74"/>
      <c r="WA99" s="74"/>
      <c r="WB99" s="74"/>
      <c r="WC99" s="74"/>
      <c r="WD99" s="74"/>
      <c r="WE99" s="74"/>
      <c r="WF99" s="74"/>
      <c r="WG99" s="74"/>
      <c r="WH99" s="74"/>
      <c r="WI99" s="74"/>
      <c r="WJ99" s="74"/>
      <c r="WK99" s="74"/>
      <c r="WL99" s="74"/>
      <c r="WM99" s="74"/>
      <c r="WN99" s="74"/>
      <c r="WO99" s="74"/>
      <c r="WP99" s="74"/>
      <c r="WQ99" s="74"/>
      <c r="WR99" s="74"/>
      <c r="WS99" s="74"/>
      <c r="WT99" s="74"/>
      <c r="WU99" s="74"/>
      <c r="WV99" s="74"/>
      <c r="WW99" s="74"/>
      <c r="WX99" s="74"/>
      <c r="WY99" s="74"/>
      <c r="WZ99" s="74"/>
      <c r="XA99" s="74"/>
      <c r="XB99" s="74"/>
      <c r="XC99" s="74"/>
      <c r="XD99" s="74"/>
      <c r="XE99" s="74"/>
      <c r="XF99" s="74"/>
      <c r="XG99" s="74"/>
      <c r="XH99" s="74"/>
      <c r="XI99" s="74"/>
      <c r="XJ99" s="74"/>
      <c r="XK99" s="74"/>
      <c r="XL99" s="74"/>
      <c r="XM99" s="74"/>
      <c r="XN99" s="74"/>
      <c r="XO99" s="74"/>
      <c r="XP99" s="74"/>
      <c r="XQ99" s="74"/>
      <c r="XR99" s="74"/>
      <c r="XS99" s="74"/>
      <c r="XT99" s="74"/>
      <c r="XU99" s="74"/>
      <c r="XV99" s="74"/>
      <c r="XW99" s="74"/>
      <c r="XX99" s="74"/>
      <c r="XY99" s="74"/>
      <c r="XZ99" s="74"/>
      <c r="YA99" s="74"/>
      <c r="YB99" s="74"/>
      <c r="YC99" s="74"/>
      <c r="YD99" s="74"/>
      <c r="YE99" s="74"/>
      <c r="YF99" s="74"/>
      <c r="YG99" s="74"/>
      <c r="YH99" s="74"/>
      <c r="YI99" s="74"/>
      <c r="YJ99" s="74"/>
      <c r="YK99" s="74"/>
      <c r="YL99" s="74"/>
      <c r="YM99" s="74"/>
      <c r="YN99" s="74"/>
      <c r="YO99" s="74"/>
      <c r="YP99" s="74"/>
      <c r="YQ99" s="74"/>
      <c r="YR99" s="74"/>
      <c r="YS99" s="74"/>
      <c r="YT99" s="74"/>
      <c r="YU99" s="74"/>
      <c r="YV99" s="74"/>
      <c r="YW99" s="74"/>
      <c r="YX99" s="74"/>
      <c r="YY99" s="74"/>
      <c r="YZ99" s="74"/>
      <c r="ZA99" s="74"/>
      <c r="ZB99" s="74"/>
      <c r="ZC99" s="74"/>
      <c r="ZD99" s="74"/>
      <c r="ZE99" s="74"/>
      <c r="ZF99" s="74"/>
      <c r="ZG99" s="74"/>
      <c r="ZH99" s="74"/>
      <c r="ZI99" s="74"/>
      <c r="ZJ99" s="74"/>
      <c r="ZK99" s="74"/>
      <c r="ZL99" s="74"/>
      <c r="ZM99" s="74"/>
      <c r="ZN99" s="74"/>
      <c r="ZO99" s="74"/>
      <c r="ZP99" s="74"/>
      <c r="ZQ99" s="74"/>
      <c r="ZR99" s="74"/>
      <c r="ZS99" s="74"/>
      <c r="ZT99" s="74"/>
      <c r="ZU99" s="74"/>
      <c r="ZV99" s="74"/>
      <c r="ZW99" s="74"/>
      <c r="ZX99" s="74"/>
      <c r="ZY99" s="74"/>
      <c r="ZZ99" s="74"/>
      <c r="AAA99" s="74"/>
      <c r="AAB99" s="74"/>
      <c r="AAC99" s="74"/>
      <c r="AAD99" s="74"/>
      <c r="AAE99" s="74"/>
      <c r="AAF99" s="74"/>
      <c r="AAG99" s="74"/>
      <c r="AAH99" s="74"/>
      <c r="AAI99" s="74"/>
      <c r="AAJ99" s="74"/>
      <c r="AAK99" s="74"/>
      <c r="AAL99" s="74"/>
      <c r="AAM99" s="74"/>
      <c r="AAN99" s="74"/>
      <c r="AAO99" s="74"/>
      <c r="AAP99" s="74"/>
      <c r="AAQ99" s="74"/>
      <c r="AAR99" s="74"/>
      <c r="AAS99" s="74"/>
      <c r="AAT99" s="74"/>
      <c r="AAU99" s="74"/>
      <c r="AAV99" s="74"/>
      <c r="AAW99" s="74"/>
      <c r="AAX99" s="74"/>
      <c r="AAY99" s="74"/>
      <c r="AAZ99" s="74"/>
      <c r="ABA99" s="74"/>
      <c r="ABB99" s="74"/>
      <c r="ABC99" s="74"/>
      <c r="ABD99" s="74"/>
      <c r="ABE99" s="74"/>
      <c r="ABF99" s="74"/>
      <c r="ABG99" s="74"/>
      <c r="ABH99" s="74"/>
      <c r="ABI99" s="74"/>
      <c r="ABJ99" s="74"/>
      <c r="ABK99" s="74"/>
      <c r="ABL99" s="74"/>
      <c r="ABM99" s="74"/>
      <c r="ABN99" s="74"/>
      <c r="ABO99" s="74"/>
      <c r="ABP99" s="74"/>
      <c r="ABQ99" s="74"/>
      <c r="ABR99" s="74"/>
      <c r="ABS99" s="74"/>
      <c r="ABT99" s="74"/>
      <c r="ABU99" s="74"/>
      <c r="ABV99" s="74"/>
      <c r="ABW99" s="74"/>
      <c r="ABX99" s="74"/>
      <c r="ABY99" s="74"/>
      <c r="ABZ99" s="74"/>
      <c r="ACA99" s="74"/>
      <c r="ACB99" s="74"/>
      <c r="ACC99" s="74"/>
      <c r="ACD99" s="74"/>
      <c r="ACE99" s="74"/>
      <c r="ACF99" s="74"/>
      <c r="ACG99" s="74"/>
      <c r="ACH99" s="74"/>
      <c r="ACI99" s="74"/>
      <c r="ACJ99" s="74"/>
      <c r="ACK99" s="74"/>
      <c r="ACL99" s="74"/>
      <c r="ACM99" s="74"/>
      <c r="ACN99" s="74"/>
      <c r="ACO99" s="74"/>
      <c r="ACP99" s="74"/>
      <c r="ACQ99" s="74"/>
      <c r="ACR99" s="74"/>
      <c r="ACS99" s="74"/>
      <c r="ACT99" s="74"/>
      <c r="ACU99" s="74"/>
      <c r="ACV99" s="74"/>
      <c r="ACW99" s="74"/>
      <c r="ACX99" s="74"/>
      <c r="ACY99" s="74"/>
      <c r="ACZ99" s="74"/>
      <c r="ADA99" s="74"/>
      <c r="ADB99" s="74"/>
      <c r="ADC99" s="74"/>
      <c r="ADD99" s="74"/>
      <c r="ADE99" s="74"/>
      <c r="ADF99" s="74"/>
      <c r="ADG99" s="74"/>
      <c r="ADH99" s="74"/>
      <c r="ADI99" s="74"/>
      <c r="ADJ99" s="74"/>
      <c r="ADK99" s="74"/>
      <c r="ADL99" s="74"/>
      <c r="ADM99" s="74"/>
      <c r="ADN99" s="74"/>
      <c r="ADO99" s="74"/>
      <c r="ADP99" s="74"/>
      <c r="ADQ99" s="74"/>
      <c r="ADR99" s="74"/>
      <c r="ADS99" s="74"/>
      <c r="ADT99" s="74"/>
      <c r="ADU99" s="74"/>
      <c r="ADV99" s="74"/>
      <c r="ADW99" s="74"/>
      <c r="ADX99" s="74"/>
      <c r="ADY99" s="74"/>
      <c r="ADZ99" s="74"/>
      <c r="AEA99" s="74"/>
      <c r="AEB99" s="74"/>
      <c r="AEC99" s="74"/>
      <c r="AED99" s="74"/>
      <c r="AEE99" s="74"/>
      <c r="AEF99" s="74"/>
      <c r="AEG99" s="74"/>
      <c r="AEH99" s="74"/>
      <c r="AEI99" s="74"/>
      <c r="AEJ99" s="74"/>
      <c r="AEK99" s="74"/>
      <c r="AEL99" s="74"/>
      <c r="AEM99" s="74"/>
      <c r="AEN99" s="74"/>
      <c r="AEO99" s="74"/>
      <c r="AEP99" s="74"/>
      <c r="AEQ99" s="74"/>
      <c r="AER99" s="74"/>
      <c r="AES99" s="74"/>
      <c r="AET99" s="74"/>
      <c r="AEU99" s="74"/>
      <c r="AEV99" s="74"/>
      <c r="AEW99" s="74"/>
      <c r="AEX99" s="74"/>
      <c r="AEY99" s="74"/>
      <c r="AEZ99" s="74"/>
      <c r="AFA99" s="74"/>
      <c r="AFB99" s="74"/>
      <c r="AFC99" s="74"/>
      <c r="AFD99" s="74"/>
      <c r="AFE99" s="74"/>
      <c r="AFF99" s="74"/>
      <c r="AFG99" s="74"/>
      <c r="AFH99" s="74"/>
      <c r="AFI99" s="74"/>
      <c r="AFJ99" s="74"/>
      <c r="AFK99" s="74"/>
      <c r="AFL99" s="74"/>
      <c r="AFM99" s="74"/>
      <c r="AFN99" s="74"/>
      <c r="AFO99" s="74"/>
      <c r="AFP99" s="74"/>
      <c r="AFQ99" s="74"/>
      <c r="AFR99" s="74"/>
      <c r="AFS99" s="74"/>
      <c r="AFT99" s="74"/>
      <c r="AFU99" s="74"/>
      <c r="AFV99" s="74"/>
      <c r="AFW99" s="74"/>
      <c r="AFX99" s="74"/>
      <c r="AFY99" s="74"/>
      <c r="AFZ99" s="74"/>
      <c r="AGA99" s="74"/>
      <c r="AGB99" s="74"/>
      <c r="AGC99" s="74"/>
      <c r="AGD99" s="74"/>
      <c r="AGE99" s="74"/>
      <c r="AGF99" s="74"/>
      <c r="AGG99" s="74"/>
      <c r="AGH99" s="74"/>
      <c r="AGI99" s="74"/>
      <c r="AGJ99" s="74"/>
      <c r="AGK99" s="74"/>
      <c r="AGL99" s="74"/>
      <c r="AGM99" s="74"/>
      <c r="AGN99" s="74"/>
      <c r="AGO99" s="74"/>
      <c r="AGP99" s="74"/>
      <c r="AGQ99" s="74"/>
      <c r="AGR99" s="74"/>
      <c r="AGS99" s="74"/>
      <c r="AGT99" s="74"/>
      <c r="AGU99" s="74"/>
      <c r="AGV99" s="74"/>
      <c r="AGW99" s="74"/>
      <c r="AGX99" s="74"/>
      <c r="AGY99" s="74"/>
      <c r="AGZ99" s="74"/>
      <c r="AHA99" s="74"/>
      <c r="AHB99" s="74"/>
      <c r="AHC99" s="74"/>
      <c r="AHD99" s="74"/>
      <c r="AHE99" s="74"/>
      <c r="AHF99" s="74"/>
      <c r="AHG99" s="74"/>
      <c r="AHH99" s="74"/>
      <c r="AHI99" s="74"/>
      <c r="AHJ99" s="74"/>
      <c r="AHK99" s="74"/>
      <c r="AHL99" s="74"/>
      <c r="AHM99" s="74"/>
      <c r="AHN99" s="74"/>
      <c r="AHO99" s="74"/>
      <c r="AHP99" s="74"/>
      <c r="AHQ99" s="74"/>
      <c r="AHR99" s="74"/>
      <c r="AHS99" s="74"/>
      <c r="AHT99" s="74"/>
      <c r="AHU99" s="74"/>
      <c r="AHV99" s="74"/>
      <c r="AHW99" s="74"/>
      <c r="AHX99" s="74"/>
      <c r="AHY99" s="74"/>
      <c r="AHZ99" s="74"/>
      <c r="AIA99" s="74"/>
      <c r="AIB99" s="74"/>
      <c r="AIC99" s="74"/>
      <c r="AID99" s="74"/>
      <c r="AIE99" s="74"/>
      <c r="AIF99" s="74"/>
      <c r="AIG99" s="74"/>
      <c r="AIH99" s="74"/>
      <c r="AII99" s="74"/>
      <c r="AIJ99" s="74"/>
      <c r="AIK99" s="74"/>
      <c r="AIL99" s="74"/>
      <c r="AIM99" s="74"/>
      <c r="AIN99" s="74"/>
      <c r="AIO99" s="74"/>
      <c r="AIP99" s="74"/>
      <c r="AIQ99" s="74"/>
      <c r="AIR99" s="74"/>
      <c r="AIS99" s="74"/>
      <c r="AIT99" s="74"/>
      <c r="AIU99" s="74"/>
      <c r="AIV99" s="74"/>
      <c r="AIW99" s="74"/>
      <c r="AIX99" s="74"/>
      <c r="AIY99" s="74"/>
      <c r="AIZ99" s="74"/>
      <c r="AJA99" s="74"/>
      <c r="AJB99" s="74"/>
      <c r="AJC99" s="74"/>
      <c r="AJD99" s="74"/>
      <c r="AJE99" s="74"/>
      <c r="AJF99" s="74"/>
      <c r="AJG99" s="74"/>
      <c r="AJH99" s="74"/>
      <c r="AJI99" s="74"/>
      <c r="AJJ99" s="74"/>
      <c r="AJK99" s="74"/>
      <c r="AJL99" s="74"/>
      <c r="AJM99" s="74"/>
      <c r="AJN99" s="74"/>
      <c r="AJO99" s="74"/>
      <c r="AJP99" s="74"/>
      <c r="AJQ99" s="74"/>
      <c r="AJR99" s="74"/>
      <c r="AJS99" s="74"/>
      <c r="AJT99" s="74"/>
      <c r="AJU99" s="74"/>
      <c r="AJV99" s="74"/>
      <c r="AJW99" s="74"/>
      <c r="AJX99" s="74"/>
      <c r="AJY99" s="74"/>
      <c r="AJZ99" s="74"/>
      <c r="AKA99" s="74"/>
      <c r="AKB99" s="74"/>
      <c r="AKC99" s="74"/>
      <c r="AKD99" s="74"/>
      <c r="AKE99" s="74"/>
      <c r="AKF99" s="74"/>
      <c r="AKG99" s="74"/>
      <c r="AKH99" s="74"/>
      <c r="AKI99" s="74"/>
      <c r="AKJ99" s="74"/>
      <c r="AKK99" s="74"/>
      <c r="AKL99" s="74"/>
      <c r="AKM99" s="74"/>
      <c r="AKN99" s="74"/>
      <c r="AKO99" s="74"/>
      <c r="AKP99" s="74"/>
      <c r="AKQ99" s="74"/>
      <c r="AKR99" s="74"/>
      <c r="AKS99" s="74"/>
      <c r="AKT99" s="74"/>
      <c r="AKU99" s="74"/>
      <c r="AKV99" s="74"/>
      <c r="AKW99" s="74"/>
      <c r="AKX99" s="74"/>
      <c r="AKY99" s="74"/>
      <c r="AKZ99" s="74"/>
      <c r="ALA99" s="74"/>
      <c r="ALB99" s="74"/>
      <c r="ALC99" s="74"/>
      <c r="ALD99" s="74"/>
      <c r="ALE99" s="74"/>
      <c r="ALF99" s="74"/>
      <c r="ALG99" s="74"/>
      <c r="ALH99" s="74"/>
      <c r="ALI99" s="74"/>
      <c r="ALJ99" s="74"/>
      <c r="ALK99" s="74"/>
      <c r="ALL99" s="74"/>
      <c r="ALM99" s="74"/>
      <c r="ALN99" s="74"/>
      <c r="ALO99" s="74"/>
      <c r="ALP99" s="74"/>
      <c r="ALQ99" s="74"/>
      <c r="ALR99" s="74"/>
      <c r="ALS99" s="74"/>
      <c r="ALT99" s="74"/>
      <c r="ALU99" s="74"/>
      <c r="ALV99" s="74"/>
      <c r="ALW99" s="74"/>
      <c r="ALX99" s="74"/>
      <c r="ALY99" s="74"/>
      <c r="ALZ99" s="74"/>
      <c r="AMA99" s="74"/>
      <c r="AMB99" s="74"/>
      <c r="AMC99" s="74"/>
      <c r="AMD99" s="74"/>
      <c r="AME99" s="74"/>
      <c r="AMF99" s="74"/>
      <c r="AMG99" s="74"/>
      <c r="AMH99" s="74"/>
      <c r="AMI99" s="74"/>
      <c r="AMJ99" s="74"/>
      <c r="AMK99" s="74"/>
    </row>
    <row r="100" spans="1:1025" s="376" customFormat="1" ht="21.6" customHeight="1">
      <c r="A100" s="694" t="s">
        <v>598</v>
      </c>
      <c r="B100" s="694"/>
      <c r="C100" s="694"/>
      <c r="D100" s="694"/>
      <c r="E100" s="463"/>
      <c r="F100" s="463"/>
      <c r="G100" s="463"/>
      <c r="H100" s="463"/>
      <c r="I100" s="463"/>
      <c r="J100" s="464"/>
      <c r="K100" s="464"/>
      <c r="L100" s="464"/>
      <c r="N100" s="695"/>
      <c r="O100" s="695"/>
      <c r="AMG100" s="375"/>
    </row>
    <row r="101" spans="1:1025" s="376" customFormat="1" ht="13.5" customHeight="1">
      <c r="A101" s="475" t="s">
        <v>312</v>
      </c>
      <c r="B101" s="475" t="s">
        <v>388</v>
      </c>
      <c r="C101" s="475" t="s">
        <v>314</v>
      </c>
      <c r="D101" s="475" t="s">
        <v>389</v>
      </c>
      <c r="E101" s="431" t="s">
        <v>330</v>
      </c>
      <c r="F101" s="431" t="s">
        <v>331</v>
      </c>
      <c r="G101" s="431" t="s">
        <v>332</v>
      </c>
      <c r="H101" s="431" t="s">
        <v>333</v>
      </c>
      <c r="I101" s="431" t="s">
        <v>334</v>
      </c>
      <c r="J101" s="466" t="s">
        <v>545</v>
      </c>
      <c r="K101" s="466" t="s">
        <v>546</v>
      </c>
      <c r="L101" s="467" t="s">
        <v>547</v>
      </c>
      <c r="AMG101" s="375"/>
    </row>
    <row r="102" spans="1:1025" s="376" customFormat="1" ht="13.5" customHeight="1">
      <c r="A102" s="498">
        <v>1</v>
      </c>
      <c r="B102" s="499" t="s">
        <v>599</v>
      </c>
      <c r="C102" s="500" t="s">
        <v>549</v>
      </c>
      <c r="D102" s="498">
        <v>2</v>
      </c>
      <c r="E102" s="476">
        <v>4250</v>
      </c>
      <c r="F102" s="476">
        <v>3595.25</v>
      </c>
      <c r="G102" s="477">
        <v>3587</v>
      </c>
      <c r="H102" s="501">
        <f t="shared" ref="H102:H114" si="13">IFERROR(AVERAGE(E102:G102),"")</f>
        <v>3810.75</v>
      </c>
      <c r="I102" s="440">
        <f t="shared" ref="I102:I114" si="14">H102*D102</f>
        <v>7621.5</v>
      </c>
      <c r="J102" s="441">
        <v>0.2</v>
      </c>
      <c r="K102" s="501">
        <f t="shared" ref="K102:K114" si="15">J102*H102</f>
        <v>762.15000000000009</v>
      </c>
      <c r="L102" s="440">
        <f t="shared" ref="L102:L114" si="16">K102*D102</f>
        <v>1524.3000000000002</v>
      </c>
      <c r="AMG102" s="375"/>
    </row>
    <row r="103" spans="1:1025" s="376" customFormat="1" ht="14.25" customHeight="1">
      <c r="A103" s="498">
        <v>2</v>
      </c>
      <c r="B103" s="499" t="s">
        <v>600</v>
      </c>
      <c r="C103" s="500" t="s">
        <v>549</v>
      </c>
      <c r="D103" s="498">
        <v>4</v>
      </c>
      <c r="E103" s="476">
        <v>296.92</v>
      </c>
      <c r="F103" s="476">
        <v>277.77</v>
      </c>
      <c r="G103" s="477">
        <v>308.07</v>
      </c>
      <c r="H103" s="501">
        <f t="shared" si="13"/>
        <v>294.25333333333333</v>
      </c>
      <c r="I103" s="440">
        <f t="shared" si="14"/>
        <v>1177.0133333333333</v>
      </c>
      <c r="J103" s="441">
        <v>1</v>
      </c>
      <c r="K103" s="501">
        <f t="shared" si="15"/>
        <v>294.25333333333333</v>
      </c>
      <c r="L103" s="440">
        <f t="shared" si="16"/>
        <v>1177.0133333333333</v>
      </c>
      <c r="AMG103" s="375"/>
    </row>
    <row r="104" spans="1:1025" s="376" customFormat="1" ht="13.5" customHeight="1">
      <c r="A104" s="498">
        <v>3</v>
      </c>
      <c r="B104" s="499" t="s">
        <v>601</v>
      </c>
      <c r="C104" s="500" t="s">
        <v>549</v>
      </c>
      <c r="D104" s="498">
        <v>14</v>
      </c>
      <c r="E104" s="476">
        <v>755</v>
      </c>
      <c r="F104" s="476">
        <v>861.93</v>
      </c>
      <c r="G104" s="477">
        <v>938.87</v>
      </c>
      <c r="H104" s="501">
        <f t="shared" si="13"/>
        <v>851.93333333333328</v>
      </c>
      <c r="I104" s="440">
        <f t="shared" si="14"/>
        <v>11927.066666666666</v>
      </c>
      <c r="J104" s="441">
        <v>0.2</v>
      </c>
      <c r="K104" s="501">
        <f t="shared" si="15"/>
        <v>170.38666666666666</v>
      </c>
      <c r="L104" s="440">
        <f t="shared" si="16"/>
        <v>2385.413333333333</v>
      </c>
      <c r="AMG104" s="375"/>
    </row>
    <row r="105" spans="1:1025" s="376" customFormat="1" ht="14.25" customHeight="1">
      <c r="A105" s="498">
        <v>4</v>
      </c>
      <c r="B105" s="499" t="s">
        <v>602</v>
      </c>
      <c r="C105" s="500" t="s">
        <v>549</v>
      </c>
      <c r="D105" s="498">
        <v>3</v>
      </c>
      <c r="E105" s="476">
        <v>1550</v>
      </c>
      <c r="F105" s="476">
        <v>1640</v>
      </c>
      <c r="G105" s="477">
        <v>1757.39</v>
      </c>
      <c r="H105" s="501">
        <f t="shared" si="13"/>
        <v>1649.13</v>
      </c>
      <c r="I105" s="440">
        <f t="shared" si="14"/>
        <v>4947.3900000000003</v>
      </c>
      <c r="J105" s="441">
        <v>0.2</v>
      </c>
      <c r="K105" s="501">
        <f t="shared" si="15"/>
        <v>329.82600000000002</v>
      </c>
      <c r="L105" s="440">
        <f t="shared" si="16"/>
        <v>989.47800000000007</v>
      </c>
      <c r="AMG105" s="375"/>
    </row>
    <row r="106" spans="1:1025" s="376" customFormat="1" ht="14.25" customHeight="1">
      <c r="A106" s="498">
        <v>5</v>
      </c>
      <c r="B106" s="499" t="s">
        <v>603</v>
      </c>
      <c r="C106" s="500" t="s">
        <v>549</v>
      </c>
      <c r="D106" s="498">
        <v>1</v>
      </c>
      <c r="E106" s="476">
        <v>3821.11</v>
      </c>
      <c r="F106" s="476">
        <v>4410.53</v>
      </c>
      <c r="G106" s="477">
        <v>3197</v>
      </c>
      <c r="H106" s="501">
        <f t="shared" si="13"/>
        <v>3809.5466666666666</v>
      </c>
      <c r="I106" s="440">
        <f t="shared" si="14"/>
        <v>3809.5466666666666</v>
      </c>
      <c r="J106" s="441">
        <v>0.2</v>
      </c>
      <c r="K106" s="501">
        <f t="shared" si="15"/>
        <v>761.90933333333339</v>
      </c>
      <c r="L106" s="440">
        <f t="shared" si="16"/>
        <v>761.90933333333339</v>
      </c>
      <c r="AMG106" s="375"/>
    </row>
    <row r="107" spans="1:1025" s="376" customFormat="1" ht="13.8">
      <c r="A107" s="498">
        <v>6</v>
      </c>
      <c r="B107" s="585" t="s">
        <v>604</v>
      </c>
      <c r="C107" s="500" t="s">
        <v>549</v>
      </c>
      <c r="D107" s="498">
        <v>3</v>
      </c>
      <c r="E107" s="476">
        <v>800</v>
      </c>
      <c r="F107" s="476">
        <v>700</v>
      </c>
      <c r="G107" s="477">
        <v>700</v>
      </c>
      <c r="H107" s="501">
        <f t="shared" si="13"/>
        <v>733.33333333333337</v>
      </c>
      <c r="I107" s="440">
        <f t="shared" si="14"/>
        <v>2200</v>
      </c>
      <c r="J107" s="441">
        <v>0.2</v>
      </c>
      <c r="K107" s="501">
        <f t="shared" si="15"/>
        <v>146.66666666666669</v>
      </c>
      <c r="L107" s="440">
        <f t="shared" si="16"/>
        <v>440.00000000000006</v>
      </c>
      <c r="AMG107" s="375"/>
    </row>
    <row r="108" spans="1:1025" s="376" customFormat="1" ht="14.25" customHeight="1">
      <c r="A108" s="498">
        <v>7</v>
      </c>
      <c r="B108" s="585" t="s">
        <v>605</v>
      </c>
      <c r="C108" s="500" t="s">
        <v>549</v>
      </c>
      <c r="D108" s="498">
        <v>5</v>
      </c>
      <c r="E108" s="476">
        <v>1031.9000000000001</v>
      </c>
      <c r="F108" s="476">
        <v>1265.28</v>
      </c>
      <c r="G108" s="477">
        <v>1231.3499999999999</v>
      </c>
      <c r="H108" s="501">
        <f t="shared" si="13"/>
        <v>1176.1766666666667</v>
      </c>
      <c r="I108" s="440">
        <f t="shared" si="14"/>
        <v>5880.8833333333332</v>
      </c>
      <c r="J108" s="441">
        <v>0.2</v>
      </c>
      <c r="K108" s="501">
        <f t="shared" si="15"/>
        <v>235.23533333333336</v>
      </c>
      <c r="L108" s="440">
        <f t="shared" si="16"/>
        <v>1176.1766666666667</v>
      </c>
      <c r="AMG108" s="375"/>
    </row>
    <row r="109" spans="1:1025" s="376" customFormat="1" ht="14.25" customHeight="1">
      <c r="A109" s="498">
        <v>8</v>
      </c>
      <c r="B109" s="585" t="s">
        <v>606</v>
      </c>
      <c r="C109" s="500" t="s">
        <v>549</v>
      </c>
      <c r="D109" s="498">
        <v>1</v>
      </c>
      <c r="E109" s="476">
        <v>410.67</v>
      </c>
      <c r="F109" s="476">
        <v>415.56</v>
      </c>
      <c r="G109" s="477">
        <v>460.78</v>
      </c>
      <c r="H109" s="501">
        <f t="shared" si="13"/>
        <v>429.00333333333333</v>
      </c>
      <c r="I109" s="440">
        <f t="shared" si="14"/>
        <v>429.00333333333333</v>
      </c>
      <c r="J109" s="441">
        <v>0.2</v>
      </c>
      <c r="K109" s="501">
        <f t="shared" si="15"/>
        <v>85.800666666666672</v>
      </c>
      <c r="L109" s="440">
        <f t="shared" si="16"/>
        <v>85.800666666666672</v>
      </c>
      <c r="AMG109" s="375"/>
    </row>
    <row r="110" spans="1:1025" ht="14.25" customHeight="1">
      <c r="A110" s="498">
        <v>9</v>
      </c>
      <c r="B110" s="585" t="s">
        <v>607</v>
      </c>
      <c r="C110" s="500" t="s">
        <v>549</v>
      </c>
      <c r="D110" s="498">
        <v>5</v>
      </c>
      <c r="E110" s="476">
        <v>461</v>
      </c>
      <c r="F110" s="476">
        <v>459.9</v>
      </c>
      <c r="G110" s="477">
        <v>399</v>
      </c>
      <c r="H110" s="501">
        <f t="shared" si="13"/>
        <v>439.9666666666667</v>
      </c>
      <c r="I110" s="440">
        <f t="shared" si="14"/>
        <v>2199.8333333333335</v>
      </c>
      <c r="J110" s="441">
        <v>0.2</v>
      </c>
      <c r="K110" s="501">
        <f t="shared" si="15"/>
        <v>87.993333333333339</v>
      </c>
      <c r="L110" s="440">
        <f t="shared" si="16"/>
        <v>439.9666666666667</v>
      </c>
      <c r="M110" s="376"/>
      <c r="N110" s="376"/>
      <c r="O110" s="376"/>
      <c r="P110" s="376"/>
      <c r="Q110" s="376"/>
      <c r="R110" s="376"/>
      <c r="S110" s="376"/>
      <c r="T110" s="376"/>
      <c r="U110" s="376"/>
      <c r="V110" s="376"/>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c r="CC110" s="376"/>
      <c r="CD110" s="376"/>
      <c r="CE110" s="376"/>
      <c r="CF110" s="376"/>
      <c r="CG110" s="376"/>
      <c r="CH110" s="376"/>
      <c r="CI110" s="376"/>
      <c r="CJ110" s="376"/>
      <c r="CK110" s="376"/>
      <c r="CL110" s="376"/>
      <c r="CM110" s="376"/>
      <c r="CN110" s="376"/>
      <c r="CO110" s="376"/>
      <c r="CP110" s="376"/>
      <c r="CQ110" s="376"/>
      <c r="CR110" s="376"/>
      <c r="CS110" s="376"/>
      <c r="CT110" s="376"/>
      <c r="CU110" s="376"/>
      <c r="CV110" s="376"/>
      <c r="CW110" s="376"/>
      <c r="CX110" s="376"/>
      <c r="CY110" s="376"/>
      <c r="CZ110" s="376"/>
      <c r="DA110" s="376"/>
      <c r="DB110" s="376"/>
      <c r="DC110" s="376"/>
      <c r="DD110" s="376"/>
      <c r="DE110" s="376"/>
      <c r="DF110" s="376"/>
      <c r="DG110" s="376"/>
      <c r="DH110" s="376"/>
      <c r="DI110" s="376"/>
      <c r="DJ110" s="376"/>
      <c r="DK110" s="376"/>
      <c r="DL110" s="376"/>
      <c r="DM110" s="376"/>
      <c r="DN110" s="376"/>
      <c r="DO110" s="376"/>
      <c r="DP110" s="376"/>
      <c r="DQ110" s="376"/>
      <c r="DR110" s="376"/>
      <c r="DS110" s="376"/>
      <c r="DT110" s="376"/>
      <c r="DU110" s="376"/>
      <c r="DV110" s="376"/>
      <c r="DW110" s="376"/>
      <c r="DX110" s="376"/>
      <c r="DY110" s="376"/>
      <c r="DZ110" s="376"/>
      <c r="EA110" s="376"/>
      <c r="EB110" s="376"/>
      <c r="EC110" s="376"/>
      <c r="ED110" s="376"/>
      <c r="EE110" s="376"/>
      <c r="EF110" s="376"/>
      <c r="EG110" s="376"/>
      <c r="EH110" s="376"/>
      <c r="EI110" s="376"/>
      <c r="EJ110" s="376"/>
      <c r="EK110" s="376"/>
      <c r="EL110" s="376"/>
      <c r="EM110" s="376"/>
      <c r="EN110" s="376"/>
      <c r="EO110" s="376"/>
      <c r="EP110" s="376"/>
      <c r="EQ110" s="376"/>
      <c r="ER110" s="376"/>
      <c r="ES110" s="376"/>
      <c r="ET110" s="376"/>
      <c r="EU110" s="376"/>
      <c r="EV110" s="376"/>
      <c r="EW110" s="376"/>
      <c r="EX110" s="376"/>
      <c r="EY110" s="376"/>
      <c r="EZ110" s="376"/>
      <c r="FA110" s="376"/>
      <c r="FB110" s="376"/>
      <c r="FC110" s="376"/>
      <c r="FD110" s="376"/>
      <c r="FE110" s="376"/>
      <c r="FF110" s="376"/>
      <c r="FG110" s="376"/>
      <c r="FH110" s="376"/>
      <c r="FI110" s="376"/>
      <c r="FJ110" s="376"/>
      <c r="FK110" s="376"/>
      <c r="FL110" s="376"/>
      <c r="FM110" s="376"/>
      <c r="FN110" s="376"/>
      <c r="FO110" s="376"/>
      <c r="FP110" s="376"/>
      <c r="FQ110" s="376"/>
      <c r="FR110" s="376"/>
      <c r="FS110" s="376"/>
      <c r="FT110" s="376"/>
      <c r="FU110" s="376"/>
      <c r="FV110" s="376"/>
      <c r="FW110" s="376"/>
      <c r="FX110" s="376"/>
      <c r="FY110" s="376"/>
      <c r="FZ110" s="376"/>
      <c r="GA110" s="376"/>
      <c r="GB110" s="376"/>
      <c r="GC110" s="376"/>
      <c r="GD110" s="376"/>
      <c r="GE110" s="376"/>
      <c r="GF110" s="376"/>
      <c r="GG110" s="376"/>
      <c r="GH110" s="376"/>
      <c r="GI110" s="376"/>
      <c r="GJ110" s="376"/>
      <c r="GK110" s="376"/>
      <c r="GL110" s="376"/>
      <c r="GM110" s="376"/>
      <c r="GN110" s="376"/>
      <c r="GO110" s="376"/>
      <c r="GP110" s="376"/>
      <c r="GQ110" s="376"/>
      <c r="GR110" s="376"/>
      <c r="GS110" s="376"/>
      <c r="GT110" s="376"/>
      <c r="GU110" s="376"/>
      <c r="GV110" s="376"/>
      <c r="GW110" s="376"/>
      <c r="GX110" s="376"/>
      <c r="GY110" s="376"/>
      <c r="GZ110" s="376"/>
      <c r="HA110" s="376"/>
      <c r="HB110" s="376"/>
      <c r="HC110" s="376"/>
      <c r="HD110" s="376"/>
      <c r="HE110" s="376"/>
      <c r="HF110" s="376"/>
      <c r="HG110" s="376"/>
      <c r="HH110" s="376"/>
      <c r="HI110" s="376"/>
      <c r="HJ110" s="376"/>
      <c r="HK110" s="376"/>
      <c r="HL110" s="376"/>
      <c r="HM110" s="376"/>
      <c r="HN110" s="376"/>
      <c r="HO110" s="376"/>
      <c r="HP110" s="376"/>
      <c r="HQ110" s="376"/>
      <c r="HR110" s="376"/>
      <c r="HS110" s="376"/>
      <c r="HT110" s="376"/>
      <c r="HU110" s="376"/>
      <c r="HV110" s="376"/>
      <c r="HW110" s="376"/>
      <c r="HX110" s="376"/>
      <c r="HY110" s="376"/>
      <c r="HZ110" s="376"/>
      <c r="IA110" s="376"/>
      <c r="IB110" s="376"/>
      <c r="IC110" s="376"/>
      <c r="ID110" s="376"/>
      <c r="IE110" s="376"/>
      <c r="IF110" s="376"/>
      <c r="IG110" s="376"/>
      <c r="IH110" s="376"/>
      <c r="II110" s="376"/>
      <c r="IJ110" s="376"/>
      <c r="IK110" s="376"/>
      <c r="IL110" s="376"/>
      <c r="IM110" s="376"/>
      <c r="IN110" s="376"/>
      <c r="IO110" s="376"/>
      <c r="IP110" s="376"/>
      <c r="IQ110" s="376"/>
      <c r="IR110" s="376"/>
      <c r="IS110" s="376"/>
      <c r="IT110" s="376"/>
      <c r="IU110" s="376"/>
      <c r="IV110" s="376"/>
      <c r="IW110" s="376"/>
      <c r="IX110" s="376"/>
      <c r="IY110" s="376"/>
      <c r="IZ110" s="376"/>
      <c r="JA110" s="376"/>
      <c r="JB110" s="376"/>
      <c r="JC110" s="376"/>
      <c r="JD110" s="376"/>
      <c r="JE110" s="376"/>
      <c r="JF110" s="376"/>
      <c r="JG110" s="376"/>
      <c r="JH110" s="376"/>
      <c r="JI110" s="376"/>
      <c r="JJ110" s="376"/>
      <c r="JK110" s="376"/>
      <c r="JL110" s="376"/>
      <c r="JM110" s="376"/>
      <c r="JN110" s="376"/>
      <c r="JO110" s="376"/>
      <c r="JP110" s="376"/>
      <c r="JQ110" s="376"/>
      <c r="JR110" s="376"/>
      <c r="JS110" s="376"/>
      <c r="JT110" s="376"/>
      <c r="JU110" s="376"/>
      <c r="JV110" s="376"/>
      <c r="JW110" s="376"/>
      <c r="JX110" s="376"/>
      <c r="JY110" s="376"/>
      <c r="JZ110" s="376"/>
      <c r="KA110" s="376"/>
      <c r="KB110" s="376"/>
      <c r="KC110" s="376"/>
      <c r="KD110" s="376"/>
      <c r="KE110" s="376"/>
      <c r="KF110" s="376"/>
      <c r="KG110" s="376"/>
      <c r="KH110" s="376"/>
      <c r="KI110" s="376"/>
      <c r="KJ110" s="376"/>
      <c r="KK110" s="376"/>
      <c r="KL110" s="376"/>
      <c r="KM110" s="376"/>
      <c r="KN110" s="376"/>
      <c r="KO110" s="376"/>
      <c r="KP110" s="376"/>
      <c r="KQ110" s="376"/>
      <c r="KR110" s="376"/>
      <c r="KS110" s="376"/>
      <c r="KT110" s="376"/>
      <c r="KU110" s="376"/>
      <c r="KV110" s="376"/>
      <c r="KW110" s="376"/>
      <c r="KX110" s="376"/>
      <c r="KY110" s="376"/>
      <c r="KZ110" s="376"/>
      <c r="LA110" s="376"/>
      <c r="LB110" s="376"/>
      <c r="LC110" s="376"/>
      <c r="LD110" s="376"/>
      <c r="LE110" s="376"/>
      <c r="LF110" s="376"/>
      <c r="LG110" s="376"/>
      <c r="LH110" s="376"/>
      <c r="LI110" s="376"/>
      <c r="LJ110" s="376"/>
      <c r="LK110" s="376"/>
      <c r="LL110" s="376"/>
      <c r="LM110" s="376"/>
      <c r="LN110" s="376"/>
      <c r="LO110" s="376"/>
      <c r="LP110" s="376"/>
      <c r="LQ110" s="376"/>
      <c r="LR110" s="376"/>
      <c r="LS110" s="376"/>
      <c r="LT110" s="376"/>
      <c r="LU110" s="376"/>
      <c r="LV110" s="376"/>
      <c r="LW110" s="376"/>
      <c r="LX110" s="376"/>
      <c r="LY110" s="376"/>
      <c r="LZ110" s="376"/>
      <c r="MA110" s="376"/>
      <c r="MB110" s="376"/>
      <c r="MC110" s="376"/>
      <c r="MD110" s="376"/>
      <c r="ME110" s="376"/>
      <c r="MF110" s="376"/>
      <c r="MG110" s="376"/>
      <c r="MH110" s="376"/>
      <c r="MI110" s="376"/>
      <c r="MJ110" s="376"/>
      <c r="MK110" s="376"/>
      <c r="ML110" s="376"/>
      <c r="MM110" s="376"/>
      <c r="MN110" s="376"/>
      <c r="MO110" s="376"/>
      <c r="MP110" s="376"/>
      <c r="MQ110" s="376"/>
      <c r="MR110" s="376"/>
      <c r="MS110" s="376"/>
      <c r="MT110" s="376"/>
      <c r="MU110" s="376"/>
      <c r="MV110" s="376"/>
      <c r="MW110" s="376"/>
      <c r="MX110" s="376"/>
      <c r="MY110" s="376"/>
      <c r="MZ110" s="376"/>
      <c r="NA110" s="376"/>
      <c r="NB110" s="376"/>
      <c r="NC110" s="376"/>
      <c r="ND110" s="376"/>
      <c r="NE110" s="376"/>
      <c r="NF110" s="376"/>
      <c r="NG110" s="376"/>
      <c r="NH110" s="376"/>
      <c r="NI110" s="376"/>
      <c r="NJ110" s="376"/>
      <c r="NK110" s="376"/>
      <c r="NL110" s="376"/>
      <c r="NM110" s="376"/>
      <c r="NN110" s="376"/>
      <c r="NO110" s="376"/>
      <c r="NP110" s="376"/>
      <c r="NQ110" s="376"/>
      <c r="NR110" s="376"/>
      <c r="NS110" s="376"/>
      <c r="NT110" s="376"/>
      <c r="NU110" s="376"/>
      <c r="NV110" s="376"/>
      <c r="NW110" s="376"/>
      <c r="NX110" s="376"/>
      <c r="NY110" s="376"/>
      <c r="NZ110" s="376"/>
      <c r="OA110" s="376"/>
      <c r="OB110" s="376"/>
      <c r="OC110" s="376"/>
      <c r="OD110" s="376"/>
      <c r="OE110" s="376"/>
      <c r="OF110" s="376"/>
      <c r="OG110" s="376"/>
      <c r="OH110" s="376"/>
      <c r="OI110" s="376"/>
      <c r="OJ110" s="376"/>
      <c r="OK110" s="376"/>
      <c r="OL110" s="376"/>
      <c r="OM110" s="376"/>
      <c r="ON110" s="376"/>
      <c r="OO110" s="376"/>
      <c r="OP110" s="376"/>
      <c r="OQ110" s="376"/>
      <c r="OR110" s="376"/>
      <c r="OS110" s="376"/>
      <c r="OT110" s="376"/>
      <c r="OU110" s="376"/>
      <c r="OV110" s="376"/>
      <c r="OW110" s="376"/>
      <c r="OX110" s="376"/>
      <c r="OY110" s="376"/>
      <c r="OZ110" s="376"/>
      <c r="PA110" s="376"/>
      <c r="PB110" s="376"/>
      <c r="PC110" s="376"/>
      <c r="PD110" s="376"/>
      <c r="PE110" s="376"/>
      <c r="PF110" s="376"/>
      <c r="PG110" s="376"/>
      <c r="PH110" s="376"/>
      <c r="PI110" s="376"/>
      <c r="PJ110" s="376"/>
      <c r="PK110" s="376"/>
      <c r="PL110" s="376"/>
      <c r="PM110" s="376"/>
      <c r="PN110" s="376"/>
      <c r="PO110" s="376"/>
      <c r="PP110" s="376"/>
      <c r="PQ110" s="376"/>
      <c r="PR110" s="376"/>
      <c r="PS110" s="376"/>
      <c r="PT110" s="376"/>
      <c r="PU110" s="376"/>
      <c r="PV110" s="376"/>
      <c r="PW110" s="376"/>
      <c r="PX110" s="376"/>
      <c r="PY110" s="376"/>
      <c r="PZ110" s="376"/>
      <c r="QA110" s="376"/>
      <c r="QB110" s="376"/>
      <c r="QC110" s="376"/>
      <c r="QD110" s="376"/>
      <c r="QE110" s="376"/>
      <c r="QF110" s="376"/>
      <c r="QG110" s="376"/>
      <c r="QH110" s="376"/>
      <c r="QI110" s="376"/>
      <c r="QJ110" s="376"/>
      <c r="QK110" s="376"/>
      <c r="QL110" s="376"/>
      <c r="QM110" s="376"/>
      <c r="QN110" s="376"/>
      <c r="QO110" s="376"/>
      <c r="QP110" s="376"/>
      <c r="QQ110" s="376"/>
      <c r="QR110" s="376"/>
      <c r="QS110" s="376"/>
      <c r="QT110" s="376"/>
      <c r="QU110" s="376"/>
      <c r="QV110" s="376"/>
      <c r="QW110" s="376"/>
      <c r="QX110" s="376"/>
      <c r="QY110" s="376"/>
      <c r="QZ110" s="376"/>
      <c r="RA110" s="376"/>
      <c r="RB110" s="376"/>
      <c r="RC110" s="376"/>
      <c r="RD110" s="376"/>
      <c r="RE110" s="376"/>
      <c r="RF110" s="376"/>
      <c r="RG110" s="376"/>
      <c r="RH110" s="376"/>
      <c r="RI110" s="376"/>
      <c r="RJ110" s="376"/>
      <c r="RK110" s="376"/>
      <c r="RL110" s="376"/>
      <c r="RM110" s="376"/>
      <c r="RN110" s="376"/>
      <c r="RO110" s="376"/>
      <c r="RP110" s="376"/>
      <c r="RQ110" s="376"/>
      <c r="RR110" s="376"/>
      <c r="RS110" s="376"/>
      <c r="RT110" s="376"/>
      <c r="RU110" s="376"/>
      <c r="RV110" s="376"/>
      <c r="RW110" s="376"/>
      <c r="RX110" s="376"/>
      <c r="RY110" s="376"/>
      <c r="RZ110" s="376"/>
      <c r="SA110" s="376"/>
      <c r="SB110" s="376"/>
      <c r="SC110" s="376"/>
      <c r="SD110" s="376"/>
      <c r="SE110" s="376"/>
      <c r="SF110" s="376"/>
      <c r="SG110" s="376"/>
      <c r="SH110" s="376"/>
      <c r="SI110" s="376"/>
      <c r="SJ110" s="376"/>
      <c r="SK110" s="376"/>
      <c r="SL110" s="376"/>
      <c r="SM110" s="376"/>
      <c r="SN110" s="376"/>
      <c r="SO110" s="376"/>
      <c r="SP110" s="376"/>
      <c r="SQ110" s="376"/>
      <c r="SR110" s="376"/>
      <c r="SS110" s="376"/>
      <c r="ST110" s="376"/>
      <c r="SU110" s="376"/>
      <c r="SV110" s="376"/>
      <c r="SW110" s="376"/>
      <c r="SX110" s="376"/>
      <c r="SY110" s="376"/>
      <c r="SZ110" s="376"/>
      <c r="TA110" s="376"/>
      <c r="TB110" s="376"/>
      <c r="TC110" s="376"/>
      <c r="TD110" s="376"/>
      <c r="TE110" s="376"/>
      <c r="TF110" s="376"/>
      <c r="TG110" s="376"/>
      <c r="TH110" s="376"/>
      <c r="TI110" s="376"/>
      <c r="TJ110" s="376"/>
      <c r="TK110" s="376"/>
      <c r="TL110" s="376"/>
      <c r="TM110" s="376"/>
      <c r="TN110" s="376"/>
      <c r="TO110" s="376"/>
      <c r="TP110" s="376"/>
      <c r="TQ110" s="376"/>
      <c r="TR110" s="376"/>
      <c r="TS110" s="376"/>
      <c r="TT110" s="376"/>
      <c r="TU110" s="376"/>
      <c r="TV110" s="376"/>
      <c r="TW110" s="376"/>
      <c r="TX110" s="376"/>
      <c r="TY110" s="376"/>
      <c r="TZ110" s="376"/>
      <c r="UA110" s="376"/>
      <c r="UB110" s="376"/>
      <c r="UC110" s="376"/>
      <c r="UD110" s="376"/>
      <c r="UE110" s="376"/>
      <c r="UF110" s="376"/>
      <c r="UG110" s="376"/>
      <c r="UH110" s="376"/>
      <c r="UI110" s="376"/>
      <c r="UJ110" s="376"/>
      <c r="UK110" s="376"/>
      <c r="UL110" s="376"/>
      <c r="UM110" s="376"/>
      <c r="UN110" s="376"/>
      <c r="UO110" s="376"/>
      <c r="UP110" s="376"/>
      <c r="UQ110" s="376"/>
      <c r="UR110" s="376"/>
      <c r="US110" s="376"/>
      <c r="UT110" s="376"/>
      <c r="UU110" s="376"/>
      <c r="UV110" s="376"/>
      <c r="UW110" s="376"/>
      <c r="UX110" s="376"/>
      <c r="UY110" s="376"/>
      <c r="UZ110" s="376"/>
      <c r="VA110" s="376"/>
      <c r="VB110" s="376"/>
      <c r="VC110" s="376"/>
      <c r="VD110" s="376"/>
      <c r="VE110" s="376"/>
      <c r="VF110" s="376"/>
      <c r="VG110" s="376"/>
      <c r="VH110" s="376"/>
      <c r="VI110" s="376"/>
      <c r="VJ110" s="376"/>
      <c r="VK110" s="376"/>
      <c r="VL110" s="376"/>
      <c r="VM110" s="376"/>
      <c r="VN110" s="376"/>
      <c r="VO110" s="376"/>
      <c r="VP110" s="376"/>
      <c r="VQ110" s="376"/>
      <c r="VR110" s="376"/>
      <c r="VS110" s="376"/>
      <c r="VT110" s="376"/>
      <c r="VU110" s="376"/>
      <c r="VV110" s="376"/>
      <c r="VW110" s="376"/>
      <c r="VX110" s="376"/>
      <c r="VY110" s="376"/>
      <c r="VZ110" s="376"/>
      <c r="WA110" s="376"/>
      <c r="WB110" s="376"/>
      <c r="WC110" s="376"/>
      <c r="WD110" s="376"/>
      <c r="WE110" s="376"/>
      <c r="WF110" s="376"/>
      <c r="WG110" s="376"/>
      <c r="WH110" s="376"/>
      <c r="WI110" s="376"/>
      <c r="WJ110" s="376"/>
      <c r="WK110" s="376"/>
      <c r="WL110" s="376"/>
      <c r="WM110" s="376"/>
      <c r="WN110" s="376"/>
      <c r="WO110" s="376"/>
      <c r="WP110" s="376"/>
      <c r="WQ110" s="376"/>
      <c r="WR110" s="376"/>
      <c r="WS110" s="376"/>
      <c r="WT110" s="376"/>
      <c r="WU110" s="376"/>
      <c r="WV110" s="376"/>
      <c r="WW110" s="376"/>
      <c r="WX110" s="376"/>
      <c r="WY110" s="376"/>
      <c r="WZ110" s="376"/>
      <c r="XA110" s="376"/>
      <c r="XB110" s="376"/>
      <c r="XC110" s="376"/>
      <c r="XD110" s="376"/>
      <c r="XE110" s="376"/>
      <c r="XF110" s="376"/>
      <c r="XG110" s="376"/>
      <c r="XH110" s="376"/>
      <c r="XI110" s="376"/>
      <c r="XJ110" s="376"/>
      <c r="XK110" s="376"/>
      <c r="XL110" s="376"/>
      <c r="XM110" s="376"/>
      <c r="XN110" s="376"/>
      <c r="XO110" s="376"/>
      <c r="XP110" s="376"/>
      <c r="XQ110" s="376"/>
      <c r="XR110" s="376"/>
      <c r="XS110" s="376"/>
      <c r="XT110" s="376"/>
      <c r="XU110" s="376"/>
      <c r="XV110" s="376"/>
      <c r="XW110" s="376"/>
      <c r="XX110" s="376"/>
      <c r="XY110" s="376"/>
      <c r="XZ110" s="376"/>
      <c r="YA110" s="376"/>
      <c r="YB110" s="376"/>
      <c r="YC110" s="376"/>
      <c r="YD110" s="376"/>
      <c r="YE110" s="376"/>
      <c r="YF110" s="376"/>
      <c r="YG110" s="376"/>
      <c r="YH110" s="376"/>
      <c r="YI110" s="376"/>
      <c r="YJ110" s="376"/>
      <c r="YK110" s="376"/>
      <c r="YL110" s="376"/>
      <c r="YM110" s="376"/>
      <c r="YN110" s="376"/>
      <c r="YO110" s="376"/>
      <c r="YP110" s="376"/>
      <c r="YQ110" s="376"/>
      <c r="YR110" s="376"/>
      <c r="YS110" s="376"/>
      <c r="YT110" s="376"/>
      <c r="YU110" s="376"/>
      <c r="YV110" s="376"/>
      <c r="YW110" s="376"/>
      <c r="YX110" s="376"/>
      <c r="YY110" s="376"/>
      <c r="YZ110" s="376"/>
      <c r="ZA110" s="376"/>
      <c r="ZB110" s="376"/>
      <c r="ZC110" s="376"/>
      <c r="ZD110" s="376"/>
      <c r="ZE110" s="376"/>
      <c r="ZF110" s="376"/>
      <c r="ZG110" s="376"/>
      <c r="ZH110" s="376"/>
      <c r="ZI110" s="376"/>
      <c r="ZJ110" s="376"/>
      <c r="ZK110" s="376"/>
      <c r="ZL110" s="376"/>
      <c r="ZM110" s="376"/>
      <c r="ZN110" s="376"/>
      <c r="ZO110" s="376"/>
      <c r="ZP110" s="376"/>
      <c r="ZQ110" s="376"/>
      <c r="ZR110" s="376"/>
      <c r="ZS110" s="376"/>
      <c r="ZT110" s="376"/>
      <c r="ZU110" s="376"/>
      <c r="ZV110" s="376"/>
      <c r="ZW110" s="376"/>
      <c r="ZX110" s="376"/>
      <c r="ZY110" s="376"/>
      <c r="ZZ110" s="376"/>
      <c r="AAA110" s="376"/>
      <c r="AAB110" s="376"/>
      <c r="AAC110" s="376"/>
      <c r="AAD110" s="376"/>
      <c r="AAE110" s="376"/>
      <c r="AAF110" s="376"/>
      <c r="AAG110" s="376"/>
      <c r="AAH110" s="376"/>
      <c r="AAI110" s="376"/>
      <c r="AAJ110" s="376"/>
      <c r="AAK110" s="376"/>
      <c r="AAL110" s="376"/>
      <c r="AAM110" s="376"/>
      <c r="AAN110" s="376"/>
      <c r="AAO110" s="376"/>
      <c r="AAP110" s="376"/>
      <c r="AAQ110" s="376"/>
      <c r="AAR110" s="376"/>
      <c r="AAS110" s="376"/>
      <c r="AAT110" s="376"/>
      <c r="AAU110" s="376"/>
      <c r="AAV110" s="376"/>
      <c r="AAW110" s="376"/>
      <c r="AAX110" s="376"/>
      <c r="AAY110" s="376"/>
      <c r="AAZ110" s="376"/>
      <c r="ABA110" s="376"/>
      <c r="ABB110" s="376"/>
      <c r="ABC110" s="376"/>
      <c r="ABD110" s="376"/>
      <c r="ABE110" s="376"/>
      <c r="ABF110" s="376"/>
      <c r="ABG110" s="376"/>
      <c r="ABH110" s="376"/>
      <c r="ABI110" s="376"/>
      <c r="ABJ110" s="376"/>
      <c r="ABK110" s="376"/>
      <c r="ABL110" s="376"/>
      <c r="ABM110" s="376"/>
      <c r="ABN110" s="376"/>
      <c r="ABO110" s="376"/>
      <c r="ABP110" s="376"/>
      <c r="ABQ110" s="376"/>
      <c r="ABR110" s="376"/>
      <c r="ABS110" s="376"/>
      <c r="ABT110" s="376"/>
      <c r="ABU110" s="376"/>
      <c r="ABV110" s="376"/>
      <c r="ABW110" s="376"/>
      <c r="ABX110" s="376"/>
      <c r="ABY110" s="376"/>
      <c r="ABZ110" s="376"/>
      <c r="ACA110" s="376"/>
      <c r="ACB110" s="376"/>
      <c r="ACC110" s="376"/>
      <c r="ACD110" s="376"/>
      <c r="ACE110" s="376"/>
      <c r="ACF110" s="376"/>
      <c r="ACG110" s="376"/>
      <c r="ACH110" s="376"/>
      <c r="ACI110" s="376"/>
      <c r="ACJ110" s="376"/>
      <c r="ACK110" s="376"/>
      <c r="ACL110" s="376"/>
      <c r="ACM110" s="376"/>
      <c r="ACN110" s="376"/>
      <c r="ACO110" s="376"/>
      <c r="ACP110" s="376"/>
      <c r="ACQ110" s="376"/>
      <c r="ACR110" s="376"/>
      <c r="ACS110" s="376"/>
      <c r="ACT110" s="376"/>
      <c r="ACU110" s="376"/>
      <c r="ACV110" s="376"/>
      <c r="ACW110" s="376"/>
      <c r="ACX110" s="376"/>
      <c r="ACY110" s="376"/>
      <c r="ACZ110" s="376"/>
      <c r="ADA110" s="376"/>
      <c r="ADB110" s="376"/>
      <c r="ADC110" s="376"/>
      <c r="ADD110" s="376"/>
      <c r="ADE110" s="376"/>
      <c r="ADF110" s="376"/>
      <c r="ADG110" s="376"/>
      <c r="ADH110" s="376"/>
      <c r="ADI110" s="376"/>
      <c r="ADJ110" s="376"/>
      <c r="ADK110" s="376"/>
      <c r="ADL110" s="376"/>
      <c r="ADM110" s="376"/>
      <c r="ADN110" s="376"/>
      <c r="ADO110" s="376"/>
      <c r="ADP110" s="376"/>
      <c r="ADQ110" s="376"/>
      <c r="ADR110" s="376"/>
      <c r="ADS110" s="376"/>
      <c r="ADT110" s="376"/>
      <c r="ADU110" s="376"/>
      <c r="ADV110" s="376"/>
      <c r="ADW110" s="376"/>
      <c r="ADX110" s="376"/>
      <c r="ADY110" s="376"/>
      <c r="ADZ110" s="376"/>
      <c r="AEA110" s="376"/>
      <c r="AEB110" s="376"/>
      <c r="AEC110" s="376"/>
      <c r="AED110" s="376"/>
      <c r="AEE110" s="376"/>
      <c r="AEF110" s="376"/>
      <c r="AEG110" s="376"/>
      <c r="AEH110" s="376"/>
      <c r="AEI110" s="376"/>
      <c r="AEJ110" s="376"/>
      <c r="AEK110" s="376"/>
      <c r="AEL110" s="376"/>
      <c r="AEM110" s="376"/>
      <c r="AEN110" s="376"/>
      <c r="AEO110" s="376"/>
      <c r="AEP110" s="376"/>
      <c r="AEQ110" s="376"/>
      <c r="AER110" s="376"/>
      <c r="AES110" s="376"/>
      <c r="AET110" s="376"/>
      <c r="AEU110" s="376"/>
      <c r="AEV110" s="376"/>
      <c r="AEW110" s="376"/>
      <c r="AEX110" s="376"/>
      <c r="AEY110" s="376"/>
      <c r="AEZ110" s="376"/>
      <c r="AFA110" s="376"/>
      <c r="AFB110" s="376"/>
      <c r="AFC110" s="376"/>
      <c r="AFD110" s="376"/>
      <c r="AFE110" s="376"/>
      <c r="AFF110" s="376"/>
      <c r="AFG110" s="376"/>
      <c r="AFH110" s="376"/>
      <c r="AFI110" s="376"/>
      <c r="AFJ110" s="376"/>
      <c r="AFK110" s="376"/>
      <c r="AFL110" s="376"/>
      <c r="AFM110" s="376"/>
      <c r="AFN110" s="376"/>
      <c r="AFO110" s="376"/>
      <c r="AFP110" s="376"/>
      <c r="AFQ110" s="376"/>
      <c r="AFR110" s="376"/>
      <c r="AFS110" s="376"/>
      <c r="AFT110" s="376"/>
      <c r="AFU110" s="376"/>
      <c r="AFV110" s="376"/>
      <c r="AFW110" s="376"/>
      <c r="AFX110" s="376"/>
      <c r="AFY110" s="376"/>
      <c r="AFZ110" s="376"/>
      <c r="AGA110" s="376"/>
      <c r="AGB110" s="376"/>
      <c r="AGC110" s="376"/>
      <c r="AGD110" s="376"/>
      <c r="AGE110" s="376"/>
      <c r="AGF110" s="376"/>
      <c r="AGG110" s="376"/>
      <c r="AGH110" s="376"/>
      <c r="AGI110" s="376"/>
      <c r="AGJ110" s="376"/>
      <c r="AGK110" s="376"/>
      <c r="AGL110" s="376"/>
      <c r="AGM110" s="376"/>
      <c r="AGN110" s="376"/>
      <c r="AGO110" s="376"/>
      <c r="AGP110" s="376"/>
      <c r="AGQ110" s="376"/>
      <c r="AGR110" s="376"/>
      <c r="AGS110" s="376"/>
      <c r="AGT110" s="376"/>
      <c r="AGU110" s="376"/>
      <c r="AGV110" s="376"/>
      <c r="AGW110" s="376"/>
      <c r="AGX110" s="376"/>
      <c r="AGY110" s="376"/>
      <c r="AGZ110" s="376"/>
      <c r="AHA110" s="376"/>
      <c r="AHB110" s="376"/>
      <c r="AHC110" s="376"/>
      <c r="AHD110" s="376"/>
      <c r="AHE110" s="376"/>
      <c r="AHF110" s="376"/>
      <c r="AHG110" s="376"/>
      <c r="AHH110" s="376"/>
      <c r="AHI110" s="376"/>
      <c r="AHJ110" s="376"/>
      <c r="AHK110" s="376"/>
      <c r="AHL110" s="376"/>
      <c r="AHM110" s="376"/>
      <c r="AHN110" s="376"/>
      <c r="AHO110" s="376"/>
      <c r="AHP110" s="376"/>
      <c r="AHQ110" s="376"/>
      <c r="AHR110" s="376"/>
      <c r="AHS110" s="376"/>
      <c r="AHT110" s="376"/>
      <c r="AHU110" s="376"/>
      <c r="AHV110" s="376"/>
      <c r="AHW110" s="376"/>
      <c r="AHX110" s="376"/>
      <c r="AHY110" s="376"/>
      <c r="AHZ110" s="376"/>
      <c r="AIA110" s="376"/>
      <c r="AIB110" s="376"/>
      <c r="AIC110" s="376"/>
      <c r="AID110" s="376"/>
      <c r="AIE110" s="376"/>
      <c r="AIF110" s="376"/>
      <c r="AIG110" s="376"/>
      <c r="AIH110" s="376"/>
      <c r="AII110" s="376"/>
      <c r="AIJ110" s="376"/>
      <c r="AIK110" s="376"/>
      <c r="AIL110" s="376"/>
      <c r="AIM110" s="376"/>
      <c r="AIN110" s="376"/>
      <c r="AIO110" s="376"/>
      <c r="AIP110" s="376"/>
      <c r="AIQ110" s="376"/>
      <c r="AIR110" s="376"/>
      <c r="AIS110" s="376"/>
      <c r="AIT110" s="376"/>
      <c r="AIU110" s="376"/>
      <c r="AIV110" s="376"/>
      <c r="AIW110" s="376"/>
      <c r="AIX110" s="376"/>
      <c r="AIY110" s="376"/>
      <c r="AIZ110" s="376"/>
      <c r="AJA110" s="376"/>
      <c r="AJB110" s="376"/>
      <c r="AJC110" s="376"/>
      <c r="AJD110" s="376"/>
      <c r="AJE110" s="376"/>
      <c r="AJF110" s="376"/>
      <c r="AJG110" s="376"/>
      <c r="AJH110" s="376"/>
      <c r="AJI110" s="376"/>
      <c r="AJJ110" s="376"/>
      <c r="AJK110" s="376"/>
      <c r="AJL110" s="376"/>
      <c r="AJM110" s="376"/>
      <c r="AJN110" s="376"/>
      <c r="AJO110" s="376"/>
      <c r="AJP110" s="376"/>
      <c r="AJQ110" s="376"/>
      <c r="AJR110" s="376"/>
      <c r="AJS110" s="376"/>
      <c r="AJT110" s="376"/>
      <c r="AJU110" s="376"/>
      <c r="AJV110" s="376"/>
      <c r="AJW110" s="376"/>
      <c r="AJX110" s="376"/>
      <c r="AJY110" s="376"/>
      <c r="AJZ110" s="376"/>
      <c r="AKA110" s="376"/>
      <c r="AKB110" s="376"/>
      <c r="AKC110" s="376"/>
      <c r="AKD110" s="376"/>
      <c r="AKE110" s="376"/>
      <c r="AKF110" s="376"/>
      <c r="AKG110" s="376"/>
      <c r="AKH110" s="376"/>
      <c r="AKI110" s="376"/>
      <c r="AKJ110" s="376"/>
      <c r="AKK110" s="376"/>
      <c r="AKL110" s="376"/>
      <c r="AKM110" s="376"/>
      <c r="AKN110" s="376"/>
      <c r="AKO110" s="376"/>
      <c r="AKP110" s="376"/>
      <c r="AKQ110" s="376"/>
      <c r="AKR110" s="376"/>
      <c r="AKS110" s="376"/>
      <c r="AKT110" s="376"/>
      <c r="AKU110" s="376"/>
      <c r="AKV110" s="376"/>
      <c r="AKW110" s="376"/>
      <c r="AKX110" s="376"/>
      <c r="AKY110" s="376"/>
      <c r="AKZ110" s="376"/>
      <c r="ALA110" s="376"/>
      <c r="ALB110" s="376"/>
      <c r="ALC110" s="376"/>
      <c r="ALD110" s="376"/>
      <c r="ALE110" s="376"/>
      <c r="ALF110" s="376"/>
      <c r="ALG110" s="376"/>
      <c r="ALH110" s="376"/>
      <c r="ALI110" s="376"/>
      <c r="ALJ110" s="376"/>
      <c r="ALK110" s="376"/>
      <c r="ALL110" s="376"/>
      <c r="ALM110" s="376"/>
      <c r="ALN110" s="376"/>
      <c r="ALO110" s="376"/>
      <c r="ALP110" s="376"/>
      <c r="ALQ110" s="376"/>
      <c r="ALR110" s="376"/>
      <c r="ALS110" s="376"/>
      <c r="ALT110" s="376"/>
      <c r="ALU110" s="376"/>
      <c r="ALV110" s="376"/>
      <c r="ALW110" s="376"/>
      <c r="ALX110" s="376"/>
      <c r="ALY110" s="376"/>
      <c r="ALZ110" s="376"/>
      <c r="AMA110" s="376"/>
      <c r="AMB110" s="376"/>
      <c r="AMC110" s="376"/>
      <c r="AMD110" s="376"/>
      <c r="AME110" s="376"/>
      <c r="AMF110" s="376"/>
    </row>
    <row r="111" spans="1:1025" s="502" customFormat="1" ht="14.25" customHeight="1">
      <c r="A111" s="498">
        <v>10</v>
      </c>
      <c r="B111" s="585" t="s">
        <v>608</v>
      </c>
      <c r="C111" s="500" t="s">
        <v>549</v>
      </c>
      <c r="D111" s="498">
        <v>2</v>
      </c>
      <c r="E111" s="476">
        <v>914.87</v>
      </c>
      <c r="F111" s="476">
        <v>811</v>
      </c>
      <c r="G111" s="477">
        <v>926.58</v>
      </c>
      <c r="H111" s="501">
        <f t="shared" si="13"/>
        <v>884.15</v>
      </c>
      <c r="I111" s="440">
        <f t="shared" si="14"/>
        <v>1768.3</v>
      </c>
      <c r="J111" s="441">
        <v>0.2</v>
      </c>
      <c r="K111" s="501">
        <f t="shared" si="15"/>
        <v>176.83</v>
      </c>
      <c r="L111" s="440">
        <f t="shared" si="16"/>
        <v>353.66</v>
      </c>
      <c r="M111" s="376"/>
      <c r="N111" s="376"/>
      <c r="O111" s="376"/>
      <c r="P111" s="376"/>
      <c r="Q111" s="376"/>
      <c r="R111" s="376"/>
      <c r="S111" s="376"/>
      <c r="T111" s="376"/>
      <c r="U111" s="376"/>
      <c r="V111" s="376"/>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c r="CC111" s="376"/>
      <c r="CD111" s="376"/>
      <c r="CE111" s="376"/>
      <c r="CF111" s="376"/>
      <c r="CG111" s="376"/>
      <c r="CH111" s="376"/>
      <c r="CI111" s="376"/>
      <c r="CJ111" s="376"/>
      <c r="CK111" s="376"/>
      <c r="CL111" s="376"/>
      <c r="CM111" s="376"/>
      <c r="CN111" s="376"/>
      <c r="CO111" s="376"/>
      <c r="CP111" s="376"/>
      <c r="CQ111" s="376"/>
      <c r="CR111" s="376"/>
      <c r="CS111" s="376"/>
      <c r="CT111" s="376"/>
      <c r="CU111" s="376"/>
      <c r="CV111" s="376"/>
      <c r="CW111" s="376"/>
      <c r="CX111" s="376"/>
      <c r="CY111" s="376"/>
      <c r="CZ111" s="376"/>
      <c r="DA111" s="376"/>
      <c r="DB111" s="376"/>
      <c r="DC111" s="376"/>
      <c r="DD111" s="376"/>
      <c r="DE111" s="376"/>
      <c r="DF111" s="376"/>
      <c r="DG111" s="376"/>
      <c r="DH111" s="376"/>
      <c r="DI111" s="376"/>
      <c r="DJ111" s="376"/>
      <c r="DK111" s="376"/>
      <c r="DL111" s="376"/>
      <c r="DM111" s="376"/>
      <c r="DN111" s="376"/>
      <c r="DO111" s="376"/>
      <c r="DP111" s="376"/>
      <c r="DQ111" s="376"/>
      <c r="DR111" s="376"/>
      <c r="DS111" s="376"/>
      <c r="DT111" s="376"/>
      <c r="DU111" s="376"/>
      <c r="DV111" s="376"/>
      <c r="DW111" s="376"/>
      <c r="DX111" s="376"/>
      <c r="DY111" s="376"/>
      <c r="DZ111" s="376"/>
      <c r="EA111" s="376"/>
      <c r="EB111" s="376"/>
      <c r="EC111" s="376"/>
      <c r="ED111" s="376"/>
      <c r="EE111" s="376"/>
      <c r="EF111" s="376"/>
      <c r="EG111" s="376"/>
      <c r="EH111" s="376"/>
      <c r="EI111" s="376"/>
      <c r="EJ111" s="376"/>
      <c r="EK111" s="376"/>
      <c r="EL111" s="376"/>
      <c r="EM111" s="376"/>
      <c r="EN111" s="376"/>
      <c r="EO111" s="376"/>
      <c r="EP111" s="376"/>
      <c r="EQ111" s="376"/>
      <c r="ER111" s="376"/>
      <c r="ES111" s="376"/>
      <c r="ET111" s="376"/>
      <c r="EU111" s="376"/>
      <c r="EV111" s="376"/>
      <c r="EW111" s="376"/>
      <c r="EX111" s="376"/>
      <c r="EY111" s="376"/>
      <c r="EZ111" s="376"/>
      <c r="FA111" s="376"/>
      <c r="FB111" s="376"/>
      <c r="FC111" s="376"/>
      <c r="FD111" s="376"/>
      <c r="FE111" s="376"/>
      <c r="FF111" s="376"/>
      <c r="FG111" s="376"/>
      <c r="FH111" s="376"/>
      <c r="FI111" s="376"/>
      <c r="FJ111" s="376"/>
      <c r="FK111" s="376"/>
      <c r="FL111" s="376"/>
      <c r="FM111" s="376"/>
      <c r="FN111" s="376"/>
      <c r="FO111" s="376"/>
      <c r="FP111" s="376"/>
      <c r="FQ111" s="376"/>
      <c r="FR111" s="376"/>
      <c r="FS111" s="376"/>
      <c r="FT111" s="376"/>
      <c r="FU111" s="376"/>
      <c r="FV111" s="376"/>
      <c r="FW111" s="376"/>
      <c r="FX111" s="376"/>
      <c r="FY111" s="376"/>
      <c r="FZ111" s="376"/>
      <c r="GA111" s="376"/>
      <c r="GB111" s="376"/>
      <c r="GC111" s="376"/>
      <c r="GD111" s="376"/>
      <c r="GE111" s="376"/>
      <c r="GF111" s="376"/>
      <c r="GG111" s="376"/>
      <c r="GH111" s="376"/>
      <c r="GI111" s="376"/>
      <c r="GJ111" s="376"/>
      <c r="GK111" s="376"/>
      <c r="GL111" s="376"/>
      <c r="GM111" s="376"/>
      <c r="GN111" s="376"/>
      <c r="GO111" s="376"/>
      <c r="GP111" s="376"/>
      <c r="GQ111" s="376"/>
      <c r="GR111" s="376"/>
      <c r="GS111" s="376"/>
      <c r="GT111" s="376"/>
      <c r="GU111" s="376"/>
      <c r="GV111" s="376"/>
      <c r="GW111" s="376"/>
      <c r="GX111" s="376"/>
      <c r="GY111" s="376"/>
      <c r="GZ111" s="376"/>
      <c r="HA111" s="376"/>
      <c r="HB111" s="376"/>
      <c r="HC111" s="376"/>
      <c r="HD111" s="376"/>
      <c r="HE111" s="376"/>
      <c r="HF111" s="376"/>
      <c r="HG111" s="376"/>
      <c r="HH111" s="376"/>
      <c r="HI111" s="376"/>
      <c r="HJ111" s="376"/>
      <c r="HK111" s="376"/>
      <c r="HL111" s="376"/>
      <c r="HM111" s="376"/>
      <c r="HN111" s="376"/>
      <c r="HO111" s="376"/>
      <c r="HP111" s="376"/>
      <c r="HQ111" s="376"/>
      <c r="HR111" s="376"/>
      <c r="HS111" s="376"/>
      <c r="HT111" s="376"/>
      <c r="HU111" s="376"/>
      <c r="HV111" s="376"/>
      <c r="HW111" s="376"/>
      <c r="HX111" s="376"/>
      <c r="HY111" s="376"/>
      <c r="HZ111" s="376"/>
      <c r="IA111" s="376"/>
      <c r="IB111" s="376"/>
      <c r="IC111" s="376"/>
      <c r="ID111" s="376"/>
      <c r="IE111" s="376"/>
      <c r="IF111" s="376"/>
      <c r="IG111" s="376"/>
      <c r="IH111" s="376"/>
      <c r="II111" s="376"/>
      <c r="IJ111" s="376"/>
      <c r="IK111" s="376"/>
      <c r="IL111" s="376"/>
      <c r="IM111" s="376"/>
      <c r="IN111" s="376"/>
      <c r="IO111" s="376"/>
      <c r="IP111" s="376"/>
      <c r="IQ111" s="376"/>
      <c r="IR111" s="376"/>
      <c r="IS111" s="376"/>
      <c r="IT111" s="376"/>
      <c r="IU111" s="376"/>
      <c r="IV111" s="376"/>
      <c r="IW111" s="376"/>
      <c r="IX111" s="376"/>
      <c r="IY111" s="376"/>
      <c r="IZ111" s="376"/>
      <c r="JA111" s="376"/>
      <c r="JB111" s="376"/>
      <c r="JC111" s="376"/>
      <c r="JD111" s="376"/>
      <c r="JE111" s="376"/>
      <c r="JF111" s="376"/>
      <c r="JG111" s="376"/>
      <c r="JH111" s="376"/>
      <c r="JI111" s="376"/>
      <c r="JJ111" s="376"/>
      <c r="JK111" s="376"/>
      <c r="JL111" s="376"/>
      <c r="JM111" s="376"/>
      <c r="JN111" s="376"/>
      <c r="JO111" s="376"/>
      <c r="JP111" s="376"/>
      <c r="JQ111" s="376"/>
      <c r="JR111" s="376"/>
      <c r="JS111" s="376"/>
      <c r="JT111" s="376"/>
      <c r="JU111" s="376"/>
      <c r="JV111" s="376"/>
      <c r="JW111" s="376"/>
      <c r="JX111" s="376"/>
      <c r="JY111" s="376"/>
      <c r="JZ111" s="376"/>
      <c r="KA111" s="376"/>
      <c r="KB111" s="376"/>
      <c r="KC111" s="376"/>
      <c r="KD111" s="376"/>
      <c r="KE111" s="376"/>
      <c r="KF111" s="376"/>
      <c r="KG111" s="376"/>
      <c r="KH111" s="376"/>
      <c r="KI111" s="376"/>
      <c r="KJ111" s="376"/>
      <c r="KK111" s="376"/>
      <c r="KL111" s="376"/>
      <c r="KM111" s="376"/>
      <c r="KN111" s="376"/>
      <c r="KO111" s="376"/>
      <c r="KP111" s="376"/>
      <c r="KQ111" s="376"/>
      <c r="KR111" s="376"/>
      <c r="KS111" s="376"/>
      <c r="KT111" s="376"/>
      <c r="KU111" s="376"/>
      <c r="KV111" s="376"/>
      <c r="KW111" s="376"/>
      <c r="KX111" s="376"/>
      <c r="KY111" s="376"/>
      <c r="KZ111" s="376"/>
      <c r="LA111" s="376"/>
      <c r="LB111" s="376"/>
      <c r="LC111" s="376"/>
      <c r="LD111" s="376"/>
      <c r="LE111" s="376"/>
      <c r="LF111" s="376"/>
      <c r="LG111" s="376"/>
      <c r="LH111" s="376"/>
      <c r="LI111" s="376"/>
      <c r="LJ111" s="376"/>
      <c r="LK111" s="376"/>
      <c r="LL111" s="376"/>
      <c r="LM111" s="376"/>
      <c r="LN111" s="376"/>
      <c r="LO111" s="376"/>
      <c r="LP111" s="376"/>
      <c r="LQ111" s="376"/>
      <c r="LR111" s="376"/>
      <c r="LS111" s="376"/>
      <c r="LT111" s="376"/>
      <c r="LU111" s="376"/>
      <c r="LV111" s="376"/>
      <c r="LW111" s="376"/>
      <c r="LX111" s="376"/>
      <c r="LY111" s="376"/>
      <c r="LZ111" s="376"/>
      <c r="MA111" s="376"/>
      <c r="MB111" s="376"/>
      <c r="MC111" s="376"/>
      <c r="MD111" s="376"/>
      <c r="ME111" s="376"/>
      <c r="MF111" s="376"/>
      <c r="MG111" s="376"/>
      <c r="MH111" s="376"/>
      <c r="MI111" s="376"/>
      <c r="MJ111" s="376"/>
      <c r="MK111" s="376"/>
      <c r="ML111" s="376"/>
      <c r="MM111" s="376"/>
      <c r="MN111" s="376"/>
      <c r="MO111" s="376"/>
      <c r="MP111" s="376"/>
      <c r="MQ111" s="376"/>
      <c r="MR111" s="376"/>
      <c r="MS111" s="376"/>
      <c r="MT111" s="376"/>
      <c r="MU111" s="376"/>
      <c r="MV111" s="376"/>
      <c r="MW111" s="376"/>
      <c r="MX111" s="376"/>
      <c r="MY111" s="376"/>
      <c r="MZ111" s="376"/>
      <c r="NA111" s="376"/>
      <c r="NB111" s="376"/>
      <c r="NC111" s="376"/>
      <c r="ND111" s="376"/>
      <c r="NE111" s="376"/>
      <c r="NF111" s="376"/>
      <c r="NG111" s="376"/>
      <c r="NH111" s="376"/>
      <c r="NI111" s="376"/>
      <c r="NJ111" s="376"/>
      <c r="NK111" s="376"/>
      <c r="NL111" s="376"/>
      <c r="NM111" s="376"/>
      <c r="NN111" s="376"/>
      <c r="NO111" s="376"/>
      <c r="NP111" s="376"/>
      <c r="NQ111" s="376"/>
      <c r="NR111" s="376"/>
      <c r="NS111" s="376"/>
      <c r="NT111" s="376"/>
      <c r="NU111" s="376"/>
      <c r="NV111" s="376"/>
      <c r="NW111" s="376"/>
      <c r="NX111" s="376"/>
      <c r="NY111" s="376"/>
      <c r="NZ111" s="376"/>
      <c r="OA111" s="376"/>
      <c r="OB111" s="376"/>
      <c r="OC111" s="376"/>
      <c r="OD111" s="376"/>
      <c r="OE111" s="376"/>
      <c r="OF111" s="376"/>
      <c r="OG111" s="376"/>
      <c r="OH111" s="376"/>
      <c r="OI111" s="376"/>
      <c r="OJ111" s="376"/>
      <c r="OK111" s="376"/>
      <c r="OL111" s="376"/>
      <c r="OM111" s="376"/>
      <c r="ON111" s="376"/>
      <c r="OO111" s="376"/>
      <c r="OP111" s="376"/>
      <c r="OQ111" s="376"/>
      <c r="OR111" s="376"/>
      <c r="OS111" s="376"/>
      <c r="OT111" s="376"/>
      <c r="OU111" s="376"/>
      <c r="OV111" s="376"/>
      <c r="OW111" s="376"/>
      <c r="OX111" s="376"/>
      <c r="OY111" s="376"/>
      <c r="OZ111" s="376"/>
      <c r="PA111" s="376"/>
      <c r="PB111" s="376"/>
      <c r="PC111" s="376"/>
      <c r="PD111" s="376"/>
      <c r="PE111" s="376"/>
      <c r="PF111" s="376"/>
      <c r="PG111" s="376"/>
      <c r="PH111" s="376"/>
      <c r="PI111" s="376"/>
      <c r="PJ111" s="376"/>
      <c r="PK111" s="376"/>
      <c r="PL111" s="376"/>
      <c r="PM111" s="376"/>
      <c r="PN111" s="376"/>
      <c r="PO111" s="376"/>
      <c r="PP111" s="376"/>
      <c r="PQ111" s="376"/>
      <c r="PR111" s="376"/>
      <c r="PS111" s="376"/>
      <c r="PT111" s="376"/>
      <c r="PU111" s="376"/>
      <c r="PV111" s="376"/>
      <c r="PW111" s="376"/>
      <c r="PX111" s="376"/>
      <c r="PY111" s="376"/>
      <c r="PZ111" s="376"/>
      <c r="QA111" s="376"/>
      <c r="QB111" s="376"/>
      <c r="QC111" s="376"/>
      <c r="QD111" s="376"/>
      <c r="QE111" s="376"/>
      <c r="QF111" s="376"/>
      <c r="QG111" s="376"/>
      <c r="QH111" s="376"/>
      <c r="QI111" s="376"/>
      <c r="QJ111" s="376"/>
      <c r="QK111" s="376"/>
      <c r="QL111" s="376"/>
      <c r="QM111" s="376"/>
      <c r="QN111" s="376"/>
      <c r="QO111" s="376"/>
      <c r="QP111" s="376"/>
      <c r="QQ111" s="376"/>
      <c r="QR111" s="376"/>
      <c r="QS111" s="376"/>
      <c r="QT111" s="376"/>
      <c r="QU111" s="376"/>
      <c r="QV111" s="376"/>
      <c r="QW111" s="376"/>
      <c r="QX111" s="376"/>
      <c r="QY111" s="376"/>
      <c r="QZ111" s="376"/>
      <c r="RA111" s="376"/>
      <c r="RB111" s="376"/>
      <c r="RC111" s="376"/>
      <c r="RD111" s="376"/>
      <c r="RE111" s="376"/>
      <c r="RF111" s="376"/>
      <c r="RG111" s="376"/>
      <c r="RH111" s="376"/>
      <c r="RI111" s="376"/>
      <c r="RJ111" s="376"/>
      <c r="RK111" s="376"/>
      <c r="RL111" s="376"/>
      <c r="RM111" s="376"/>
      <c r="RN111" s="376"/>
      <c r="RO111" s="376"/>
      <c r="RP111" s="376"/>
      <c r="RQ111" s="376"/>
      <c r="RR111" s="376"/>
      <c r="RS111" s="376"/>
      <c r="RT111" s="376"/>
      <c r="RU111" s="376"/>
      <c r="RV111" s="376"/>
      <c r="RW111" s="376"/>
      <c r="RX111" s="376"/>
      <c r="RY111" s="376"/>
      <c r="RZ111" s="376"/>
      <c r="SA111" s="376"/>
      <c r="SB111" s="376"/>
      <c r="SC111" s="376"/>
      <c r="SD111" s="376"/>
      <c r="SE111" s="376"/>
      <c r="SF111" s="376"/>
      <c r="SG111" s="376"/>
      <c r="SH111" s="376"/>
      <c r="SI111" s="376"/>
      <c r="SJ111" s="376"/>
      <c r="SK111" s="376"/>
      <c r="SL111" s="376"/>
      <c r="SM111" s="376"/>
      <c r="SN111" s="376"/>
      <c r="SO111" s="376"/>
      <c r="SP111" s="376"/>
      <c r="SQ111" s="376"/>
      <c r="SR111" s="376"/>
      <c r="SS111" s="376"/>
      <c r="ST111" s="376"/>
      <c r="SU111" s="376"/>
      <c r="SV111" s="376"/>
      <c r="SW111" s="376"/>
      <c r="SX111" s="376"/>
      <c r="SY111" s="376"/>
      <c r="SZ111" s="376"/>
      <c r="TA111" s="376"/>
      <c r="TB111" s="376"/>
      <c r="TC111" s="376"/>
      <c r="TD111" s="376"/>
      <c r="TE111" s="376"/>
      <c r="TF111" s="376"/>
      <c r="TG111" s="376"/>
      <c r="TH111" s="376"/>
      <c r="TI111" s="376"/>
      <c r="TJ111" s="376"/>
      <c r="TK111" s="376"/>
      <c r="TL111" s="376"/>
      <c r="TM111" s="376"/>
      <c r="TN111" s="376"/>
      <c r="TO111" s="376"/>
      <c r="TP111" s="376"/>
      <c r="TQ111" s="376"/>
      <c r="TR111" s="376"/>
      <c r="TS111" s="376"/>
      <c r="TT111" s="376"/>
      <c r="TU111" s="376"/>
      <c r="TV111" s="376"/>
      <c r="TW111" s="376"/>
      <c r="TX111" s="376"/>
      <c r="TY111" s="376"/>
      <c r="TZ111" s="376"/>
      <c r="UA111" s="376"/>
      <c r="UB111" s="376"/>
      <c r="UC111" s="376"/>
      <c r="UD111" s="376"/>
      <c r="UE111" s="376"/>
      <c r="UF111" s="376"/>
      <c r="UG111" s="376"/>
      <c r="UH111" s="376"/>
      <c r="UI111" s="376"/>
      <c r="UJ111" s="376"/>
      <c r="UK111" s="376"/>
      <c r="UL111" s="376"/>
      <c r="UM111" s="376"/>
      <c r="UN111" s="376"/>
      <c r="UO111" s="376"/>
      <c r="UP111" s="376"/>
      <c r="UQ111" s="376"/>
      <c r="UR111" s="376"/>
      <c r="US111" s="376"/>
      <c r="UT111" s="376"/>
      <c r="UU111" s="376"/>
      <c r="UV111" s="376"/>
      <c r="UW111" s="376"/>
      <c r="UX111" s="376"/>
      <c r="UY111" s="376"/>
      <c r="UZ111" s="376"/>
      <c r="VA111" s="376"/>
      <c r="VB111" s="376"/>
      <c r="VC111" s="376"/>
      <c r="VD111" s="376"/>
      <c r="VE111" s="376"/>
      <c r="VF111" s="376"/>
      <c r="VG111" s="376"/>
      <c r="VH111" s="376"/>
      <c r="VI111" s="376"/>
      <c r="VJ111" s="376"/>
      <c r="VK111" s="376"/>
      <c r="VL111" s="376"/>
      <c r="VM111" s="376"/>
      <c r="VN111" s="376"/>
      <c r="VO111" s="376"/>
      <c r="VP111" s="376"/>
      <c r="VQ111" s="376"/>
      <c r="VR111" s="376"/>
      <c r="VS111" s="376"/>
      <c r="VT111" s="376"/>
      <c r="VU111" s="376"/>
      <c r="VV111" s="376"/>
      <c r="VW111" s="376"/>
      <c r="VX111" s="376"/>
      <c r="VY111" s="376"/>
      <c r="VZ111" s="376"/>
      <c r="WA111" s="376"/>
      <c r="WB111" s="376"/>
      <c r="WC111" s="376"/>
      <c r="WD111" s="376"/>
      <c r="WE111" s="376"/>
      <c r="WF111" s="376"/>
      <c r="WG111" s="376"/>
      <c r="WH111" s="376"/>
      <c r="WI111" s="376"/>
      <c r="WJ111" s="376"/>
      <c r="WK111" s="376"/>
      <c r="WL111" s="376"/>
      <c r="WM111" s="376"/>
      <c r="WN111" s="376"/>
      <c r="WO111" s="376"/>
      <c r="WP111" s="376"/>
      <c r="WQ111" s="376"/>
      <c r="WR111" s="376"/>
      <c r="WS111" s="376"/>
      <c r="WT111" s="376"/>
      <c r="WU111" s="376"/>
      <c r="WV111" s="376"/>
      <c r="WW111" s="376"/>
      <c r="WX111" s="376"/>
      <c r="WY111" s="376"/>
      <c r="WZ111" s="376"/>
      <c r="XA111" s="376"/>
      <c r="XB111" s="376"/>
      <c r="XC111" s="376"/>
      <c r="XD111" s="376"/>
      <c r="XE111" s="376"/>
      <c r="XF111" s="376"/>
      <c r="XG111" s="376"/>
      <c r="XH111" s="376"/>
      <c r="XI111" s="376"/>
      <c r="XJ111" s="376"/>
      <c r="XK111" s="376"/>
      <c r="XL111" s="376"/>
      <c r="XM111" s="376"/>
      <c r="XN111" s="376"/>
      <c r="XO111" s="376"/>
      <c r="XP111" s="376"/>
      <c r="XQ111" s="376"/>
      <c r="XR111" s="376"/>
      <c r="XS111" s="376"/>
      <c r="XT111" s="376"/>
      <c r="XU111" s="376"/>
      <c r="XV111" s="376"/>
      <c r="XW111" s="376"/>
      <c r="XX111" s="376"/>
      <c r="XY111" s="376"/>
      <c r="XZ111" s="376"/>
      <c r="YA111" s="376"/>
      <c r="YB111" s="376"/>
      <c r="YC111" s="376"/>
      <c r="YD111" s="376"/>
      <c r="YE111" s="376"/>
      <c r="YF111" s="376"/>
      <c r="YG111" s="376"/>
      <c r="YH111" s="376"/>
      <c r="YI111" s="376"/>
      <c r="YJ111" s="376"/>
      <c r="YK111" s="376"/>
      <c r="YL111" s="376"/>
      <c r="YM111" s="376"/>
      <c r="YN111" s="376"/>
      <c r="YO111" s="376"/>
      <c r="YP111" s="376"/>
      <c r="YQ111" s="376"/>
      <c r="YR111" s="376"/>
      <c r="YS111" s="376"/>
      <c r="YT111" s="376"/>
      <c r="YU111" s="376"/>
      <c r="YV111" s="376"/>
      <c r="YW111" s="376"/>
      <c r="YX111" s="376"/>
      <c r="YY111" s="376"/>
      <c r="YZ111" s="376"/>
      <c r="ZA111" s="376"/>
      <c r="ZB111" s="376"/>
      <c r="ZC111" s="376"/>
      <c r="ZD111" s="376"/>
      <c r="ZE111" s="376"/>
      <c r="ZF111" s="376"/>
      <c r="ZG111" s="376"/>
      <c r="ZH111" s="376"/>
      <c r="ZI111" s="376"/>
      <c r="ZJ111" s="376"/>
      <c r="ZK111" s="376"/>
      <c r="ZL111" s="376"/>
      <c r="ZM111" s="376"/>
      <c r="ZN111" s="376"/>
      <c r="ZO111" s="376"/>
      <c r="ZP111" s="376"/>
      <c r="ZQ111" s="376"/>
      <c r="ZR111" s="376"/>
      <c r="ZS111" s="376"/>
      <c r="ZT111" s="376"/>
      <c r="ZU111" s="376"/>
      <c r="ZV111" s="376"/>
      <c r="ZW111" s="376"/>
      <c r="ZX111" s="376"/>
      <c r="ZY111" s="376"/>
      <c r="ZZ111" s="376"/>
      <c r="AAA111" s="376"/>
      <c r="AAB111" s="376"/>
      <c r="AAC111" s="376"/>
      <c r="AAD111" s="376"/>
      <c r="AAE111" s="376"/>
      <c r="AAF111" s="376"/>
      <c r="AAG111" s="376"/>
      <c r="AAH111" s="376"/>
      <c r="AAI111" s="376"/>
      <c r="AAJ111" s="376"/>
      <c r="AAK111" s="376"/>
      <c r="AAL111" s="376"/>
      <c r="AAM111" s="376"/>
      <c r="AAN111" s="376"/>
      <c r="AAO111" s="376"/>
      <c r="AAP111" s="376"/>
      <c r="AAQ111" s="376"/>
      <c r="AAR111" s="376"/>
      <c r="AAS111" s="376"/>
      <c r="AAT111" s="376"/>
      <c r="AAU111" s="376"/>
      <c r="AAV111" s="376"/>
      <c r="AAW111" s="376"/>
      <c r="AAX111" s="376"/>
      <c r="AAY111" s="376"/>
      <c r="AAZ111" s="376"/>
      <c r="ABA111" s="376"/>
      <c r="ABB111" s="376"/>
      <c r="ABC111" s="376"/>
      <c r="ABD111" s="376"/>
      <c r="ABE111" s="376"/>
      <c r="ABF111" s="376"/>
      <c r="ABG111" s="376"/>
      <c r="ABH111" s="376"/>
      <c r="ABI111" s="376"/>
      <c r="ABJ111" s="376"/>
      <c r="ABK111" s="376"/>
      <c r="ABL111" s="376"/>
      <c r="ABM111" s="376"/>
      <c r="ABN111" s="376"/>
      <c r="ABO111" s="376"/>
      <c r="ABP111" s="376"/>
      <c r="ABQ111" s="376"/>
      <c r="ABR111" s="376"/>
      <c r="ABS111" s="376"/>
      <c r="ABT111" s="376"/>
      <c r="ABU111" s="376"/>
      <c r="ABV111" s="376"/>
      <c r="ABW111" s="376"/>
      <c r="ABX111" s="376"/>
      <c r="ABY111" s="376"/>
      <c r="ABZ111" s="376"/>
      <c r="ACA111" s="376"/>
      <c r="ACB111" s="376"/>
      <c r="ACC111" s="376"/>
      <c r="ACD111" s="376"/>
      <c r="ACE111" s="376"/>
      <c r="ACF111" s="376"/>
      <c r="ACG111" s="376"/>
      <c r="ACH111" s="376"/>
      <c r="ACI111" s="376"/>
      <c r="ACJ111" s="376"/>
      <c r="ACK111" s="376"/>
      <c r="ACL111" s="376"/>
      <c r="ACM111" s="376"/>
      <c r="ACN111" s="376"/>
      <c r="ACO111" s="376"/>
      <c r="ACP111" s="376"/>
      <c r="ACQ111" s="376"/>
      <c r="ACR111" s="376"/>
      <c r="ACS111" s="376"/>
      <c r="ACT111" s="376"/>
      <c r="ACU111" s="376"/>
      <c r="ACV111" s="376"/>
      <c r="ACW111" s="376"/>
      <c r="ACX111" s="376"/>
      <c r="ACY111" s="376"/>
      <c r="ACZ111" s="376"/>
      <c r="ADA111" s="376"/>
      <c r="ADB111" s="376"/>
      <c r="ADC111" s="376"/>
      <c r="ADD111" s="376"/>
      <c r="ADE111" s="376"/>
      <c r="ADF111" s="376"/>
      <c r="ADG111" s="376"/>
      <c r="ADH111" s="376"/>
      <c r="ADI111" s="376"/>
      <c r="ADJ111" s="376"/>
      <c r="ADK111" s="376"/>
      <c r="ADL111" s="376"/>
      <c r="ADM111" s="376"/>
      <c r="ADN111" s="376"/>
      <c r="ADO111" s="376"/>
      <c r="ADP111" s="376"/>
      <c r="ADQ111" s="376"/>
      <c r="ADR111" s="376"/>
      <c r="ADS111" s="376"/>
      <c r="ADT111" s="376"/>
      <c r="ADU111" s="376"/>
      <c r="ADV111" s="376"/>
      <c r="ADW111" s="376"/>
      <c r="ADX111" s="376"/>
      <c r="ADY111" s="376"/>
      <c r="ADZ111" s="376"/>
      <c r="AEA111" s="376"/>
      <c r="AEB111" s="376"/>
      <c r="AEC111" s="376"/>
      <c r="AED111" s="376"/>
      <c r="AEE111" s="376"/>
      <c r="AEF111" s="376"/>
      <c r="AEG111" s="376"/>
      <c r="AEH111" s="376"/>
      <c r="AEI111" s="376"/>
      <c r="AEJ111" s="376"/>
      <c r="AEK111" s="376"/>
      <c r="AEL111" s="376"/>
      <c r="AEM111" s="376"/>
      <c r="AEN111" s="376"/>
      <c r="AEO111" s="376"/>
      <c r="AEP111" s="376"/>
      <c r="AEQ111" s="376"/>
      <c r="AER111" s="376"/>
      <c r="AES111" s="376"/>
      <c r="AET111" s="376"/>
      <c r="AEU111" s="376"/>
      <c r="AEV111" s="376"/>
      <c r="AEW111" s="376"/>
      <c r="AEX111" s="376"/>
      <c r="AEY111" s="376"/>
      <c r="AEZ111" s="376"/>
      <c r="AFA111" s="376"/>
      <c r="AFB111" s="376"/>
      <c r="AFC111" s="376"/>
      <c r="AFD111" s="376"/>
      <c r="AFE111" s="376"/>
      <c r="AFF111" s="376"/>
      <c r="AFG111" s="376"/>
      <c r="AFH111" s="376"/>
      <c r="AFI111" s="376"/>
      <c r="AFJ111" s="376"/>
      <c r="AFK111" s="376"/>
      <c r="AFL111" s="376"/>
      <c r="AFM111" s="376"/>
      <c r="AFN111" s="376"/>
      <c r="AFO111" s="376"/>
      <c r="AFP111" s="376"/>
      <c r="AFQ111" s="376"/>
      <c r="AFR111" s="376"/>
      <c r="AFS111" s="376"/>
      <c r="AFT111" s="376"/>
      <c r="AFU111" s="376"/>
      <c r="AFV111" s="376"/>
      <c r="AFW111" s="376"/>
      <c r="AFX111" s="376"/>
      <c r="AFY111" s="376"/>
      <c r="AFZ111" s="376"/>
      <c r="AGA111" s="376"/>
      <c r="AGB111" s="376"/>
      <c r="AGC111" s="376"/>
      <c r="AGD111" s="376"/>
      <c r="AGE111" s="376"/>
      <c r="AGF111" s="376"/>
      <c r="AGG111" s="376"/>
      <c r="AGH111" s="376"/>
      <c r="AGI111" s="376"/>
      <c r="AGJ111" s="376"/>
      <c r="AGK111" s="376"/>
      <c r="AGL111" s="376"/>
      <c r="AGM111" s="376"/>
      <c r="AGN111" s="376"/>
      <c r="AGO111" s="376"/>
      <c r="AGP111" s="376"/>
      <c r="AGQ111" s="376"/>
      <c r="AGR111" s="376"/>
      <c r="AGS111" s="376"/>
      <c r="AGT111" s="376"/>
      <c r="AGU111" s="376"/>
      <c r="AGV111" s="376"/>
      <c r="AGW111" s="376"/>
      <c r="AGX111" s="376"/>
      <c r="AGY111" s="376"/>
      <c r="AGZ111" s="376"/>
      <c r="AHA111" s="376"/>
      <c r="AHB111" s="376"/>
      <c r="AHC111" s="376"/>
      <c r="AHD111" s="376"/>
      <c r="AHE111" s="376"/>
      <c r="AHF111" s="376"/>
      <c r="AHG111" s="376"/>
      <c r="AHH111" s="376"/>
      <c r="AHI111" s="376"/>
      <c r="AHJ111" s="376"/>
      <c r="AHK111" s="376"/>
      <c r="AHL111" s="376"/>
      <c r="AHM111" s="376"/>
      <c r="AHN111" s="376"/>
      <c r="AHO111" s="376"/>
      <c r="AHP111" s="376"/>
      <c r="AHQ111" s="376"/>
      <c r="AHR111" s="376"/>
      <c r="AHS111" s="376"/>
      <c r="AHT111" s="376"/>
      <c r="AHU111" s="376"/>
      <c r="AHV111" s="376"/>
      <c r="AHW111" s="376"/>
      <c r="AHX111" s="376"/>
      <c r="AHY111" s="376"/>
      <c r="AHZ111" s="376"/>
      <c r="AIA111" s="376"/>
      <c r="AIB111" s="376"/>
      <c r="AIC111" s="376"/>
      <c r="AID111" s="376"/>
      <c r="AIE111" s="376"/>
      <c r="AIF111" s="376"/>
      <c r="AIG111" s="376"/>
      <c r="AIH111" s="376"/>
      <c r="AII111" s="376"/>
      <c r="AIJ111" s="376"/>
      <c r="AIK111" s="376"/>
      <c r="AIL111" s="376"/>
      <c r="AIM111" s="376"/>
      <c r="AIN111" s="376"/>
      <c r="AIO111" s="376"/>
      <c r="AIP111" s="376"/>
      <c r="AIQ111" s="376"/>
      <c r="AIR111" s="376"/>
      <c r="AIS111" s="376"/>
      <c r="AIT111" s="376"/>
      <c r="AIU111" s="376"/>
      <c r="AIV111" s="376"/>
      <c r="AIW111" s="376"/>
      <c r="AIX111" s="376"/>
      <c r="AIY111" s="376"/>
      <c r="AIZ111" s="376"/>
      <c r="AJA111" s="376"/>
      <c r="AJB111" s="376"/>
      <c r="AJC111" s="376"/>
      <c r="AJD111" s="376"/>
      <c r="AJE111" s="376"/>
      <c r="AJF111" s="376"/>
      <c r="AJG111" s="376"/>
      <c r="AJH111" s="376"/>
      <c r="AJI111" s="376"/>
      <c r="AJJ111" s="376"/>
      <c r="AJK111" s="376"/>
      <c r="AJL111" s="376"/>
      <c r="AJM111" s="376"/>
      <c r="AJN111" s="376"/>
      <c r="AJO111" s="376"/>
      <c r="AJP111" s="376"/>
      <c r="AJQ111" s="376"/>
      <c r="AJR111" s="376"/>
      <c r="AJS111" s="376"/>
      <c r="AJT111" s="376"/>
      <c r="AJU111" s="376"/>
      <c r="AJV111" s="376"/>
      <c r="AJW111" s="376"/>
      <c r="AJX111" s="376"/>
      <c r="AJY111" s="376"/>
      <c r="AJZ111" s="376"/>
      <c r="AKA111" s="376"/>
      <c r="AKB111" s="376"/>
      <c r="AKC111" s="376"/>
      <c r="AKD111" s="376"/>
      <c r="AKE111" s="376"/>
      <c r="AKF111" s="376"/>
      <c r="AKG111" s="376"/>
      <c r="AKH111" s="376"/>
      <c r="AKI111" s="376"/>
      <c r="AKJ111" s="376"/>
      <c r="AKK111" s="376"/>
      <c r="AKL111" s="376"/>
      <c r="AKM111" s="376"/>
      <c r="AKN111" s="376"/>
      <c r="AKO111" s="376"/>
      <c r="AKP111" s="376"/>
      <c r="AKQ111" s="376"/>
      <c r="AKR111" s="376"/>
      <c r="AKS111" s="376"/>
      <c r="AKT111" s="376"/>
      <c r="AKU111" s="376"/>
      <c r="AKV111" s="376"/>
      <c r="AKW111" s="376"/>
      <c r="AKX111" s="376"/>
      <c r="AKY111" s="376"/>
      <c r="AKZ111" s="376"/>
      <c r="ALA111" s="376"/>
      <c r="ALB111" s="376"/>
      <c r="ALC111" s="376"/>
      <c r="ALD111" s="376"/>
      <c r="ALE111" s="376"/>
      <c r="ALF111" s="376"/>
      <c r="ALG111" s="376"/>
      <c r="ALH111" s="376"/>
      <c r="ALI111" s="376"/>
      <c r="ALJ111" s="376"/>
      <c r="ALK111" s="376"/>
      <c r="ALL111" s="376"/>
      <c r="ALM111" s="376"/>
      <c r="ALN111" s="376"/>
      <c r="ALO111" s="376"/>
      <c r="ALP111" s="376"/>
      <c r="ALQ111" s="376"/>
      <c r="ALR111" s="376"/>
      <c r="ALS111" s="376"/>
      <c r="ALT111" s="376"/>
      <c r="ALU111" s="376"/>
      <c r="ALV111" s="376"/>
      <c r="ALW111" s="376"/>
      <c r="ALX111" s="376"/>
      <c r="ALY111" s="376"/>
      <c r="ALZ111" s="376"/>
      <c r="AMA111" s="376"/>
      <c r="AMB111" s="376"/>
      <c r="AMC111" s="376"/>
      <c r="AMD111" s="376"/>
      <c r="AME111" s="376"/>
      <c r="AMF111" s="376"/>
      <c r="AMG111" s="375"/>
      <c r="AMH111" s="376"/>
      <c r="AMI111" s="376"/>
      <c r="AMJ111" s="376"/>
      <c r="AMK111" s="376"/>
    </row>
    <row r="112" spans="1:1025" s="502" customFormat="1" ht="13.5" customHeight="1">
      <c r="A112" s="498">
        <v>11</v>
      </c>
      <c r="B112" s="585" t="s">
        <v>609</v>
      </c>
      <c r="C112" s="500" t="s">
        <v>549</v>
      </c>
      <c r="D112" s="498">
        <v>4</v>
      </c>
      <c r="E112" s="476">
        <v>295.99</v>
      </c>
      <c r="F112" s="476">
        <v>294.83999999999997</v>
      </c>
      <c r="G112" s="477">
        <v>337.1</v>
      </c>
      <c r="H112" s="501">
        <f t="shared" si="13"/>
        <v>309.31</v>
      </c>
      <c r="I112" s="440">
        <f t="shared" si="14"/>
        <v>1237.24</v>
      </c>
      <c r="J112" s="441">
        <v>1</v>
      </c>
      <c r="K112" s="501">
        <f t="shared" si="15"/>
        <v>309.31</v>
      </c>
      <c r="L112" s="440">
        <f t="shared" si="16"/>
        <v>1237.24</v>
      </c>
      <c r="M112" s="376"/>
      <c r="N112" s="376"/>
      <c r="O112" s="376"/>
      <c r="P112" s="376"/>
      <c r="Q112" s="376"/>
      <c r="R112" s="376"/>
      <c r="S112" s="376"/>
      <c r="T112" s="376"/>
      <c r="U112" s="376"/>
      <c r="V112" s="376"/>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c r="CC112" s="376"/>
      <c r="CD112" s="376"/>
      <c r="CE112" s="376"/>
      <c r="CF112" s="376"/>
      <c r="CG112" s="376"/>
      <c r="CH112" s="376"/>
      <c r="CI112" s="376"/>
      <c r="CJ112" s="376"/>
      <c r="CK112" s="376"/>
      <c r="CL112" s="376"/>
      <c r="CM112" s="376"/>
      <c r="CN112" s="376"/>
      <c r="CO112" s="376"/>
      <c r="CP112" s="376"/>
      <c r="CQ112" s="376"/>
      <c r="CR112" s="376"/>
      <c r="CS112" s="376"/>
      <c r="CT112" s="376"/>
      <c r="CU112" s="376"/>
      <c r="CV112" s="376"/>
      <c r="CW112" s="376"/>
      <c r="CX112" s="376"/>
      <c r="CY112" s="376"/>
      <c r="CZ112" s="376"/>
      <c r="DA112" s="376"/>
      <c r="DB112" s="376"/>
      <c r="DC112" s="376"/>
      <c r="DD112" s="376"/>
      <c r="DE112" s="376"/>
      <c r="DF112" s="376"/>
      <c r="DG112" s="376"/>
      <c r="DH112" s="376"/>
      <c r="DI112" s="376"/>
      <c r="DJ112" s="376"/>
      <c r="DK112" s="376"/>
      <c r="DL112" s="376"/>
      <c r="DM112" s="376"/>
      <c r="DN112" s="376"/>
      <c r="DO112" s="376"/>
      <c r="DP112" s="376"/>
      <c r="DQ112" s="376"/>
      <c r="DR112" s="376"/>
      <c r="DS112" s="376"/>
      <c r="DT112" s="376"/>
      <c r="DU112" s="376"/>
      <c r="DV112" s="376"/>
      <c r="DW112" s="376"/>
      <c r="DX112" s="376"/>
      <c r="DY112" s="376"/>
      <c r="DZ112" s="376"/>
      <c r="EA112" s="376"/>
      <c r="EB112" s="376"/>
      <c r="EC112" s="376"/>
      <c r="ED112" s="376"/>
      <c r="EE112" s="376"/>
      <c r="EF112" s="376"/>
      <c r="EG112" s="376"/>
      <c r="EH112" s="376"/>
      <c r="EI112" s="376"/>
      <c r="EJ112" s="376"/>
      <c r="EK112" s="376"/>
      <c r="EL112" s="376"/>
      <c r="EM112" s="376"/>
      <c r="EN112" s="376"/>
      <c r="EO112" s="376"/>
      <c r="EP112" s="376"/>
      <c r="EQ112" s="376"/>
      <c r="ER112" s="376"/>
      <c r="ES112" s="376"/>
      <c r="ET112" s="376"/>
      <c r="EU112" s="376"/>
      <c r="EV112" s="376"/>
      <c r="EW112" s="376"/>
      <c r="EX112" s="376"/>
      <c r="EY112" s="376"/>
      <c r="EZ112" s="376"/>
      <c r="FA112" s="376"/>
      <c r="FB112" s="376"/>
      <c r="FC112" s="376"/>
      <c r="FD112" s="376"/>
      <c r="FE112" s="376"/>
      <c r="FF112" s="376"/>
      <c r="FG112" s="376"/>
      <c r="FH112" s="376"/>
      <c r="FI112" s="376"/>
      <c r="FJ112" s="376"/>
      <c r="FK112" s="376"/>
      <c r="FL112" s="376"/>
      <c r="FM112" s="376"/>
      <c r="FN112" s="376"/>
      <c r="FO112" s="376"/>
      <c r="FP112" s="376"/>
      <c r="FQ112" s="376"/>
      <c r="FR112" s="376"/>
      <c r="FS112" s="376"/>
      <c r="FT112" s="376"/>
      <c r="FU112" s="376"/>
      <c r="FV112" s="376"/>
      <c r="FW112" s="376"/>
      <c r="FX112" s="376"/>
      <c r="FY112" s="376"/>
      <c r="FZ112" s="376"/>
      <c r="GA112" s="376"/>
      <c r="GB112" s="376"/>
      <c r="GC112" s="376"/>
      <c r="GD112" s="376"/>
      <c r="GE112" s="376"/>
      <c r="GF112" s="376"/>
      <c r="GG112" s="376"/>
      <c r="GH112" s="376"/>
      <c r="GI112" s="376"/>
      <c r="GJ112" s="376"/>
      <c r="GK112" s="376"/>
      <c r="GL112" s="376"/>
      <c r="GM112" s="376"/>
      <c r="GN112" s="376"/>
      <c r="GO112" s="376"/>
      <c r="GP112" s="376"/>
      <c r="GQ112" s="376"/>
      <c r="GR112" s="376"/>
      <c r="GS112" s="376"/>
      <c r="GT112" s="376"/>
      <c r="GU112" s="376"/>
      <c r="GV112" s="376"/>
      <c r="GW112" s="376"/>
      <c r="GX112" s="376"/>
      <c r="GY112" s="376"/>
      <c r="GZ112" s="376"/>
      <c r="HA112" s="376"/>
      <c r="HB112" s="376"/>
      <c r="HC112" s="376"/>
      <c r="HD112" s="376"/>
      <c r="HE112" s="376"/>
      <c r="HF112" s="376"/>
      <c r="HG112" s="376"/>
      <c r="HH112" s="376"/>
      <c r="HI112" s="376"/>
      <c r="HJ112" s="376"/>
      <c r="HK112" s="376"/>
      <c r="HL112" s="376"/>
      <c r="HM112" s="376"/>
      <c r="HN112" s="376"/>
      <c r="HO112" s="376"/>
      <c r="HP112" s="376"/>
      <c r="HQ112" s="376"/>
      <c r="HR112" s="376"/>
      <c r="HS112" s="376"/>
      <c r="HT112" s="376"/>
      <c r="HU112" s="376"/>
      <c r="HV112" s="376"/>
      <c r="HW112" s="376"/>
      <c r="HX112" s="376"/>
      <c r="HY112" s="376"/>
      <c r="HZ112" s="376"/>
      <c r="IA112" s="376"/>
      <c r="IB112" s="376"/>
      <c r="IC112" s="376"/>
      <c r="ID112" s="376"/>
      <c r="IE112" s="376"/>
      <c r="IF112" s="376"/>
      <c r="IG112" s="376"/>
      <c r="IH112" s="376"/>
      <c r="II112" s="376"/>
      <c r="IJ112" s="376"/>
      <c r="IK112" s="376"/>
      <c r="IL112" s="376"/>
      <c r="IM112" s="376"/>
      <c r="IN112" s="376"/>
      <c r="IO112" s="376"/>
      <c r="IP112" s="376"/>
      <c r="IQ112" s="376"/>
      <c r="IR112" s="376"/>
      <c r="IS112" s="376"/>
      <c r="IT112" s="376"/>
      <c r="IU112" s="376"/>
      <c r="IV112" s="376"/>
      <c r="IW112" s="376"/>
      <c r="IX112" s="376"/>
      <c r="IY112" s="376"/>
      <c r="IZ112" s="376"/>
      <c r="JA112" s="376"/>
      <c r="JB112" s="376"/>
      <c r="JC112" s="376"/>
      <c r="JD112" s="376"/>
      <c r="JE112" s="376"/>
      <c r="JF112" s="376"/>
      <c r="JG112" s="376"/>
      <c r="JH112" s="376"/>
      <c r="JI112" s="376"/>
      <c r="JJ112" s="376"/>
      <c r="JK112" s="376"/>
      <c r="JL112" s="376"/>
      <c r="JM112" s="376"/>
      <c r="JN112" s="376"/>
      <c r="JO112" s="376"/>
      <c r="JP112" s="376"/>
      <c r="JQ112" s="376"/>
      <c r="JR112" s="376"/>
      <c r="JS112" s="376"/>
      <c r="JT112" s="376"/>
      <c r="JU112" s="376"/>
      <c r="JV112" s="376"/>
      <c r="JW112" s="376"/>
      <c r="JX112" s="376"/>
      <c r="JY112" s="376"/>
      <c r="JZ112" s="376"/>
      <c r="KA112" s="376"/>
      <c r="KB112" s="376"/>
      <c r="KC112" s="376"/>
      <c r="KD112" s="376"/>
      <c r="KE112" s="376"/>
      <c r="KF112" s="376"/>
      <c r="KG112" s="376"/>
      <c r="KH112" s="376"/>
      <c r="KI112" s="376"/>
      <c r="KJ112" s="376"/>
      <c r="KK112" s="376"/>
      <c r="KL112" s="376"/>
      <c r="KM112" s="376"/>
      <c r="KN112" s="376"/>
      <c r="KO112" s="376"/>
      <c r="KP112" s="376"/>
      <c r="KQ112" s="376"/>
      <c r="KR112" s="376"/>
      <c r="KS112" s="376"/>
      <c r="KT112" s="376"/>
      <c r="KU112" s="376"/>
      <c r="KV112" s="376"/>
      <c r="KW112" s="376"/>
      <c r="KX112" s="376"/>
      <c r="KY112" s="376"/>
      <c r="KZ112" s="376"/>
      <c r="LA112" s="376"/>
      <c r="LB112" s="376"/>
      <c r="LC112" s="376"/>
      <c r="LD112" s="376"/>
      <c r="LE112" s="376"/>
      <c r="LF112" s="376"/>
      <c r="LG112" s="376"/>
      <c r="LH112" s="376"/>
      <c r="LI112" s="376"/>
      <c r="LJ112" s="376"/>
      <c r="LK112" s="376"/>
      <c r="LL112" s="376"/>
      <c r="LM112" s="376"/>
      <c r="LN112" s="376"/>
      <c r="LO112" s="376"/>
      <c r="LP112" s="376"/>
      <c r="LQ112" s="376"/>
      <c r="LR112" s="376"/>
      <c r="LS112" s="376"/>
      <c r="LT112" s="376"/>
      <c r="LU112" s="376"/>
      <c r="LV112" s="376"/>
      <c r="LW112" s="376"/>
      <c r="LX112" s="376"/>
      <c r="LY112" s="376"/>
      <c r="LZ112" s="376"/>
      <c r="MA112" s="376"/>
      <c r="MB112" s="376"/>
      <c r="MC112" s="376"/>
      <c r="MD112" s="376"/>
      <c r="ME112" s="376"/>
      <c r="MF112" s="376"/>
      <c r="MG112" s="376"/>
      <c r="MH112" s="376"/>
      <c r="MI112" s="376"/>
      <c r="MJ112" s="376"/>
      <c r="MK112" s="376"/>
      <c r="ML112" s="376"/>
      <c r="MM112" s="376"/>
      <c r="MN112" s="376"/>
      <c r="MO112" s="376"/>
      <c r="MP112" s="376"/>
      <c r="MQ112" s="376"/>
      <c r="MR112" s="376"/>
      <c r="MS112" s="376"/>
      <c r="MT112" s="376"/>
      <c r="MU112" s="376"/>
      <c r="MV112" s="376"/>
      <c r="MW112" s="376"/>
      <c r="MX112" s="376"/>
      <c r="MY112" s="376"/>
      <c r="MZ112" s="376"/>
      <c r="NA112" s="376"/>
      <c r="NB112" s="376"/>
      <c r="NC112" s="376"/>
      <c r="ND112" s="376"/>
      <c r="NE112" s="376"/>
      <c r="NF112" s="376"/>
      <c r="NG112" s="376"/>
      <c r="NH112" s="376"/>
      <c r="NI112" s="376"/>
      <c r="NJ112" s="376"/>
      <c r="NK112" s="376"/>
      <c r="NL112" s="376"/>
      <c r="NM112" s="376"/>
      <c r="NN112" s="376"/>
      <c r="NO112" s="376"/>
      <c r="NP112" s="376"/>
      <c r="NQ112" s="376"/>
      <c r="NR112" s="376"/>
      <c r="NS112" s="376"/>
      <c r="NT112" s="376"/>
      <c r="NU112" s="376"/>
      <c r="NV112" s="376"/>
      <c r="NW112" s="376"/>
      <c r="NX112" s="376"/>
      <c r="NY112" s="376"/>
      <c r="NZ112" s="376"/>
      <c r="OA112" s="376"/>
      <c r="OB112" s="376"/>
      <c r="OC112" s="376"/>
      <c r="OD112" s="376"/>
      <c r="OE112" s="376"/>
      <c r="OF112" s="376"/>
      <c r="OG112" s="376"/>
      <c r="OH112" s="376"/>
      <c r="OI112" s="376"/>
      <c r="OJ112" s="376"/>
      <c r="OK112" s="376"/>
      <c r="OL112" s="376"/>
      <c r="OM112" s="376"/>
      <c r="ON112" s="376"/>
      <c r="OO112" s="376"/>
      <c r="OP112" s="376"/>
      <c r="OQ112" s="376"/>
      <c r="OR112" s="376"/>
      <c r="OS112" s="376"/>
      <c r="OT112" s="376"/>
      <c r="OU112" s="376"/>
      <c r="OV112" s="376"/>
      <c r="OW112" s="376"/>
      <c r="OX112" s="376"/>
      <c r="OY112" s="376"/>
      <c r="OZ112" s="376"/>
      <c r="PA112" s="376"/>
      <c r="PB112" s="376"/>
      <c r="PC112" s="376"/>
      <c r="PD112" s="376"/>
      <c r="PE112" s="376"/>
      <c r="PF112" s="376"/>
      <c r="PG112" s="376"/>
      <c r="PH112" s="376"/>
      <c r="PI112" s="376"/>
      <c r="PJ112" s="376"/>
      <c r="PK112" s="376"/>
      <c r="PL112" s="376"/>
      <c r="PM112" s="376"/>
      <c r="PN112" s="376"/>
      <c r="PO112" s="376"/>
      <c r="PP112" s="376"/>
      <c r="PQ112" s="376"/>
      <c r="PR112" s="376"/>
      <c r="PS112" s="376"/>
      <c r="PT112" s="376"/>
      <c r="PU112" s="376"/>
      <c r="PV112" s="376"/>
      <c r="PW112" s="376"/>
      <c r="PX112" s="376"/>
      <c r="PY112" s="376"/>
      <c r="PZ112" s="376"/>
      <c r="QA112" s="376"/>
      <c r="QB112" s="376"/>
      <c r="QC112" s="376"/>
      <c r="QD112" s="376"/>
      <c r="QE112" s="376"/>
      <c r="QF112" s="376"/>
      <c r="QG112" s="376"/>
      <c r="QH112" s="376"/>
      <c r="QI112" s="376"/>
      <c r="QJ112" s="376"/>
      <c r="QK112" s="376"/>
      <c r="QL112" s="376"/>
      <c r="QM112" s="376"/>
      <c r="QN112" s="376"/>
      <c r="QO112" s="376"/>
      <c r="QP112" s="376"/>
      <c r="QQ112" s="376"/>
      <c r="QR112" s="376"/>
      <c r="QS112" s="376"/>
      <c r="QT112" s="376"/>
      <c r="QU112" s="376"/>
      <c r="QV112" s="376"/>
      <c r="QW112" s="376"/>
      <c r="QX112" s="376"/>
      <c r="QY112" s="376"/>
      <c r="QZ112" s="376"/>
      <c r="RA112" s="376"/>
      <c r="RB112" s="376"/>
      <c r="RC112" s="376"/>
      <c r="RD112" s="376"/>
      <c r="RE112" s="376"/>
      <c r="RF112" s="376"/>
      <c r="RG112" s="376"/>
      <c r="RH112" s="376"/>
      <c r="RI112" s="376"/>
      <c r="RJ112" s="376"/>
      <c r="RK112" s="376"/>
      <c r="RL112" s="376"/>
      <c r="RM112" s="376"/>
      <c r="RN112" s="376"/>
      <c r="RO112" s="376"/>
      <c r="RP112" s="376"/>
      <c r="RQ112" s="376"/>
      <c r="RR112" s="376"/>
      <c r="RS112" s="376"/>
      <c r="RT112" s="376"/>
      <c r="RU112" s="376"/>
      <c r="RV112" s="376"/>
      <c r="RW112" s="376"/>
      <c r="RX112" s="376"/>
      <c r="RY112" s="376"/>
      <c r="RZ112" s="376"/>
      <c r="SA112" s="376"/>
      <c r="SB112" s="376"/>
      <c r="SC112" s="376"/>
      <c r="SD112" s="376"/>
      <c r="SE112" s="376"/>
      <c r="SF112" s="376"/>
      <c r="SG112" s="376"/>
      <c r="SH112" s="376"/>
      <c r="SI112" s="376"/>
      <c r="SJ112" s="376"/>
      <c r="SK112" s="376"/>
      <c r="SL112" s="376"/>
      <c r="SM112" s="376"/>
      <c r="SN112" s="376"/>
      <c r="SO112" s="376"/>
      <c r="SP112" s="376"/>
      <c r="SQ112" s="376"/>
      <c r="SR112" s="376"/>
      <c r="SS112" s="376"/>
      <c r="ST112" s="376"/>
      <c r="SU112" s="376"/>
      <c r="SV112" s="376"/>
      <c r="SW112" s="376"/>
      <c r="SX112" s="376"/>
      <c r="SY112" s="376"/>
      <c r="SZ112" s="376"/>
      <c r="TA112" s="376"/>
      <c r="TB112" s="376"/>
      <c r="TC112" s="376"/>
      <c r="TD112" s="376"/>
      <c r="TE112" s="376"/>
      <c r="TF112" s="376"/>
      <c r="TG112" s="376"/>
      <c r="TH112" s="376"/>
      <c r="TI112" s="376"/>
      <c r="TJ112" s="376"/>
      <c r="TK112" s="376"/>
      <c r="TL112" s="376"/>
      <c r="TM112" s="376"/>
      <c r="TN112" s="376"/>
      <c r="TO112" s="376"/>
      <c r="TP112" s="376"/>
      <c r="TQ112" s="376"/>
      <c r="TR112" s="376"/>
      <c r="TS112" s="376"/>
      <c r="TT112" s="376"/>
      <c r="TU112" s="376"/>
      <c r="TV112" s="376"/>
      <c r="TW112" s="376"/>
      <c r="TX112" s="376"/>
      <c r="TY112" s="376"/>
      <c r="TZ112" s="376"/>
      <c r="UA112" s="376"/>
      <c r="UB112" s="376"/>
      <c r="UC112" s="376"/>
      <c r="UD112" s="376"/>
      <c r="UE112" s="376"/>
      <c r="UF112" s="376"/>
      <c r="UG112" s="376"/>
      <c r="UH112" s="376"/>
      <c r="UI112" s="376"/>
      <c r="UJ112" s="376"/>
      <c r="UK112" s="376"/>
      <c r="UL112" s="376"/>
      <c r="UM112" s="376"/>
      <c r="UN112" s="376"/>
      <c r="UO112" s="376"/>
      <c r="UP112" s="376"/>
      <c r="UQ112" s="376"/>
      <c r="UR112" s="376"/>
      <c r="US112" s="376"/>
      <c r="UT112" s="376"/>
      <c r="UU112" s="376"/>
      <c r="UV112" s="376"/>
      <c r="UW112" s="376"/>
      <c r="UX112" s="376"/>
      <c r="UY112" s="376"/>
      <c r="UZ112" s="376"/>
      <c r="VA112" s="376"/>
      <c r="VB112" s="376"/>
      <c r="VC112" s="376"/>
      <c r="VD112" s="376"/>
      <c r="VE112" s="376"/>
      <c r="VF112" s="376"/>
      <c r="VG112" s="376"/>
      <c r="VH112" s="376"/>
      <c r="VI112" s="376"/>
      <c r="VJ112" s="376"/>
      <c r="VK112" s="376"/>
      <c r="VL112" s="376"/>
      <c r="VM112" s="376"/>
      <c r="VN112" s="376"/>
      <c r="VO112" s="376"/>
      <c r="VP112" s="376"/>
      <c r="VQ112" s="376"/>
      <c r="VR112" s="376"/>
      <c r="VS112" s="376"/>
      <c r="VT112" s="376"/>
      <c r="VU112" s="376"/>
      <c r="VV112" s="376"/>
      <c r="VW112" s="376"/>
      <c r="VX112" s="376"/>
      <c r="VY112" s="376"/>
      <c r="VZ112" s="376"/>
      <c r="WA112" s="376"/>
      <c r="WB112" s="376"/>
      <c r="WC112" s="376"/>
      <c r="WD112" s="376"/>
      <c r="WE112" s="376"/>
      <c r="WF112" s="376"/>
      <c r="WG112" s="376"/>
      <c r="WH112" s="376"/>
      <c r="WI112" s="376"/>
      <c r="WJ112" s="376"/>
      <c r="WK112" s="376"/>
      <c r="WL112" s="376"/>
      <c r="WM112" s="376"/>
      <c r="WN112" s="376"/>
      <c r="WO112" s="376"/>
      <c r="WP112" s="376"/>
      <c r="WQ112" s="376"/>
      <c r="WR112" s="376"/>
      <c r="WS112" s="376"/>
      <c r="WT112" s="376"/>
      <c r="WU112" s="376"/>
      <c r="WV112" s="376"/>
      <c r="WW112" s="376"/>
      <c r="WX112" s="376"/>
      <c r="WY112" s="376"/>
      <c r="WZ112" s="376"/>
      <c r="XA112" s="376"/>
      <c r="XB112" s="376"/>
      <c r="XC112" s="376"/>
      <c r="XD112" s="376"/>
      <c r="XE112" s="376"/>
      <c r="XF112" s="376"/>
      <c r="XG112" s="376"/>
      <c r="XH112" s="376"/>
      <c r="XI112" s="376"/>
      <c r="XJ112" s="376"/>
      <c r="XK112" s="376"/>
      <c r="XL112" s="376"/>
      <c r="XM112" s="376"/>
      <c r="XN112" s="376"/>
      <c r="XO112" s="376"/>
      <c r="XP112" s="376"/>
      <c r="XQ112" s="376"/>
      <c r="XR112" s="376"/>
      <c r="XS112" s="376"/>
      <c r="XT112" s="376"/>
      <c r="XU112" s="376"/>
      <c r="XV112" s="376"/>
      <c r="XW112" s="376"/>
      <c r="XX112" s="376"/>
      <c r="XY112" s="376"/>
      <c r="XZ112" s="376"/>
      <c r="YA112" s="376"/>
      <c r="YB112" s="376"/>
      <c r="YC112" s="376"/>
      <c r="YD112" s="376"/>
      <c r="YE112" s="376"/>
      <c r="YF112" s="376"/>
      <c r="YG112" s="376"/>
      <c r="YH112" s="376"/>
      <c r="YI112" s="376"/>
      <c r="YJ112" s="376"/>
      <c r="YK112" s="376"/>
      <c r="YL112" s="376"/>
      <c r="YM112" s="376"/>
      <c r="YN112" s="376"/>
      <c r="YO112" s="376"/>
      <c r="YP112" s="376"/>
      <c r="YQ112" s="376"/>
      <c r="YR112" s="376"/>
      <c r="YS112" s="376"/>
      <c r="YT112" s="376"/>
      <c r="YU112" s="376"/>
      <c r="YV112" s="376"/>
      <c r="YW112" s="376"/>
      <c r="YX112" s="376"/>
      <c r="YY112" s="376"/>
      <c r="YZ112" s="376"/>
      <c r="ZA112" s="376"/>
      <c r="ZB112" s="376"/>
      <c r="ZC112" s="376"/>
      <c r="ZD112" s="376"/>
      <c r="ZE112" s="376"/>
      <c r="ZF112" s="376"/>
      <c r="ZG112" s="376"/>
      <c r="ZH112" s="376"/>
      <c r="ZI112" s="376"/>
      <c r="ZJ112" s="376"/>
      <c r="ZK112" s="376"/>
      <c r="ZL112" s="376"/>
      <c r="ZM112" s="376"/>
      <c r="ZN112" s="376"/>
      <c r="ZO112" s="376"/>
      <c r="ZP112" s="376"/>
      <c r="ZQ112" s="376"/>
      <c r="ZR112" s="376"/>
      <c r="ZS112" s="376"/>
      <c r="ZT112" s="376"/>
      <c r="ZU112" s="376"/>
      <c r="ZV112" s="376"/>
      <c r="ZW112" s="376"/>
      <c r="ZX112" s="376"/>
      <c r="ZY112" s="376"/>
      <c r="ZZ112" s="376"/>
      <c r="AAA112" s="376"/>
      <c r="AAB112" s="376"/>
      <c r="AAC112" s="376"/>
      <c r="AAD112" s="376"/>
      <c r="AAE112" s="376"/>
      <c r="AAF112" s="376"/>
      <c r="AAG112" s="376"/>
      <c r="AAH112" s="376"/>
      <c r="AAI112" s="376"/>
      <c r="AAJ112" s="376"/>
      <c r="AAK112" s="376"/>
      <c r="AAL112" s="376"/>
      <c r="AAM112" s="376"/>
      <c r="AAN112" s="376"/>
      <c r="AAO112" s="376"/>
      <c r="AAP112" s="376"/>
      <c r="AAQ112" s="376"/>
      <c r="AAR112" s="376"/>
      <c r="AAS112" s="376"/>
      <c r="AAT112" s="376"/>
      <c r="AAU112" s="376"/>
      <c r="AAV112" s="376"/>
      <c r="AAW112" s="376"/>
      <c r="AAX112" s="376"/>
      <c r="AAY112" s="376"/>
      <c r="AAZ112" s="376"/>
      <c r="ABA112" s="376"/>
      <c r="ABB112" s="376"/>
      <c r="ABC112" s="376"/>
      <c r="ABD112" s="376"/>
      <c r="ABE112" s="376"/>
      <c r="ABF112" s="376"/>
      <c r="ABG112" s="376"/>
      <c r="ABH112" s="376"/>
      <c r="ABI112" s="376"/>
      <c r="ABJ112" s="376"/>
      <c r="ABK112" s="376"/>
      <c r="ABL112" s="376"/>
      <c r="ABM112" s="376"/>
      <c r="ABN112" s="376"/>
      <c r="ABO112" s="376"/>
      <c r="ABP112" s="376"/>
      <c r="ABQ112" s="376"/>
      <c r="ABR112" s="376"/>
      <c r="ABS112" s="376"/>
      <c r="ABT112" s="376"/>
      <c r="ABU112" s="376"/>
      <c r="ABV112" s="376"/>
      <c r="ABW112" s="376"/>
      <c r="ABX112" s="376"/>
      <c r="ABY112" s="376"/>
      <c r="ABZ112" s="376"/>
      <c r="ACA112" s="376"/>
      <c r="ACB112" s="376"/>
      <c r="ACC112" s="376"/>
      <c r="ACD112" s="376"/>
      <c r="ACE112" s="376"/>
      <c r="ACF112" s="376"/>
      <c r="ACG112" s="376"/>
      <c r="ACH112" s="376"/>
      <c r="ACI112" s="376"/>
      <c r="ACJ112" s="376"/>
      <c r="ACK112" s="376"/>
      <c r="ACL112" s="376"/>
      <c r="ACM112" s="376"/>
      <c r="ACN112" s="376"/>
      <c r="ACO112" s="376"/>
      <c r="ACP112" s="376"/>
      <c r="ACQ112" s="376"/>
      <c r="ACR112" s="376"/>
      <c r="ACS112" s="376"/>
      <c r="ACT112" s="376"/>
      <c r="ACU112" s="376"/>
      <c r="ACV112" s="376"/>
      <c r="ACW112" s="376"/>
      <c r="ACX112" s="376"/>
      <c r="ACY112" s="376"/>
      <c r="ACZ112" s="376"/>
      <c r="ADA112" s="376"/>
      <c r="ADB112" s="376"/>
      <c r="ADC112" s="376"/>
      <c r="ADD112" s="376"/>
      <c r="ADE112" s="376"/>
      <c r="ADF112" s="376"/>
      <c r="ADG112" s="376"/>
      <c r="ADH112" s="376"/>
      <c r="ADI112" s="376"/>
      <c r="ADJ112" s="376"/>
      <c r="ADK112" s="376"/>
      <c r="ADL112" s="376"/>
      <c r="ADM112" s="376"/>
      <c r="ADN112" s="376"/>
      <c r="ADO112" s="376"/>
      <c r="ADP112" s="376"/>
      <c r="ADQ112" s="376"/>
      <c r="ADR112" s="376"/>
      <c r="ADS112" s="376"/>
      <c r="ADT112" s="376"/>
      <c r="ADU112" s="376"/>
      <c r="ADV112" s="376"/>
      <c r="ADW112" s="376"/>
      <c r="ADX112" s="376"/>
      <c r="ADY112" s="376"/>
      <c r="ADZ112" s="376"/>
      <c r="AEA112" s="376"/>
      <c r="AEB112" s="376"/>
      <c r="AEC112" s="376"/>
      <c r="AED112" s="376"/>
      <c r="AEE112" s="376"/>
      <c r="AEF112" s="376"/>
      <c r="AEG112" s="376"/>
      <c r="AEH112" s="376"/>
      <c r="AEI112" s="376"/>
      <c r="AEJ112" s="376"/>
      <c r="AEK112" s="376"/>
      <c r="AEL112" s="376"/>
      <c r="AEM112" s="376"/>
      <c r="AEN112" s="376"/>
      <c r="AEO112" s="376"/>
      <c r="AEP112" s="376"/>
      <c r="AEQ112" s="376"/>
      <c r="AER112" s="376"/>
      <c r="AES112" s="376"/>
      <c r="AET112" s="376"/>
      <c r="AEU112" s="376"/>
      <c r="AEV112" s="376"/>
      <c r="AEW112" s="376"/>
      <c r="AEX112" s="376"/>
      <c r="AEY112" s="376"/>
      <c r="AEZ112" s="376"/>
      <c r="AFA112" s="376"/>
      <c r="AFB112" s="376"/>
      <c r="AFC112" s="376"/>
      <c r="AFD112" s="376"/>
      <c r="AFE112" s="376"/>
      <c r="AFF112" s="376"/>
      <c r="AFG112" s="376"/>
      <c r="AFH112" s="376"/>
      <c r="AFI112" s="376"/>
      <c r="AFJ112" s="376"/>
      <c r="AFK112" s="376"/>
      <c r="AFL112" s="376"/>
      <c r="AFM112" s="376"/>
      <c r="AFN112" s="376"/>
      <c r="AFO112" s="376"/>
      <c r="AFP112" s="376"/>
      <c r="AFQ112" s="376"/>
      <c r="AFR112" s="376"/>
      <c r="AFS112" s="376"/>
      <c r="AFT112" s="376"/>
      <c r="AFU112" s="376"/>
      <c r="AFV112" s="376"/>
      <c r="AFW112" s="376"/>
      <c r="AFX112" s="376"/>
      <c r="AFY112" s="376"/>
      <c r="AFZ112" s="376"/>
      <c r="AGA112" s="376"/>
      <c r="AGB112" s="376"/>
      <c r="AGC112" s="376"/>
      <c r="AGD112" s="376"/>
      <c r="AGE112" s="376"/>
      <c r="AGF112" s="376"/>
      <c r="AGG112" s="376"/>
      <c r="AGH112" s="376"/>
      <c r="AGI112" s="376"/>
      <c r="AGJ112" s="376"/>
      <c r="AGK112" s="376"/>
      <c r="AGL112" s="376"/>
      <c r="AGM112" s="376"/>
      <c r="AGN112" s="376"/>
      <c r="AGO112" s="376"/>
      <c r="AGP112" s="376"/>
      <c r="AGQ112" s="376"/>
      <c r="AGR112" s="376"/>
      <c r="AGS112" s="376"/>
      <c r="AGT112" s="376"/>
      <c r="AGU112" s="376"/>
      <c r="AGV112" s="376"/>
      <c r="AGW112" s="376"/>
      <c r="AGX112" s="376"/>
      <c r="AGY112" s="376"/>
      <c r="AGZ112" s="376"/>
      <c r="AHA112" s="376"/>
      <c r="AHB112" s="376"/>
      <c r="AHC112" s="376"/>
      <c r="AHD112" s="376"/>
      <c r="AHE112" s="376"/>
      <c r="AHF112" s="376"/>
      <c r="AHG112" s="376"/>
      <c r="AHH112" s="376"/>
      <c r="AHI112" s="376"/>
      <c r="AHJ112" s="376"/>
      <c r="AHK112" s="376"/>
      <c r="AHL112" s="376"/>
      <c r="AHM112" s="376"/>
      <c r="AHN112" s="376"/>
      <c r="AHO112" s="376"/>
      <c r="AHP112" s="376"/>
      <c r="AHQ112" s="376"/>
      <c r="AHR112" s="376"/>
      <c r="AHS112" s="376"/>
      <c r="AHT112" s="376"/>
      <c r="AHU112" s="376"/>
      <c r="AHV112" s="376"/>
      <c r="AHW112" s="376"/>
      <c r="AHX112" s="376"/>
      <c r="AHY112" s="376"/>
      <c r="AHZ112" s="376"/>
      <c r="AIA112" s="376"/>
      <c r="AIB112" s="376"/>
      <c r="AIC112" s="376"/>
      <c r="AID112" s="376"/>
      <c r="AIE112" s="376"/>
      <c r="AIF112" s="376"/>
      <c r="AIG112" s="376"/>
      <c r="AIH112" s="376"/>
      <c r="AII112" s="376"/>
      <c r="AIJ112" s="376"/>
      <c r="AIK112" s="376"/>
      <c r="AIL112" s="376"/>
      <c r="AIM112" s="376"/>
      <c r="AIN112" s="376"/>
      <c r="AIO112" s="376"/>
      <c r="AIP112" s="376"/>
      <c r="AIQ112" s="376"/>
      <c r="AIR112" s="376"/>
      <c r="AIS112" s="376"/>
      <c r="AIT112" s="376"/>
      <c r="AIU112" s="376"/>
      <c r="AIV112" s="376"/>
      <c r="AIW112" s="376"/>
      <c r="AIX112" s="376"/>
      <c r="AIY112" s="376"/>
      <c r="AIZ112" s="376"/>
      <c r="AJA112" s="376"/>
      <c r="AJB112" s="376"/>
      <c r="AJC112" s="376"/>
      <c r="AJD112" s="376"/>
      <c r="AJE112" s="376"/>
      <c r="AJF112" s="376"/>
      <c r="AJG112" s="376"/>
      <c r="AJH112" s="376"/>
      <c r="AJI112" s="376"/>
      <c r="AJJ112" s="376"/>
      <c r="AJK112" s="376"/>
      <c r="AJL112" s="376"/>
      <c r="AJM112" s="376"/>
      <c r="AJN112" s="376"/>
      <c r="AJO112" s="376"/>
      <c r="AJP112" s="376"/>
      <c r="AJQ112" s="376"/>
      <c r="AJR112" s="376"/>
      <c r="AJS112" s="376"/>
      <c r="AJT112" s="376"/>
      <c r="AJU112" s="376"/>
      <c r="AJV112" s="376"/>
      <c r="AJW112" s="376"/>
      <c r="AJX112" s="376"/>
      <c r="AJY112" s="376"/>
      <c r="AJZ112" s="376"/>
      <c r="AKA112" s="376"/>
      <c r="AKB112" s="376"/>
      <c r="AKC112" s="376"/>
      <c r="AKD112" s="376"/>
      <c r="AKE112" s="376"/>
      <c r="AKF112" s="376"/>
      <c r="AKG112" s="376"/>
      <c r="AKH112" s="376"/>
      <c r="AKI112" s="376"/>
      <c r="AKJ112" s="376"/>
      <c r="AKK112" s="376"/>
      <c r="AKL112" s="376"/>
      <c r="AKM112" s="376"/>
      <c r="AKN112" s="376"/>
      <c r="AKO112" s="376"/>
      <c r="AKP112" s="376"/>
      <c r="AKQ112" s="376"/>
      <c r="AKR112" s="376"/>
      <c r="AKS112" s="376"/>
      <c r="AKT112" s="376"/>
      <c r="AKU112" s="376"/>
      <c r="AKV112" s="376"/>
      <c r="AKW112" s="376"/>
      <c r="AKX112" s="376"/>
      <c r="AKY112" s="376"/>
      <c r="AKZ112" s="376"/>
      <c r="ALA112" s="376"/>
      <c r="ALB112" s="376"/>
      <c r="ALC112" s="376"/>
      <c r="ALD112" s="376"/>
      <c r="ALE112" s="376"/>
      <c r="ALF112" s="376"/>
      <c r="ALG112" s="376"/>
      <c r="ALH112" s="376"/>
      <c r="ALI112" s="376"/>
      <c r="ALJ112" s="376"/>
      <c r="ALK112" s="376"/>
      <c r="ALL112" s="376"/>
      <c r="ALM112" s="376"/>
      <c r="ALN112" s="376"/>
      <c r="ALO112" s="376"/>
      <c r="ALP112" s="376"/>
      <c r="ALQ112" s="376"/>
      <c r="ALR112" s="376"/>
      <c r="ALS112" s="376"/>
      <c r="ALT112" s="376"/>
      <c r="ALU112" s="376"/>
      <c r="ALV112" s="376"/>
      <c r="ALW112" s="376"/>
      <c r="ALX112" s="376"/>
      <c r="ALY112" s="376"/>
      <c r="ALZ112" s="376"/>
      <c r="AMA112" s="376"/>
      <c r="AMB112" s="376"/>
      <c r="AMC112" s="376"/>
      <c r="AMD112" s="376"/>
      <c r="AME112" s="376"/>
      <c r="AMF112" s="376"/>
      <c r="AMG112" s="375"/>
      <c r="AMH112" s="376"/>
      <c r="AMI112" s="376"/>
      <c r="AMJ112" s="376"/>
      <c r="AMK112" s="376"/>
    </row>
    <row r="113" spans="1:1025" s="503" customFormat="1" ht="49.95" customHeight="1">
      <c r="A113" s="498">
        <v>12</v>
      </c>
      <c r="B113" s="585" t="s">
        <v>610</v>
      </c>
      <c r="C113" s="500" t="s">
        <v>549</v>
      </c>
      <c r="D113" s="498">
        <v>2</v>
      </c>
      <c r="E113" s="476">
        <v>574.20000000000005</v>
      </c>
      <c r="F113" s="476">
        <v>499</v>
      </c>
      <c r="G113" s="477">
        <v>513.32000000000005</v>
      </c>
      <c r="H113" s="501">
        <f t="shared" si="13"/>
        <v>528.84</v>
      </c>
      <c r="I113" s="440">
        <f t="shared" si="14"/>
        <v>1057.68</v>
      </c>
      <c r="J113" s="441">
        <v>0.2</v>
      </c>
      <c r="K113" s="501">
        <f t="shared" si="15"/>
        <v>105.76800000000001</v>
      </c>
      <c r="L113" s="440">
        <f t="shared" si="16"/>
        <v>211.53600000000003</v>
      </c>
      <c r="M113" s="375"/>
      <c r="N113" s="691" t="s">
        <v>568</v>
      </c>
      <c r="O113" s="691"/>
      <c r="P113" s="375"/>
      <c r="Q113" s="375"/>
      <c r="R113" s="375"/>
      <c r="S113" s="375"/>
      <c r="T113" s="375"/>
      <c r="U113" s="375"/>
      <c r="V113" s="375"/>
      <c r="W113" s="375"/>
      <c r="X113" s="375"/>
      <c r="Y113" s="375"/>
      <c r="Z113" s="375"/>
      <c r="AA113" s="375"/>
      <c r="AB113" s="375"/>
      <c r="AC113" s="375"/>
      <c r="AD113" s="375"/>
      <c r="AE113" s="375"/>
      <c r="AF113" s="375"/>
      <c r="AG113" s="375"/>
      <c r="AH113" s="375"/>
      <c r="AI113" s="375"/>
      <c r="AJ113" s="375"/>
      <c r="AK113" s="375"/>
      <c r="AL113" s="375"/>
      <c r="AM113" s="375"/>
      <c r="AN113" s="375"/>
      <c r="AO113" s="375"/>
      <c r="AP113" s="375"/>
      <c r="AQ113" s="375"/>
      <c r="AR113" s="375"/>
      <c r="AS113" s="375"/>
      <c r="AT113" s="375"/>
      <c r="AU113" s="375"/>
      <c r="AV113" s="375"/>
      <c r="AW113" s="375"/>
      <c r="AX113" s="375"/>
      <c r="AY113" s="375"/>
      <c r="AZ113" s="375"/>
      <c r="BA113" s="375"/>
      <c r="BB113" s="375"/>
      <c r="BC113" s="375"/>
      <c r="BD113" s="375"/>
      <c r="BE113" s="375"/>
      <c r="BF113" s="375"/>
      <c r="BG113" s="375"/>
      <c r="BH113" s="375"/>
      <c r="BI113" s="375"/>
      <c r="BJ113" s="375"/>
      <c r="BK113" s="375"/>
      <c r="BL113" s="375"/>
      <c r="BM113" s="375"/>
      <c r="BN113" s="375"/>
      <c r="BO113" s="375"/>
      <c r="BP113" s="375"/>
      <c r="BQ113" s="375"/>
      <c r="BR113" s="375"/>
      <c r="BS113" s="375"/>
      <c r="BT113" s="375"/>
      <c r="BU113" s="375"/>
      <c r="BV113" s="375"/>
      <c r="BW113" s="375"/>
      <c r="BX113" s="375"/>
      <c r="BY113" s="375"/>
      <c r="BZ113" s="375"/>
      <c r="CA113" s="375"/>
      <c r="CB113" s="375"/>
      <c r="CC113" s="375"/>
      <c r="CD113" s="375"/>
      <c r="CE113" s="375"/>
      <c r="CF113" s="375"/>
      <c r="CG113" s="375"/>
      <c r="CH113" s="375"/>
      <c r="CI113" s="375"/>
      <c r="CJ113" s="375"/>
      <c r="CK113" s="375"/>
      <c r="CL113" s="375"/>
      <c r="CM113" s="375"/>
      <c r="CN113" s="375"/>
      <c r="CO113" s="375"/>
      <c r="CP113" s="375"/>
      <c r="CQ113" s="375"/>
      <c r="CR113" s="375"/>
      <c r="CS113" s="375"/>
      <c r="CT113" s="375"/>
      <c r="CU113" s="375"/>
      <c r="CV113" s="375"/>
      <c r="CW113" s="375"/>
      <c r="CX113" s="375"/>
      <c r="CY113" s="375"/>
      <c r="CZ113" s="375"/>
      <c r="DA113" s="375"/>
      <c r="DB113" s="375"/>
      <c r="DC113" s="375"/>
      <c r="DD113" s="375"/>
      <c r="DE113" s="375"/>
      <c r="DF113" s="375"/>
      <c r="DG113" s="375"/>
      <c r="DH113" s="375"/>
      <c r="DI113" s="375"/>
      <c r="DJ113" s="375"/>
      <c r="DK113" s="375"/>
      <c r="DL113" s="375"/>
      <c r="DM113" s="375"/>
      <c r="DN113" s="375"/>
      <c r="DO113" s="375"/>
      <c r="DP113" s="375"/>
      <c r="DQ113" s="375"/>
      <c r="DR113" s="375"/>
      <c r="DS113" s="375"/>
      <c r="DT113" s="375"/>
      <c r="DU113" s="375"/>
      <c r="DV113" s="375"/>
      <c r="DW113" s="375"/>
      <c r="DX113" s="375"/>
      <c r="DY113" s="375"/>
      <c r="DZ113" s="375"/>
      <c r="EA113" s="375"/>
      <c r="EB113" s="375"/>
      <c r="EC113" s="375"/>
      <c r="ED113" s="375"/>
      <c r="EE113" s="375"/>
      <c r="EF113" s="375"/>
      <c r="EG113" s="375"/>
      <c r="EH113" s="375"/>
      <c r="EI113" s="375"/>
      <c r="EJ113" s="375"/>
      <c r="EK113" s="375"/>
      <c r="EL113" s="375"/>
      <c r="EM113" s="375"/>
      <c r="EN113" s="375"/>
      <c r="EO113" s="375"/>
      <c r="EP113" s="375"/>
      <c r="EQ113" s="375"/>
      <c r="ER113" s="375"/>
      <c r="ES113" s="375"/>
      <c r="ET113" s="375"/>
      <c r="EU113" s="375"/>
      <c r="EV113" s="375"/>
      <c r="EW113" s="375"/>
      <c r="EX113" s="375"/>
      <c r="EY113" s="375"/>
      <c r="EZ113" s="375"/>
      <c r="FA113" s="375"/>
      <c r="FB113" s="375"/>
      <c r="FC113" s="375"/>
      <c r="FD113" s="375"/>
      <c r="FE113" s="375"/>
      <c r="FF113" s="375"/>
      <c r="FG113" s="375"/>
      <c r="FH113" s="375"/>
      <c r="FI113" s="375"/>
      <c r="FJ113" s="375"/>
      <c r="FK113" s="375"/>
      <c r="FL113" s="375"/>
      <c r="FM113" s="375"/>
      <c r="FN113" s="375"/>
      <c r="FO113" s="375"/>
      <c r="FP113" s="375"/>
      <c r="FQ113" s="375"/>
      <c r="FR113" s="375"/>
      <c r="FS113" s="375"/>
      <c r="FT113" s="375"/>
      <c r="FU113" s="375"/>
      <c r="FV113" s="375"/>
      <c r="FW113" s="375"/>
      <c r="FX113" s="375"/>
      <c r="FY113" s="375"/>
      <c r="FZ113" s="375"/>
      <c r="GA113" s="375"/>
      <c r="GB113" s="375"/>
      <c r="GC113" s="375"/>
      <c r="GD113" s="375"/>
      <c r="GE113" s="375"/>
      <c r="GF113" s="375"/>
      <c r="GG113" s="375"/>
      <c r="GH113" s="375"/>
      <c r="GI113" s="375"/>
      <c r="GJ113" s="375"/>
      <c r="GK113" s="375"/>
      <c r="GL113" s="375"/>
      <c r="GM113" s="375"/>
      <c r="GN113" s="375"/>
      <c r="GO113" s="375"/>
      <c r="GP113" s="375"/>
      <c r="GQ113" s="375"/>
      <c r="GR113" s="375"/>
      <c r="GS113" s="375"/>
      <c r="GT113" s="375"/>
      <c r="GU113" s="375"/>
      <c r="GV113" s="375"/>
      <c r="GW113" s="375"/>
      <c r="GX113" s="375"/>
      <c r="GY113" s="375"/>
      <c r="GZ113" s="375"/>
      <c r="HA113" s="375"/>
      <c r="HB113" s="375"/>
      <c r="HC113" s="375"/>
      <c r="HD113" s="375"/>
      <c r="HE113" s="375"/>
      <c r="HF113" s="375"/>
      <c r="HG113" s="375"/>
      <c r="HH113" s="375"/>
      <c r="HI113" s="375"/>
      <c r="HJ113" s="375"/>
      <c r="HK113" s="375"/>
      <c r="HL113" s="375"/>
      <c r="HM113" s="375"/>
      <c r="HN113" s="375"/>
      <c r="HO113" s="375"/>
      <c r="HP113" s="375"/>
      <c r="HQ113" s="375"/>
      <c r="HR113" s="375"/>
      <c r="HS113" s="375"/>
      <c r="HT113" s="375"/>
      <c r="HU113" s="375"/>
      <c r="HV113" s="375"/>
      <c r="HW113" s="375"/>
      <c r="HX113" s="375"/>
      <c r="HY113" s="375"/>
      <c r="HZ113" s="375"/>
      <c r="IA113" s="375"/>
      <c r="IB113" s="375"/>
      <c r="IC113" s="375"/>
      <c r="ID113" s="375"/>
      <c r="IE113" s="375"/>
      <c r="IF113" s="375"/>
      <c r="IG113" s="375"/>
      <c r="IH113" s="375"/>
      <c r="II113" s="375"/>
      <c r="IJ113" s="375"/>
      <c r="IK113" s="375"/>
      <c r="IL113" s="375"/>
      <c r="IM113" s="375"/>
      <c r="IN113" s="375"/>
      <c r="IO113" s="375"/>
      <c r="IP113" s="375"/>
      <c r="IQ113" s="375"/>
      <c r="IR113" s="375"/>
      <c r="IS113" s="375"/>
      <c r="IT113" s="375"/>
      <c r="IU113" s="375"/>
      <c r="IV113" s="375"/>
      <c r="IW113" s="375"/>
      <c r="IX113" s="375"/>
      <c r="IY113" s="375"/>
      <c r="IZ113" s="375"/>
      <c r="JA113" s="375"/>
      <c r="JB113" s="375"/>
      <c r="JC113" s="375"/>
      <c r="JD113" s="375"/>
      <c r="JE113" s="375"/>
      <c r="JF113" s="375"/>
      <c r="JG113" s="375"/>
      <c r="JH113" s="375"/>
      <c r="JI113" s="375"/>
      <c r="JJ113" s="375"/>
      <c r="JK113" s="375"/>
      <c r="JL113" s="375"/>
      <c r="JM113" s="375"/>
      <c r="JN113" s="375"/>
      <c r="JO113" s="375"/>
      <c r="JP113" s="375"/>
      <c r="JQ113" s="375"/>
      <c r="JR113" s="375"/>
      <c r="JS113" s="375"/>
      <c r="JT113" s="375"/>
      <c r="JU113" s="375"/>
      <c r="JV113" s="375"/>
      <c r="JW113" s="375"/>
      <c r="JX113" s="375"/>
      <c r="JY113" s="375"/>
      <c r="JZ113" s="375"/>
      <c r="KA113" s="375"/>
      <c r="KB113" s="375"/>
      <c r="KC113" s="375"/>
      <c r="KD113" s="375"/>
      <c r="KE113" s="375"/>
      <c r="KF113" s="375"/>
      <c r="KG113" s="375"/>
      <c r="KH113" s="375"/>
      <c r="KI113" s="375"/>
      <c r="KJ113" s="375"/>
      <c r="KK113" s="375"/>
      <c r="KL113" s="375"/>
      <c r="KM113" s="375"/>
      <c r="KN113" s="375"/>
      <c r="KO113" s="375"/>
      <c r="KP113" s="375"/>
      <c r="KQ113" s="375"/>
      <c r="KR113" s="375"/>
      <c r="KS113" s="375"/>
      <c r="KT113" s="375"/>
      <c r="KU113" s="375"/>
      <c r="KV113" s="375"/>
      <c r="KW113" s="375"/>
      <c r="KX113" s="375"/>
      <c r="KY113" s="375"/>
      <c r="KZ113" s="375"/>
      <c r="LA113" s="375"/>
      <c r="LB113" s="375"/>
      <c r="LC113" s="375"/>
      <c r="LD113" s="375"/>
      <c r="LE113" s="375"/>
      <c r="LF113" s="375"/>
      <c r="LG113" s="375"/>
      <c r="LH113" s="375"/>
      <c r="LI113" s="375"/>
      <c r="LJ113" s="375"/>
      <c r="LK113" s="375"/>
      <c r="LL113" s="375"/>
      <c r="LM113" s="375"/>
      <c r="LN113" s="375"/>
      <c r="LO113" s="375"/>
      <c r="LP113" s="375"/>
      <c r="LQ113" s="375"/>
      <c r="LR113" s="375"/>
      <c r="LS113" s="375"/>
      <c r="LT113" s="375"/>
      <c r="LU113" s="375"/>
      <c r="LV113" s="375"/>
      <c r="LW113" s="375"/>
      <c r="LX113" s="375"/>
      <c r="LY113" s="375"/>
      <c r="LZ113" s="375"/>
      <c r="MA113" s="375"/>
      <c r="MB113" s="375"/>
      <c r="MC113" s="375"/>
      <c r="MD113" s="375"/>
      <c r="ME113" s="375"/>
      <c r="MF113" s="375"/>
      <c r="MG113" s="375"/>
      <c r="MH113" s="375"/>
      <c r="MI113" s="375"/>
      <c r="MJ113" s="375"/>
      <c r="MK113" s="375"/>
      <c r="ML113" s="375"/>
      <c r="MM113" s="375"/>
      <c r="MN113" s="375"/>
      <c r="MO113" s="375"/>
      <c r="MP113" s="375"/>
      <c r="MQ113" s="375"/>
      <c r="MR113" s="375"/>
      <c r="MS113" s="375"/>
      <c r="MT113" s="375"/>
      <c r="MU113" s="375"/>
      <c r="MV113" s="375"/>
      <c r="MW113" s="375"/>
      <c r="MX113" s="375"/>
      <c r="MY113" s="375"/>
      <c r="MZ113" s="375"/>
      <c r="NA113" s="375"/>
      <c r="NB113" s="375"/>
      <c r="NC113" s="375"/>
      <c r="ND113" s="375"/>
      <c r="NE113" s="375"/>
      <c r="NF113" s="375"/>
      <c r="NG113" s="375"/>
      <c r="NH113" s="375"/>
      <c r="NI113" s="375"/>
      <c r="NJ113" s="375"/>
      <c r="NK113" s="375"/>
      <c r="NL113" s="375"/>
      <c r="NM113" s="375"/>
      <c r="NN113" s="375"/>
      <c r="NO113" s="375"/>
      <c r="NP113" s="375"/>
      <c r="NQ113" s="375"/>
      <c r="NR113" s="375"/>
      <c r="NS113" s="375"/>
      <c r="NT113" s="375"/>
      <c r="NU113" s="375"/>
      <c r="NV113" s="375"/>
      <c r="NW113" s="375"/>
      <c r="NX113" s="375"/>
      <c r="NY113" s="375"/>
      <c r="NZ113" s="375"/>
      <c r="OA113" s="375"/>
      <c r="OB113" s="375"/>
      <c r="OC113" s="375"/>
      <c r="OD113" s="375"/>
      <c r="OE113" s="375"/>
      <c r="OF113" s="375"/>
      <c r="OG113" s="375"/>
      <c r="OH113" s="375"/>
      <c r="OI113" s="375"/>
      <c r="OJ113" s="375"/>
      <c r="OK113" s="375"/>
      <c r="OL113" s="375"/>
      <c r="OM113" s="375"/>
      <c r="ON113" s="375"/>
      <c r="OO113" s="375"/>
      <c r="OP113" s="375"/>
      <c r="OQ113" s="375"/>
      <c r="OR113" s="375"/>
      <c r="OS113" s="375"/>
      <c r="OT113" s="375"/>
      <c r="OU113" s="375"/>
      <c r="OV113" s="375"/>
      <c r="OW113" s="375"/>
      <c r="OX113" s="375"/>
      <c r="OY113" s="375"/>
      <c r="OZ113" s="375"/>
      <c r="PA113" s="375"/>
      <c r="PB113" s="375"/>
      <c r="PC113" s="375"/>
      <c r="PD113" s="375"/>
      <c r="PE113" s="375"/>
      <c r="PF113" s="375"/>
      <c r="PG113" s="375"/>
      <c r="PH113" s="375"/>
      <c r="PI113" s="375"/>
      <c r="PJ113" s="375"/>
      <c r="PK113" s="375"/>
      <c r="PL113" s="375"/>
      <c r="PM113" s="375"/>
      <c r="PN113" s="375"/>
      <c r="PO113" s="375"/>
      <c r="PP113" s="375"/>
      <c r="PQ113" s="375"/>
      <c r="PR113" s="375"/>
      <c r="PS113" s="375"/>
      <c r="PT113" s="375"/>
      <c r="PU113" s="375"/>
      <c r="PV113" s="375"/>
      <c r="PW113" s="375"/>
      <c r="PX113" s="375"/>
      <c r="PY113" s="375"/>
      <c r="PZ113" s="375"/>
      <c r="QA113" s="375"/>
      <c r="QB113" s="375"/>
      <c r="QC113" s="375"/>
      <c r="QD113" s="375"/>
      <c r="QE113" s="375"/>
      <c r="QF113" s="375"/>
      <c r="QG113" s="375"/>
      <c r="QH113" s="375"/>
      <c r="QI113" s="375"/>
      <c r="QJ113" s="375"/>
      <c r="QK113" s="375"/>
      <c r="QL113" s="375"/>
      <c r="QM113" s="375"/>
      <c r="QN113" s="375"/>
      <c r="QO113" s="375"/>
      <c r="QP113" s="375"/>
      <c r="QQ113" s="375"/>
      <c r="QR113" s="375"/>
      <c r="QS113" s="375"/>
      <c r="QT113" s="375"/>
      <c r="QU113" s="375"/>
      <c r="QV113" s="375"/>
      <c r="QW113" s="375"/>
      <c r="QX113" s="375"/>
      <c r="QY113" s="375"/>
      <c r="QZ113" s="375"/>
      <c r="RA113" s="375"/>
      <c r="RB113" s="375"/>
      <c r="RC113" s="375"/>
      <c r="RD113" s="375"/>
      <c r="RE113" s="375"/>
      <c r="RF113" s="375"/>
      <c r="RG113" s="375"/>
      <c r="RH113" s="375"/>
      <c r="RI113" s="375"/>
      <c r="RJ113" s="375"/>
      <c r="RK113" s="375"/>
      <c r="RL113" s="375"/>
      <c r="RM113" s="375"/>
      <c r="RN113" s="375"/>
      <c r="RO113" s="375"/>
      <c r="RP113" s="375"/>
      <c r="RQ113" s="375"/>
      <c r="RR113" s="375"/>
      <c r="RS113" s="375"/>
      <c r="RT113" s="375"/>
      <c r="RU113" s="375"/>
      <c r="RV113" s="375"/>
      <c r="RW113" s="375"/>
      <c r="RX113" s="375"/>
      <c r="RY113" s="375"/>
      <c r="RZ113" s="375"/>
      <c r="SA113" s="375"/>
      <c r="SB113" s="375"/>
      <c r="SC113" s="375"/>
      <c r="SD113" s="375"/>
      <c r="SE113" s="375"/>
      <c r="SF113" s="375"/>
      <c r="SG113" s="375"/>
      <c r="SH113" s="375"/>
      <c r="SI113" s="375"/>
      <c r="SJ113" s="375"/>
      <c r="SK113" s="375"/>
      <c r="SL113" s="375"/>
      <c r="SM113" s="375"/>
      <c r="SN113" s="375"/>
      <c r="SO113" s="375"/>
      <c r="SP113" s="375"/>
      <c r="SQ113" s="375"/>
      <c r="SR113" s="375"/>
      <c r="SS113" s="375"/>
      <c r="ST113" s="375"/>
      <c r="SU113" s="375"/>
      <c r="SV113" s="375"/>
      <c r="SW113" s="375"/>
      <c r="SX113" s="375"/>
      <c r="SY113" s="375"/>
      <c r="SZ113" s="375"/>
      <c r="TA113" s="375"/>
      <c r="TB113" s="375"/>
      <c r="TC113" s="375"/>
      <c r="TD113" s="375"/>
      <c r="TE113" s="375"/>
      <c r="TF113" s="375"/>
      <c r="TG113" s="375"/>
      <c r="TH113" s="375"/>
      <c r="TI113" s="375"/>
      <c r="TJ113" s="375"/>
      <c r="TK113" s="375"/>
      <c r="TL113" s="375"/>
      <c r="TM113" s="375"/>
      <c r="TN113" s="375"/>
      <c r="TO113" s="375"/>
      <c r="TP113" s="375"/>
      <c r="TQ113" s="375"/>
      <c r="TR113" s="375"/>
      <c r="TS113" s="375"/>
      <c r="TT113" s="375"/>
      <c r="TU113" s="375"/>
      <c r="TV113" s="375"/>
      <c r="TW113" s="375"/>
      <c r="TX113" s="375"/>
      <c r="TY113" s="375"/>
      <c r="TZ113" s="375"/>
      <c r="UA113" s="375"/>
      <c r="UB113" s="375"/>
      <c r="UC113" s="375"/>
      <c r="UD113" s="375"/>
      <c r="UE113" s="375"/>
      <c r="UF113" s="375"/>
      <c r="UG113" s="375"/>
      <c r="UH113" s="375"/>
      <c r="UI113" s="375"/>
      <c r="UJ113" s="375"/>
      <c r="UK113" s="375"/>
      <c r="UL113" s="375"/>
      <c r="UM113" s="375"/>
      <c r="UN113" s="375"/>
      <c r="UO113" s="375"/>
      <c r="UP113" s="375"/>
      <c r="UQ113" s="375"/>
      <c r="UR113" s="375"/>
      <c r="US113" s="375"/>
      <c r="UT113" s="375"/>
      <c r="UU113" s="375"/>
      <c r="UV113" s="375"/>
      <c r="UW113" s="375"/>
      <c r="UX113" s="375"/>
      <c r="UY113" s="375"/>
      <c r="UZ113" s="375"/>
      <c r="VA113" s="375"/>
      <c r="VB113" s="375"/>
      <c r="VC113" s="375"/>
      <c r="VD113" s="375"/>
      <c r="VE113" s="375"/>
      <c r="VF113" s="375"/>
      <c r="VG113" s="375"/>
      <c r="VH113" s="375"/>
      <c r="VI113" s="375"/>
      <c r="VJ113" s="375"/>
      <c r="VK113" s="375"/>
      <c r="VL113" s="375"/>
      <c r="VM113" s="375"/>
      <c r="VN113" s="375"/>
      <c r="VO113" s="375"/>
      <c r="VP113" s="375"/>
      <c r="VQ113" s="375"/>
      <c r="VR113" s="375"/>
      <c r="VS113" s="375"/>
      <c r="VT113" s="375"/>
      <c r="VU113" s="375"/>
      <c r="VV113" s="375"/>
      <c r="VW113" s="375"/>
      <c r="VX113" s="375"/>
      <c r="VY113" s="375"/>
      <c r="VZ113" s="375"/>
      <c r="WA113" s="375"/>
      <c r="WB113" s="375"/>
      <c r="WC113" s="375"/>
      <c r="WD113" s="375"/>
      <c r="WE113" s="375"/>
      <c r="WF113" s="375"/>
      <c r="WG113" s="375"/>
      <c r="WH113" s="375"/>
      <c r="WI113" s="375"/>
      <c r="WJ113" s="375"/>
      <c r="WK113" s="375"/>
      <c r="WL113" s="375"/>
      <c r="WM113" s="375"/>
      <c r="WN113" s="375"/>
      <c r="WO113" s="375"/>
      <c r="WP113" s="375"/>
      <c r="WQ113" s="375"/>
      <c r="WR113" s="375"/>
      <c r="WS113" s="375"/>
      <c r="WT113" s="375"/>
      <c r="WU113" s="375"/>
      <c r="WV113" s="375"/>
      <c r="WW113" s="375"/>
      <c r="WX113" s="375"/>
      <c r="WY113" s="375"/>
      <c r="WZ113" s="375"/>
      <c r="XA113" s="375"/>
      <c r="XB113" s="375"/>
      <c r="XC113" s="375"/>
      <c r="XD113" s="375"/>
      <c r="XE113" s="375"/>
      <c r="XF113" s="375"/>
      <c r="XG113" s="375"/>
      <c r="XH113" s="375"/>
      <c r="XI113" s="375"/>
      <c r="XJ113" s="375"/>
      <c r="XK113" s="375"/>
      <c r="XL113" s="375"/>
      <c r="XM113" s="375"/>
      <c r="XN113" s="375"/>
      <c r="XO113" s="375"/>
      <c r="XP113" s="375"/>
      <c r="XQ113" s="375"/>
      <c r="XR113" s="375"/>
      <c r="XS113" s="375"/>
      <c r="XT113" s="375"/>
      <c r="XU113" s="375"/>
      <c r="XV113" s="375"/>
      <c r="XW113" s="375"/>
      <c r="XX113" s="375"/>
      <c r="XY113" s="375"/>
      <c r="XZ113" s="375"/>
      <c r="YA113" s="375"/>
      <c r="YB113" s="375"/>
      <c r="YC113" s="375"/>
      <c r="YD113" s="375"/>
      <c r="YE113" s="375"/>
      <c r="YF113" s="375"/>
      <c r="YG113" s="375"/>
      <c r="YH113" s="375"/>
      <c r="YI113" s="375"/>
      <c r="YJ113" s="375"/>
      <c r="YK113" s="375"/>
      <c r="YL113" s="375"/>
      <c r="YM113" s="375"/>
      <c r="YN113" s="375"/>
      <c r="YO113" s="375"/>
      <c r="YP113" s="375"/>
      <c r="YQ113" s="375"/>
      <c r="YR113" s="375"/>
      <c r="YS113" s="375"/>
      <c r="YT113" s="375"/>
      <c r="YU113" s="375"/>
      <c r="YV113" s="375"/>
      <c r="YW113" s="375"/>
      <c r="YX113" s="375"/>
      <c r="YY113" s="375"/>
      <c r="YZ113" s="375"/>
      <c r="ZA113" s="375"/>
      <c r="ZB113" s="375"/>
      <c r="ZC113" s="375"/>
      <c r="ZD113" s="375"/>
      <c r="ZE113" s="375"/>
      <c r="ZF113" s="375"/>
      <c r="ZG113" s="375"/>
      <c r="ZH113" s="375"/>
      <c r="ZI113" s="375"/>
      <c r="ZJ113" s="375"/>
      <c r="ZK113" s="375"/>
      <c r="ZL113" s="375"/>
      <c r="ZM113" s="375"/>
      <c r="ZN113" s="375"/>
      <c r="ZO113" s="375"/>
      <c r="ZP113" s="375"/>
      <c r="ZQ113" s="375"/>
      <c r="ZR113" s="375"/>
      <c r="ZS113" s="375"/>
      <c r="ZT113" s="375"/>
      <c r="ZU113" s="375"/>
      <c r="ZV113" s="375"/>
      <c r="ZW113" s="375"/>
      <c r="ZX113" s="375"/>
      <c r="ZY113" s="375"/>
      <c r="ZZ113" s="375"/>
      <c r="AAA113" s="375"/>
      <c r="AAB113" s="375"/>
      <c r="AAC113" s="375"/>
      <c r="AAD113" s="375"/>
      <c r="AAE113" s="375"/>
      <c r="AAF113" s="375"/>
      <c r="AAG113" s="375"/>
      <c r="AAH113" s="375"/>
      <c r="AAI113" s="375"/>
      <c r="AAJ113" s="375"/>
      <c r="AAK113" s="375"/>
      <c r="AAL113" s="375"/>
      <c r="AAM113" s="375"/>
      <c r="AAN113" s="375"/>
      <c r="AAO113" s="375"/>
      <c r="AAP113" s="375"/>
      <c r="AAQ113" s="375"/>
      <c r="AAR113" s="375"/>
      <c r="AAS113" s="375"/>
      <c r="AAT113" s="375"/>
      <c r="AAU113" s="375"/>
      <c r="AAV113" s="375"/>
      <c r="AAW113" s="375"/>
      <c r="AAX113" s="375"/>
      <c r="AAY113" s="375"/>
      <c r="AAZ113" s="375"/>
      <c r="ABA113" s="375"/>
      <c r="ABB113" s="375"/>
      <c r="ABC113" s="375"/>
      <c r="ABD113" s="375"/>
      <c r="ABE113" s="375"/>
      <c r="ABF113" s="375"/>
      <c r="ABG113" s="375"/>
      <c r="ABH113" s="375"/>
      <c r="ABI113" s="375"/>
      <c r="ABJ113" s="375"/>
      <c r="ABK113" s="375"/>
      <c r="ABL113" s="375"/>
      <c r="ABM113" s="375"/>
      <c r="ABN113" s="375"/>
      <c r="ABO113" s="375"/>
      <c r="ABP113" s="375"/>
      <c r="ABQ113" s="375"/>
      <c r="ABR113" s="375"/>
      <c r="ABS113" s="375"/>
      <c r="ABT113" s="375"/>
      <c r="ABU113" s="375"/>
      <c r="ABV113" s="375"/>
      <c r="ABW113" s="375"/>
      <c r="ABX113" s="375"/>
      <c r="ABY113" s="375"/>
      <c r="ABZ113" s="375"/>
      <c r="ACA113" s="375"/>
      <c r="ACB113" s="375"/>
      <c r="ACC113" s="375"/>
      <c r="ACD113" s="375"/>
      <c r="ACE113" s="375"/>
      <c r="ACF113" s="375"/>
      <c r="ACG113" s="375"/>
      <c r="ACH113" s="375"/>
      <c r="ACI113" s="375"/>
      <c r="ACJ113" s="375"/>
      <c r="ACK113" s="375"/>
      <c r="ACL113" s="375"/>
      <c r="ACM113" s="375"/>
      <c r="ACN113" s="375"/>
      <c r="ACO113" s="375"/>
      <c r="ACP113" s="375"/>
      <c r="ACQ113" s="375"/>
      <c r="ACR113" s="375"/>
      <c r="ACS113" s="375"/>
      <c r="ACT113" s="375"/>
      <c r="ACU113" s="375"/>
      <c r="ACV113" s="375"/>
      <c r="ACW113" s="375"/>
      <c r="ACX113" s="375"/>
      <c r="ACY113" s="375"/>
      <c r="ACZ113" s="375"/>
      <c r="ADA113" s="375"/>
      <c r="ADB113" s="375"/>
      <c r="ADC113" s="375"/>
      <c r="ADD113" s="375"/>
      <c r="ADE113" s="375"/>
      <c r="ADF113" s="375"/>
      <c r="ADG113" s="375"/>
      <c r="ADH113" s="375"/>
      <c r="ADI113" s="375"/>
      <c r="ADJ113" s="375"/>
      <c r="ADK113" s="375"/>
      <c r="ADL113" s="375"/>
      <c r="ADM113" s="375"/>
      <c r="ADN113" s="375"/>
      <c r="ADO113" s="375"/>
      <c r="ADP113" s="375"/>
      <c r="ADQ113" s="375"/>
      <c r="ADR113" s="375"/>
      <c r="ADS113" s="375"/>
      <c r="ADT113" s="375"/>
      <c r="ADU113" s="375"/>
      <c r="ADV113" s="375"/>
      <c r="ADW113" s="375"/>
      <c r="ADX113" s="375"/>
      <c r="ADY113" s="375"/>
      <c r="ADZ113" s="375"/>
      <c r="AEA113" s="375"/>
      <c r="AEB113" s="375"/>
      <c r="AEC113" s="375"/>
      <c r="AED113" s="375"/>
      <c r="AEE113" s="375"/>
      <c r="AEF113" s="375"/>
      <c r="AEG113" s="375"/>
      <c r="AEH113" s="375"/>
      <c r="AEI113" s="375"/>
      <c r="AEJ113" s="375"/>
      <c r="AEK113" s="375"/>
      <c r="AEL113" s="375"/>
      <c r="AEM113" s="375"/>
      <c r="AEN113" s="375"/>
      <c r="AEO113" s="375"/>
      <c r="AEP113" s="375"/>
      <c r="AEQ113" s="375"/>
      <c r="AER113" s="375"/>
      <c r="AES113" s="375"/>
      <c r="AET113" s="375"/>
      <c r="AEU113" s="375"/>
      <c r="AEV113" s="375"/>
      <c r="AEW113" s="375"/>
      <c r="AEX113" s="375"/>
      <c r="AEY113" s="375"/>
      <c r="AEZ113" s="375"/>
      <c r="AFA113" s="375"/>
      <c r="AFB113" s="375"/>
      <c r="AFC113" s="375"/>
      <c r="AFD113" s="375"/>
      <c r="AFE113" s="375"/>
      <c r="AFF113" s="375"/>
      <c r="AFG113" s="375"/>
      <c r="AFH113" s="375"/>
      <c r="AFI113" s="375"/>
      <c r="AFJ113" s="375"/>
      <c r="AFK113" s="375"/>
      <c r="AFL113" s="375"/>
      <c r="AFM113" s="375"/>
      <c r="AFN113" s="375"/>
      <c r="AFO113" s="375"/>
      <c r="AFP113" s="375"/>
      <c r="AFQ113" s="375"/>
      <c r="AFR113" s="375"/>
      <c r="AFS113" s="375"/>
      <c r="AFT113" s="375"/>
      <c r="AFU113" s="375"/>
      <c r="AFV113" s="375"/>
      <c r="AFW113" s="375"/>
      <c r="AFX113" s="375"/>
      <c r="AFY113" s="375"/>
      <c r="AFZ113" s="375"/>
      <c r="AGA113" s="375"/>
      <c r="AGB113" s="375"/>
      <c r="AGC113" s="375"/>
      <c r="AGD113" s="375"/>
      <c r="AGE113" s="375"/>
      <c r="AGF113" s="375"/>
      <c r="AGG113" s="375"/>
      <c r="AGH113" s="375"/>
      <c r="AGI113" s="375"/>
      <c r="AGJ113" s="375"/>
      <c r="AGK113" s="375"/>
      <c r="AGL113" s="375"/>
      <c r="AGM113" s="375"/>
      <c r="AGN113" s="375"/>
      <c r="AGO113" s="375"/>
      <c r="AGP113" s="375"/>
      <c r="AGQ113" s="375"/>
      <c r="AGR113" s="375"/>
      <c r="AGS113" s="375"/>
      <c r="AGT113" s="375"/>
      <c r="AGU113" s="375"/>
      <c r="AGV113" s="375"/>
      <c r="AGW113" s="375"/>
      <c r="AGX113" s="375"/>
      <c r="AGY113" s="375"/>
      <c r="AGZ113" s="375"/>
      <c r="AHA113" s="375"/>
      <c r="AHB113" s="375"/>
      <c r="AHC113" s="375"/>
      <c r="AHD113" s="375"/>
      <c r="AHE113" s="375"/>
      <c r="AHF113" s="375"/>
      <c r="AHG113" s="375"/>
      <c r="AHH113" s="375"/>
      <c r="AHI113" s="375"/>
      <c r="AHJ113" s="375"/>
      <c r="AHK113" s="375"/>
      <c r="AHL113" s="375"/>
      <c r="AHM113" s="375"/>
      <c r="AHN113" s="375"/>
      <c r="AHO113" s="375"/>
      <c r="AHP113" s="375"/>
      <c r="AHQ113" s="375"/>
      <c r="AHR113" s="375"/>
      <c r="AHS113" s="375"/>
      <c r="AHT113" s="375"/>
      <c r="AHU113" s="375"/>
      <c r="AHV113" s="375"/>
      <c r="AHW113" s="375"/>
      <c r="AHX113" s="375"/>
      <c r="AHY113" s="375"/>
      <c r="AHZ113" s="375"/>
      <c r="AIA113" s="375"/>
      <c r="AIB113" s="375"/>
      <c r="AIC113" s="375"/>
      <c r="AID113" s="375"/>
      <c r="AIE113" s="375"/>
      <c r="AIF113" s="375"/>
      <c r="AIG113" s="375"/>
      <c r="AIH113" s="375"/>
      <c r="AII113" s="375"/>
      <c r="AIJ113" s="375"/>
      <c r="AIK113" s="375"/>
      <c r="AIL113" s="375"/>
      <c r="AIM113" s="375"/>
      <c r="AIN113" s="375"/>
      <c r="AIO113" s="375"/>
      <c r="AIP113" s="375"/>
      <c r="AIQ113" s="375"/>
      <c r="AIR113" s="375"/>
      <c r="AIS113" s="375"/>
      <c r="AIT113" s="375"/>
      <c r="AIU113" s="375"/>
      <c r="AIV113" s="375"/>
      <c r="AIW113" s="375"/>
      <c r="AIX113" s="375"/>
      <c r="AIY113" s="375"/>
      <c r="AIZ113" s="375"/>
      <c r="AJA113" s="375"/>
      <c r="AJB113" s="375"/>
      <c r="AJC113" s="375"/>
      <c r="AJD113" s="375"/>
      <c r="AJE113" s="375"/>
      <c r="AJF113" s="375"/>
      <c r="AJG113" s="375"/>
      <c r="AJH113" s="375"/>
      <c r="AJI113" s="375"/>
      <c r="AJJ113" s="375"/>
      <c r="AJK113" s="375"/>
      <c r="AJL113" s="375"/>
      <c r="AJM113" s="375"/>
      <c r="AJN113" s="375"/>
      <c r="AJO113" s="375"/>
      <c r="AJP113" s="375"/>
      <c r="AJQ113" s="375"/>
      <c r="AJR113" s="375"/>
      <c r="AJS113" s="375"/>
      <c r="AJT113" s="375"/>
      <c r="AJU113" s="375"/>
      <c r="AJV113" s="375"/>
      <c r="AJW113" s="375"/>
      <c r="AJX113" s="375"/>
      <c r="AJY113" s="375"/>
      <c r="AJZ113" s="375"/>
      <c r="AKA113" s="375"/>
      <c r="AKB113" s="375"/>
      <c r="AKC113" s="375"/>
      <c r="AKD113" s="375"/>
      <c r="AKE113" s="375"/>
      <c r="AKF113" s="375"/>
      <c r="AKG113" s="375"/>
      <c r="AKH113" s="375"/>
      <c r="AKI113" s="375"/>
      <c r="AKJ113" s="375"/>
      <c r="AKK113" s="375"/>
      <c r="AKL113" s="375"/>
      <c r="AKM113" s="375"/>
      <c r="AKN113" s="375"/>
      <c r="AKO113" s="375"/>
      <c r="AKP113" s="375"/>
      <c r="AKQ113" s="375"/>
      <c r="AKR113" s="375"/>
      <c r="AKS113" s="375"/>
      <c r="AKT113" s="375"/>
      <c r="AKU113" s="375"/>
      <c r="AKV113" s="375"/>
      <c r="AKW113" s="375"/>
      <c r="AKX113" s="375"/>
      <c r="AKY113" s="375"/>
      <c r="AKZ113" s="375"/>
      <c r="ALA113" s="375"/>
      <c r="ALB113" s="375"/>
      <c r="ALC113" s="375"/>
      <c r="ALD113" s="375"/>
      <c r="ALE113" s="375"/>
      <c r="ALF113" s="375"/>
      <c r="ALG113" s="375"/>
      <c r="ALH113" s="375"/>
      <c r="ALI113" s="375"/>
      <c r="ALJ113" s="375"/>
      <c r="ALK113" s="375"/>
      <c r="ALL113" s="375"/>
      <c r="ALM113" s="375"/>
      <c r="ALN113" s="375"/>
      <c r="ALO113" s="375"/>
      <c r="ALP113" s="375"/>
      <c r="ALQ113" s="375"/>
      <c r="ALR113" s="375"/>
      <c r="ALS113" s="375"/>
      <c r="ALT113" s="375"/>
      <c r="ALU113" s="375"/>
      <c r="ALV113" s="375"/>
      <c r="ALW113" s="375"/>
      <c r="ALX113" s="375"/>
      <c r="ALY113" s="375"/>
      <c r="ALZ113" s="375"/>
      <c r="AMA113" s="375"/>
      <c r="AMB113" s="375"/>
      <c r="AMC113" s="375"/>
      <c r="AMD113" s="375"/>
      <c r="AME113" s="375"/>
      <c r="AMF113" s="375"/>
      <c r="AMG113" s="375"/>
      <c r="AMH113" s="376"/>
      <c r="AMI113" s="376"/>
      <c r="AMJ113" s="376"/>
      <c r="AMK113" s="376"/>
    </row>
    <row r="114" spans="1:1025" s="74" customFormat="1" ht="24.75" customHeight="1">
      <c r="A114" s="498">
        <v>13</v>
      </c>
      <c r="B114" s="585" t="s">
        <v>611</v>
      </c>
      <c r="C114" s="500" t="s">
        <v>549</v>
      </c>
      <c r="D114" s="498">
        <v>1</v>
      </c>
      <c r="E114" s="476">
        <v>1366.82</v>
      </c>
      <c r="F114" s="476">
        <v>1766.16</v>
      </c>
      <c r="G114" s="477">
        <v>1703.41</v>
      </c>
      <c r="H114" s="501">
        <f t="shared" si="13"/>
        <v>1612.13</v>
      </c>
      <c r="I114" s="440">
        <f t="shared" si="14"/>
        <v>1612.13</v>
      </c>
      <c r="J114" s="441">
        <v>0.2</v>
      </c>
      <c r="K114" s="501">
        <f t="shared" si="15"/>
        <v>322.42600000000004</v>
      </c>
      <c r="L114" s="440">
        <f t="shared" si="16"/>
        <v>322.42600000000004</v>
      </c>
      <c r="M114" s="380"/>
      <c r="N114" s="457">
        <f>SUM(I102:I114)</f>
        <v>45867.586666666662</v>
      </c>
      <c r="O114" s="468" t="s">
        <v>569</v>
      </c>
      <c r="P114" s="380"/>
      <c r="Q114" s="380"/>
      <c r="R114" s="380"/>
      <c r="S114" s="380"/>
      <c r="T114" s="380"/>
      <c r="U114" s="380"/>
      <c r="V114" s="380"/>
      <c r="W114" s="502"/>
      <c r="X114" s="502"/>
      <c r="Y114" s="502"/>
      <c r="Z114" s="502"/>
      <c r="AA114" s="502"/>
      <c r="AB114" s="502"/>
      <c r="AC114" s="502"/>
      <c r="AD114" s="502"/>
      <c r="AE114" s="502"/>
      <c r="AF114" s="502"/>
      <c r="AG114" s="502"/>
      <c r="AH114" s="502"/>
      <c r="AI114" s="502"/>
      <c r="AJ114" s="502"/>
      <c r="AK114" s="502"/>
      <c r="AL114" s="502"/>
      <c r="AM114" s="502"/>
      <c r="AN114" s="502"/>
      <c r="AO114" s="502"/>
      <c r="AP114" s="502"/>
      <c r="AQ114" s="502"/>
      <c r="AR114" s="502"/>
      <c r="AS114" s="502"/>
      <c r="AT114" s="502"/>
      <c r="AU114" s="502"/>
      <c r="AV114" s="502"/>
      <c r="AW114" s="502"/>
      <c r="AX114" s="502"/>
      <c r="AY114" s="502"/>
      <c r="AZ114" s="502"/>
      <c r="BA114" s="502"/>
      <c r="BB114" s="502"/>
      <c r="BC114" s="502"/>
      <c r="BD114" s="502"/>
      <c r="BE114" s="502"/>
      <c r="BF114" s="502"/>
      <c r="BG114" s="502"/>
      <c r="BH114" s="502"/>
      <c r="BI114" s="502"/>
      <c r="BJ114" s="502"/>
      <c r="BK114" s="502"/>
      <c r="BL114" s="502"/>
      <c r="BM114" s="502"/>
      <c r="BN114" s="502"/>
      <c r="BO114" s="502"/>
      <c r="BP114" s="502"/>
      <c r="BQ114" s="502"/>
      <c r="BR114" s="502"/>
      <c r="BS114" s="502"/>
      <c r="BT114" s="502"/>
      <c r="BU114" s="502"/>
      <c r="BV114" s="502"/>
      <c r="BW114" s="502"/>
      <c r="BX114" s="502"/>
      <c r="BY114" s="502"/>
      <c r="BZ114" s="502"/>
      <c r="CA114" s="502"/>
      <c r="CB114" s="502"/>
      <c r="CC114" s="502"/>
      <c r="CD114" s="502"/>
      <c r="CE114" s="502"/>
      <c r="CF114" s="502"/>
      <c r="CG114" s="502"/>
      <c r="CH114" s="502"/>
      <c r="CI114" s="502"/>
      <c r="CJ114" s="502"/>
      <c r="CK114" s="502"/>
      <c r="CL114" s="502"/>
      <c r="CM114" s="502"/>
      <c r="CN114" s="502"/>
      <c r="CO114" s="502"/>
      <c r="CP114" s="502"/>
      <c r="CQ114" s="502"/>
      <c r="CR114" s="502"/>
      <c r="CS114" s="502"/>
      <c r="CT114" s="502"/>
      <c r="CU114" s="502"/>
      <c r="CV114" s="502"/>
      <c r="CW114" s="502"/>
      <c r="CX114" s="502"/>
      <c r="CY114" s="502"/>
      <c r="CZ114" s="502"/>
      <c r="DA114" s="502"/>
      <c r="DB114" s="502"/>
      <c r="DC114" s="502"/>
      <c r="DD114" s="502"/>
      <c r="DE114" s="502"/>
      <c r="DF114" s="502"/>
      <c r="DG114" s="502"/>
      <c r="DH114" s="502"/>
      <c r="DI114" s="502"/>
      <c r="DJ114" s="502"/>
      <c r="DK114" s="502"/>
      <c r="DL114" s="502"/>
      <c r="DM114" s="502"/>
      <c r="DN114" s="502"/>
      <c r="DO114" s="502"/>
      <c r="DP114" s="502"/>
      <c r="DQ114" s="502"/>
      <c r="DR114" s="502"/>
      <c r="DS114" s="502"/>
      <c r="DT114" s="502"/>
      <c r="DU114" s="502"/>
      <c r="DV114" s="502"/>
      <c r="DW114" s="502"/>
      <c r="DX114" s="502"/>
      <c r="DY114" s="502"/>
      <c r="DZ114" s="502"/>
      <c r="EA114" s="502"/>
      <c r="EB114" s="502"/>
      <c r="EC114" s="502"/>
      <c r="ED114" s="502"/>
      <c r="EE114" s="502"/>
      <c r="EF114" s="502"/>
      <c r="EG114" s="502"/>
      <c r="EH114" s="502"/>
      <c r="EI114" s="502"/>
      <c r="EJ114" s="502"/>
      <c r="EK114" s="502"/>
      <c r="EL114" s="502"/>
      <c r="EM114" s="502"/>
      <c r="EN114" s="502"/>
      <c r="EO114" s="502"/>
      <c r="EP114" s="502"/>
      <c r="EQ114" s="502"/>
      <c r="ER114" s="502"/>
      <c r="ES114" s="502"/>
      <c r="ET114" s="502"/>
      <c r="EU114" s="502"/>
      <c r="EV114" s="502"/>
      <c r="EW114" s="502"/>
      <c r="EX114" s="502"/>
      <c r="EY114" s="502"/>
      <c r="EZ114" s="502"/>
      <c r="FA114" s="502"/>
      <c r="FB114" s="502"/>
      <c r="FC114" s="502"/>
      <c r="FD114" s="502"/>
      <c r="FE114" s="502"/>
      <c r="FF114" s="502"/>
      <c r="FG114" s="502"/>
      <c r="FH114" s="502"/>
      <c r="FI114" s="502"/>
      <c r="FJ114" s="502"/>
      <c r="FK114" s="502"/>
      <c r="FL114" s="502"/>
      <c r="FM114" s="502"/>
      <c r="FN114" s="502"/>
      <c r="FO114" s="502"/>
      <c r="FP114" s="502"/>
      <c r="FQ114" s="502"/>
      <c r="FR114" s="502"/>
      <c r="FS114" s="502"/>
      <c r="FT114" s="502"/>
      <c r="FU114" s="502"/>
      <c r="FV114" s="502"/>
      <c r="FW114" s="502"/>
      <c r="FX114" s="502"/>
      <c r="FY114" s="502"/>
      <c r="FZ114" s="502"/>
      <c r="GA114" s="502"/>
      <c r="GB114" s="502"/>
      <c r="GC114" s="502"/>
      <c r="GD114" s="502"/>
      <c r="GE114" s="502"/>
      <c r="GF114" s="502"/>
      <c r="GG114" s="502"/>
      <c r="GH114" s="502"/>
      <c r="GI114" s="502"/>
      <c r="GJ114" s="502"/>
      <c r="GK114" s="502"/>
      <c r="GL114" s="502"/>
      <c r="GM114" s="502"/>
      <c r="GN114" s="502"/>
      <c r="GO114" s="502"/>
      <c r="GP114" s="502"/>
      <c r="GQ114" s="502"/>
      <c r="GR114" s="502"/>
      <c r="GS114" s="502"/>
      <c r="GT114" s="502"/>
      <c r="GU114" s="502"/>
      <c r="GV114" s="502"/>
      <c r="GW114" s="502"/>
      <c r="GX114" s="502"/>
      <c r="GY114" s="502"/>
      <c r="GZ114" s="502"/>
      <c r="HA114" s="502"/>
      <c r="HB114" s="502"/>
      <c r="HC114" s="502"/>
      <c r="HD114" s="502"/>
      <c r="HE114" s="502"/>
      <c r="HF114" s="502"/>
      <c r="HG114" s="502"/>
      <c r="HH114" s="502"/>
      <c r="HI114" s="502"/>
      <c r="HJ114" s="502"/>
      <c r="HK114" s="502"/>
      <c r="HL114" s="502"/>
      <c r="HM114" s="502"/>
      <c r="HN114" s="502"/>
      <c r="HO114" s="502"/>
      <c r="HP114" s="502"/>
      <c r="HQ114" s="502"/>
      <c r="HR114" s="502"/>
      <c r="HS114" s="502"/>
      <c r="HT114" s="502"/>
      <c r="HU114" s="502"/>
      <c r="HV114" s="502"/>
      <c r="HW114" s="502"/>
      <c r="HX114" s="502"/>
      <c r="HY114" s="502"/>
      <c r="HZ114" s="502"/>
      <c r="IA114" s="502"/>
      <c r="IB114" s="502"/>
      <c r="IC114" s="502"/>
      <c r="ID114" s="502"/>
      <c r="IE114" s="502"/>
      <c r="IF114" s="502"/>
      <c r="IG114" s="502"/>
      <c r="IH114" s="502"/>
      <c r="II114" s="502"/>
      <c r="IJ114" s="502"/>
      <c r="IK114" s="502"/>
      <c r="IL114" s="502"/>
      <c r="IM114" s="502"/>
      <c r="IN114" s="502"/>
      <c r="IO114" s="502"/>
      <c r="IP114" s="502"/>
      <c r="IQ114" s="502"/>
      <c r="IR114" s="502"/>
      <c r="IS114" s="502"/>
      <c r="IT114" s="502"/>
      <c r="IU114" s="502"/>
      <c r="IV114" s="502"/>
      <c r="IW114" s="502"/>
      <c r="IX114" s="502"/>
      <c r="IY114" s="502"/>
      <c r="IZ114" s="502"/>
      <c r="JA114" s="502"/>
      <c r="JB114" s="502"/>
      <c r="JC114" s="502"/>
      <c r="JD114" s="502"/>
      <c r="JE114" s="502"/>
      <c r="JF114" s="502"/>
      <c r="JG114" s="502"/>
      <c r="JH114" s="502"/>
      <c r="JI114" s="502"/>
      <c r="JJ114" s="502"/>
      <c r="JK114" s="502"/>
      <c r="JL114" s="502"/>
      <c r="JM114" s="502"/>
      <c r="JN114" s="502"/>
      <c r="JO114" s="502"/>
      <c r="JP114" s="502"/>
      <c r="JQ114" s="502"/>
      <c r="JR114" s="502"/>
      <c r="JS114" s="502"/>
      <c r="JT114" s="502"/>
      <c r="JU114" s="502"/>
      <c r="JV114" s="502"/>
      <c r="JW114" s="502"/>
      <c r="JX114" s="502"/>
      <c r="JY114" s="502"/>
      <c r="JZ114" s="502"/>
      <c r="KA114" s="502"/>
      <c r="KB114" s="502"/>
      <c r="KC114" s="502"/>
      <c r="KD114" s="502"/>
      <c r="KE114" s="502"/>
      <c r="KF114" s="502"/>
      <c r="KG114" s="502"/>
      <c r="KH114" s="502"/>
      <c r="KI114" s="502"/>
      <c r="KJ114" s="502"/>
      <c r="KK114" s="502"/>
      <c r="KL114" s="502"/>
      <c r="KM114" s="502"/>
      <c r="KN114" s="502"/>
      <c r="KO114" s="502"/>
      <c r="KP114" s="502"/>
      <c r="KQ114" s="502"/>
      <c r="KR114" s="502"/>
      <c r="KS114" s="502"/>
      <c r="KT114" s="502"/>
      <c r="KU114" s="502"/>
      <c r="KV114" s="502"/>
      <c r="KW114" s="502"/>
      <c r="KX114" s="502"/>
      <c r="KY114" s="502"/>
      <c r="KZ114" s="502"/>
      <c r="LA114" s="502"/>
      <c r="LB114" s="502"/>
      <c r="LC114" s="502"/>
      <c r="LD114" s="502"/>
      <c r="LE114" s="502"/>
      <c r="LF114" s="502"/>
      <c r="LG114" s="502"/>
      <c r="LH114" s="502"/>
      <c r="LI114" s="502"/>
      <c r="LJ114" s="502"/>
      <c r="LK114" s="502"/>
      <c r="LL114" s="502"/>
      <c r="LM114" s="502"/>
      <c r="LN114" s="502"/>
      <c r="LO114" s="502"/>
      <c r="LP114" s="502"/>
      <c r="LQ114" s="502"/>
      <c r="LR114" s="502"/>
      <c r="LS114" s="502"/>
      <c r="LT114" s="502"/>
      <c r="LU114" s="502"/>
      <c r="LV114" s="502"/>
      <c r="LW114" s="502"/>
      <c r="LX114" s="502"/>
      <c r="LY114" s="502"/>
      <c r="LZ114" s="502"/>
      <c r="MA114" s="502"/>
      <c r="MB114" s="502"/>
      <c r="MC114" s="502"/>
      <c r="MD114" s="502"/>
      <c r="ME114" s="502"/>
      <c r="MF114" s="502"/>
      <c r="MG114" s="502"/>
      <c r="MH114" s="502"/>
      <c r="MI114" s="502"/>
      <c r="MJ114" s="502"/>
      <c r="MK114" s="502"/>
      <c r="ML114" s="502"/>
      <c r="MM114" s="502"/>
      <c r="MN114" s="502"/>
      <c r="MO114" s="502"/>
      <c r="MP114" s="502"/>
      <c r="MQ114" s="502"/>
      <c r="MR114" s="502"/>
      <c r="MS114" s="502"/>
      <c r="MT114" s="502"/>
      <c r="MU114" s="502"/>
      <c r="MV114" s="502"/>
      <c r="MW114" s="502"/>
      <c r="MX114" s="502"/>
      <c r="MY114" s="502"/>
      <c r="MZ114" s="502"/>
      <c r="NA114" s="502"/>
      <c r="NB114" s="502"/>
      <c r="NC114" s="502"/>
      <c r="ND114" s="502"/>
      <c r="NE114" s="502"/>
      <c r="NF114" s="502"/>
      <c r="NG114" s="502"/>
      <c r="NH114" s="502"/>
      <c r="NI114" s="502"/>
      <c r="NJ114" s="502"/>
      <c r="NK114" s="502"/>
      <c r="NL114" s="502"/>
      <c r="NM114" s="502"/>
      <c r="NN114" s="502"/>
      <c r="NO114" s="502"/>
      <c r="NP114" s="502"/>
      <c r="NQ114" s="502"/>
      <c r="NR114" s="502"/>
      <c r="NS114" s="502"/>
      <c r="NT114" s="502"/>
      <c r="NU114" s="502"/>
      <c r="NV114" s="502"/>
      <c r="NW114" s="502"/>
      <c r="NX114" s="502"/>
      <c r="NY114" s="502"/>
      <c r="NZ114" s="502"/>
      <c r="OA114" s="502"/>
      <c r="OB114" s="502"/>
      <c r="OC114" s="502"/>
      <c r="OD114" s="502"/>
      <c r="OE114" s="502"/>
      <c r="OF114" s="502"/>
      <c r="OG114" s="502"/>
      <c r="OH114" s="502"/>
      <c r="OI114" s="502"/>
      <c r="OJ114" s="502"/>
      <c r="OK114" s="502"/>
      <c r="OL114" s="502"/>
      <c r="OM114" s="502"/>
      <c r="ON114" s="502"/>
      <c r="OO114" s="502"/>
      <c r="OP114" s="502"/>
      <c r="OQ114" s="502"/>
      <c r="OR114" s="502"/>
      <c r="OS114" s="502"/>
      <c r="OT114" s="502"/>
      <c r="OU114" s="502"/>
      <c r="OV114" s="502"/>
      <c r="OW114" s="502"/>
      <c r="OX114" s="502"/>
      <c r="OY114" s="502"/>
      <c r="OZ114" s="502"/>
      <c r="PA114" s="502"/>
      <c r="PB114" s="502"/>
      <c r="PC114" s="502"/>
      <c r="PD114" s="502"/>
      <c r="PE114" s="502"/>
      <c r="PF114" s="502"/>
      <c r="PG114" s="502"/>
      <c r="PH114" s="502"/>
      <c r="PI114" s="502"/>
      <c r="PJ114" s="502"/>
      <c r="PK114" s="502"/>
      <c r="PL114" s="502"/>
      <c r="PM114" s="502"/>
      <c r="PN114" s="502"/>
      <c r="PO114" s="502"/>
      <c r="PP114" s="502"/>
      <c r="PQ114" s="502"/>
      <c r="PR114" s="502"/>
      <c r="PS114" s="502"/>
      <c r="PT114" s="502"/>
      <c r="PU114" s="502"/>
      <c r="PV114" s="502"/>
      <c r="PW114" s="502"/>
      <c r="PX114" s="502"/>
      <c r="PY114" s="502"/>
      <c r="PZ114" s="502"/>
      <c r="QA114" s="502"/>
      <c r="QB114" s="502"/>
      <c r="QC114" s="502"/>
      <c r="QD114" s="502"/>
      <c r="QE114" s="502"/>
      <c r="QF114" s="502"/>
      <c r="QG114" s="502"/>
      <c r="QH114" s="502"/>
      <c r="QI114" s="502"/>
      <c r="QJ114" s="502"/>
      <c r="QK114" s="502"/>
      <c r="QL114" s="502"/>
      <c r="QM114" s="502"/>
      <c r="QN114" s="502"/>
      <c r="QO114" s="502"/>
      <c r="QP114" s="502"/>
      <c r="QQ114" s="502"/>
      <c r="QR114" s="502"/>
      <c r="QS114" s="502"/>
      <c r="QT114" s="502"/>
      <c r="QU114" s="502"/>
      <c r="QV114" s="502"/>
      <c r="QW114" s="502"/>
      <c r="QX114" s="502"/>
      <c r="QY114" s="502"/>
      <c r="QZ114" s="502"/>
      <c r="RA114" s="502"/>
      <c r="RB114" s="502"/>
      <c r="RC114" s="502"/>
      <c r="RD114" s="502"/>
      <c r="RE114" s="502"/>
      <c r="RF114" s="502"/>
      <c r="RG114" s="502"/>
      <c r="RH114" s="502"/>
      <c r="RI114" s="502"/>
      <c r="RJ114" s="502"/>
      <c r="RK114" s="502"/>
      <c r="RL114" s="502"/>
      <c r="RM114" s="502"/>
      <c r="RN114" s="502"/>
      <c r="RO114" s="502"/>
      <c r="RP114" s="502"/>
      <c r="RQ114" s="502"/>
      <c r="RR114" s="502"/>
      <c r="RS114" s="502"/>
      <c r="RT114" s="502"/>
      <c r="RU114" s="502"/>
      <c r="RV114" s="502"/>
      <c r="RW114" s="502"/>
      <c r="RX114" s="502"/>
      <c r="RY114" s="502"/>
      <c r="RZ114" s="502"/>
      <c r="SA114" s="502"/>
      <c r="SB114" s="502"/>
      <c r="SC114" s="502"/>
      <c r="SD114" s="502"/>
      <c r="SE114" s="502"/>
      <c r="SF114" s="502"/>
      <c r="SG114" s="502"/>
      <c r="SH114" s="502"/>
      <c r="SI114" s="502"/>
      <c r="SJ114" s="502"/>
      <c r="SK114" s="502"/>
      <c r="SL114" s="502"/>
      <c r="SM114" s="502"/>
      <c r="SN114" s="502"/>
      <c r="SO114" s="502"/>
      <c r="SP114" s="502"/>
      <c r="SQ114" s="502"/>
      <c r="SR114" s="502"/>
      <c r="SS114" s="502"/>
      <c r="ST114" s="502"/>
      <c r="SU114" s="502"/>
      <c r="SV114" s="502"/>
      <c r="SW114" s="502"/>
      <c r="SX114" s="502"/>
      <c r="SY114" s="502"/>
      <c r="SZ114" s="502"/>
      <c r="TA114" s="502"/>
      <c r="TB114" s="502"/>
      <c r="TC114" s="502"/>
      <c r="TD114" s="502"/>
      <c r="TE114" s="502"/>
      <c r="TF114" s="502"/>
      <c r="TG114" s="502"/>
      <c r="TH114" s="502"/>
      <c r="TI114" s="502"/>
      <c r="TJ114" s="502"/>
      <c r="TK114" s="502"/>
      <c r="TL114" s="502"/>
      <c r="TM114" s="502"/>
      <c r="TN114" s="502"/>
      <c r="TO114" s="502"/>
      <c r="TP114" s="502"/>
      <c r="TQ114" s="502"/>
      <c r="TR114" s="502"/>
      <c r="TS114" s="502"/>
      <c r="TT114" s="502"/>
      <c r="TU114" s="502"/>
      <c r="TV114" s="502"/>
      <c r="TW114" s="502"/>
      <c r="TX114" s="502"/>
      <c r="TY114" s="502"/>
      <c r="TZ114" s="502"/>
      <c r="UA114" s="502"/>
      <c r="UB114" s="502"/>
      <c r="UC114" s="502"/>
      <c r="UD114" s="502"/>
      <c r="UE114" s="502"/>
      <c r="UF114" s="502"/>
      <c r="UG114" s="502"/>
      <c r="UH114" s="502"/>
      <c r="UI114" s="502"/>
      <c r="UJ114" s="502"/>
      <c r="UK114" s="502"/>
      <c r="UL114" s="502"/>
      <c r="UM114" s="502"/>
      <c r="UN114" s="502"/>
      <c r="UO114" s="502"/>
      <c r="UP114" s="502"/>
      <c r="UQ114" s="502"/>
      <c r="UR114" s="502"/>
      <c r="US114" s="502"/>
      <c r="UT114" s="502"/>
      <c r="UU114" s="502"/>
      <c r="UV114" s="502"/>
      <c r="UW114" s="502"/>
      <c r="UX114" s="502"/>
      <c r="UY114" s="502"/>
      <c r="UZ114" s="502"/>
      <c r="VA114" s="502"/>
      <c r="VB114" s="502"/>
      <c r="VC114" s="502"/>
      <c r="VD114" s="502"/>
      <c r="VE114" s="502"/>
      <c r="VF114" s="502"/>
      <c r="VG114" s="502"/>
      <c r="VH114" s="502"/>
      <c r="VI114" s="502"/>
      <c r="VJ114" s="502"/>
      <c r="VK114" s="502"/>
      <c r="VL114" s="502"/>
      <c r="VM114" s="502"/>
      <c r="VN114" s="502"/>
      <c r="VO114" s="502"/>
      <c r="VP114" s="502"/>
      <c r="VQ114" s="502"/>
      <c r="VR114" s="502"/>
      <c r="VS114" s="502"/>
      <c r="VT114" s="502"/>
      <c r="VU114" s="502"/>
      <c r="VV114" s="502"/>
      <c r="VW114" s="502"/>
      <c r="VX114" s="502"/>
      <c r="VY114" s="502"/>
      <c r="VZ114" s="502"/>
      <c r="WA114" s="502"/>
      <c r="WB114" s="502"/>
      <c r="WC114" s="502"/>
      <c r="WD114" s="502"/>
      <c r="WE114" s="502"/>
      <c r="WF114" s="502"/>
      <c r="WG114" s="502"/>
      <c r="WH114" s="502"/>
      <c r="WI114" s="502"/>
      <c r="WJ114" s="502"/>
      <c r="WK114" s="502"/>
      <c r="WL114" s="502"/>
      <c r="WM114" s="502"/>
      <c r="WN114" s="502"/>
      <c r="WO114" s="502"/>
      <c r="WP114" s="502"/>
      <c r="WQ114" s="502"/>
      <c r="WR114" s="502"/>
      <c r="WS114" s="502"/>
      <c r="WT114" s="502"/>
      <c r="WU114" s="502"/>
      <c r="WV114" s="502"/>
      <c r="WW114" s="502"/>
      <c r="WX114" s="502"/>
      <c r="WY114" s="502"/>
      <c r="WZ114" s="502"/>
      <c r="XA114" s="502"/>
      <c r="XB114" s="502"/>
      <c r="XC114" s="502"/>
      <c r="XD114" s="502"/>
      <c r="XE114" s="502"/>
      <c r="XF114" s="502"/>
      <c r="XG114" s="502"/>
      <c r="XH114" s="502"/>
      <c r="XI114" s="502"/>
      <c r="XJ114" s="502"/>
      <c r="XK114" s="502"/>
      <c r="XL114" s="502"/>
      <c r="XM114" s="502"/>
      <c r="XN114" s="502"/>
      <c r="XO114" s="502"/>
      <c r="XP114" s="502"/>
      <c r="XQ114" s="502"/>
      <c r="XR114" s="502"/>
      <c r="XS114" s="502"/>
      <c r="XT114" s="502"/>
      <c r="XU114" s="502"/>
      <c r="XV114" s="502"/>
      <c r="XW114" s="502"/>
      <c r="XX114" s="502"/>
      <c r="XY114" s="502"/>
      <c r="XZ114" s="502"/>
      <c r="YA114" s="502"/>
      <c r="YB114" s="502"/>
      <c r="YC114" s="502"/>
      <c r="YD114" s="502"/>
      <c r="YE114" s="502"/>
      <c r="YF114" s="502"/>
      <c r="YG114" s="502"/>
      <c r="YH114" s="502"/>
      <c r="YI114" s="502"/>
      <c r="YJ114" s="502"/>
      <c r="YK114" s="502"/>
      <c r="YL114" s="502"/>
      <c r="YM114" s="502"/>
      <c r="YN114" s="502"/>
      <c r="YO114" s="502"/>
      <c r="YP114" s="502"/>
      <c r="YQ114" s="502"/>
      <c r="YR114" s="502"/>
      <c r="YS114" s="502"/>
      <c r="YT114" s="502"/>
      <c r="YU114" s="502"/>
      <c r="YV114" s="502"/>
      <c r="YW114" s="502"/>
      <c r="YX114" s="502"/>
      <c r="YY114" s="502"/>
      <c r="YZ114" s="502"/>
      <c r="ZA114" s="502"/>
      <c r="ZB114" s="502"/>
      <c r="ZC114" s="502"/>
      <c r="ZD114" s="502"/>
      <c r="ZE114" s="502"/>
      <c r="ZF114" s="502"/>
      <c r="ZG114" s="502"/>
      <c r="ZH114" s="502"/>
      <c r="ZI114" s="502"/>
      <c r="ZJ114" s="502"/>
      <c r="ZK114" s="502"/>
      <c r="ZL114" s="502"/>
      <c r="ZM114" s="502"/>
      <c r="ZN114" s="502"/>
      <c r="ZO114" s="502"/>
      <c r="ZP114" s="502"/>
      <c r="ZQ114" s="502"/>
      <c r="ZR114" s="502"/>
      <c r="ZS114" s="502"/>
      <c r="ZT114" s="502"/>
      <c r="ZU114" s="502"/>
      <c r="ZV114" s="502"/>
      <c r="ZW114" s="502"/>
      <c r="ZX114" s="502"/>
      <c r="ZY114" s="502"/>
      <c r="ZZ114" s="502"/>
      <c r="AAA114" s="502"/>
      <c r="AAB114" s="502"/>
      <c r="AAC114" s="502"/>
      <c r="AAD114" s="502"/>
      <c r="AAE114" s="502"/>
      <c r="AAF114" s="502"/>
      <c r="AAG114" s="502"/>
      <c r="AAH114" s="502"/>
      <c r="AAI114" s="502"/>
      <c r="AAJ114" s="502"/>
      <c r="AAK114" s="502"/>
      <c r="AAL114" s="502"/>
      <c r="AAM114" s="502"/>
      <c r="AAN114" s="502"/>
      <c r="AAO114" s="502"/>
      <c r="AAP114" s="502"/>
      <c r="AAQ114" s="502"/>
      <c r="AAR114" s="502"/>
      <c r="AAS114" s="502"/>
      <c r="AAT114" s="502"/>
      <c r="AAU114" s="502"/>
      <c r="AAV114" s="502"/>
      <c r="AAW114" s="502"/>
      <c r="AAX114" s="502"/>
      <c r="AAY114" s="502"/>
      <c r="AAZ114" s="502"/>
      <c r="ABA114" s="502"/>
      <c r="ABB114" s="502"/>
      <c r="ABC114" s="502"/>
      <c r="ABD114" s="502"/>
      <c r="ABE114" s="502"/>
      <c r="ABF114" s="502"/>
      <c r="ABG114" s="502"/>
      <c r="ABH114" s="502"/>
      <c r="ABI114" s="502"/>
      <c r="ABJ114" s="502"/>
      <c r="ABK114" s="502"/>
      <c r="ABL114" s="502"/>
      <c r="ABM114" s="502"/>
      <c r="ABN114" s="502"/>
      <c r="ABO114" s="502"/>
      <c r="ABP114" s="502"/>
      <c r="ABQ114" s="502"/>
      <c r="ABR114" s="502"/>
      <c r="ABS114" s="502"/>
      <c r="ABT114" s="502"/>
      <c r="ABU114" s="502"/>
      <c r="ABV114" s="502"/>
      <c r="ABW114" s="502"/>
      <c r="ABX114" s="502"/>
      <c r="ABY114" s="502"/>
      <c r="ABZ114" s="502"/>
      <c r="ACA114" s="502"/>
      <c r="ACB114" s="502"/>
      <c r="ACC114" s="502"/>
      <c r="ACD114" s="502"/>
      <c r="ACE114" s="502"/>
      <c r="ACF114" s="502"/>
      <c r="ACG114" s="502"/>
      <c r="ACH114" s="502"/>
      <c r="ACI114" s="502"/>
      <c r="ACJ114" s="502"/>
      <c r="ACK114" s="502"/>
      <c r="ACL114" s="502"/>
      <c r="ACM114" s="502"/>
      <c r="ACN114" s="502"/>
      <c r="ACO114" s="502"/>
      <c r="ACP114" s="502"/>
      <c r="ACQ114" s="502"/>
      <c r="ACR114" s="502"/>
      <c r="ACS114" s="502"/>
      <c r="ACT114" s="502"/>
      <c r="ACU114" s="502"/>
      <c r="ACV114" s="502"/>
      <c r="ACW114" s="502"/>
      <c r="ACX114" s="502"/>
      <c r="ACY114" s="502"/>
      <c r="ACZ114" s="502"/>
      <c r="ADA114" s="502"/>
      <c r="ADB114" s="502"/>
      <c r="ADC114" s="502"/>
      <c r="ADD114" s="502"/>
      <c r="ADE114" s="502"/>
      <c r="ADF114" s="502"/>
      <c r="ADG114" s="502"/>
      <c r="ADH114" s="502"/>
      <c r="ADI114" s="502"/>
      <c r="ADJ114" s="502"/>
      <c r="ADK114" s="502"/>
      <c r="ADL114" s="502"/>
      <c r="ADM114" s="502"/>
      <c r="ADN114" s="502"/>
      <c r="ADO114" s="502"/>
      <c r="ADP114" s="502"/>
      <c r="ADQ114" s="502"/>
      <c r="ADR114" s="502"/>
      <c r="ADS114" s="502"/>
      <c r="ADT114" s="502"/>
      <c r="ADU114" s="502"/>
      <c r="ADV114" s="502"/>
      <c r="ADW114" s="502"/>
      <c r="ADX114" s="502"/>
      <c r="ADY114" s="502"/>
      <c r="ADZ114" s="502"/>
      <c r="AEA114" s="502"/>
      <c r="AEB114" s="502"/>
      <c r="AEC114" s="502"/>
      <c r="AED114" s="502"/>
      <c r="AEE114" s="502"/>
      <c r="AEF114" s="502"/>
      <c r="AEG114" s="502"/>
      <c r="AEH114" s="502"/>
      <c r="AEI114" s="502"/>
      <c r="AEJ114" s="502"/>
      <c r="AEK114" s="502"/>
      <c r="AEL114" s="502"/>
      <c r="AEM114" s="502"/>
      <c r="AEN114" s="502"/>
      <c r="AEO114" s="502"/>
      <c r="AEP114" s="502"/>
      <c r="AEQ114" s="502"/>
      <c r="AER114" s="502"/>
      <c r="AES114" s="502"/>
      <c r="AET114" s="502"/>
      <c r="AEU114" s="502"/>
      <c r="AEV114" s="502"/>
      <c r="AEW114" s="502"/>
      <c r="AEX114" s="502"/>
      <c r="AEY114" s="502"/>
      <c r="AEZ114" s="502"/>
      <c r="AFA114" s="502"/>
      <c r="AFB114" s="502"/>
      <c r="AFC114" s="502"/>
      <c r="AFD114" s="502"/>
      <c r="AFE114" s="502"/>
      <c r="AFF114" s="502"/>
      <c r="AFG114" s="502"/>
      <c r="AFH114" s="502"/>
      <c r="AFI114" s="502"/>
      <c r="AFJ114" s="502"/>
      <c r="AFK114" s="502"/>
      <c r="AFL114" s="502"/>
      <c r="AFM114" s="502"/>
      <c r="AFN114" s="502"/>
      <c r="AFO114" s="502"/>
      <c r="AFP114" s="502"/>
      <c r="AFQ114" s="502"/>
      <c r="AFR114" s="502"/>
      <c r="AFS114" s="502"/>
      <c r="AFT114" s="502"/>
      <c r="AFU114" s="502"/>
      <c r="AFV114" s="502"/>
      <c r="AFW114" s="502"/>
      <c r="AFX114" s="502"/>
      <c r="AFY114" s="502"/>
      <c r="AFZ114" s="502"/>
      <c r="AGA114" s="502"/>
      <c r="AGB114" s="502"/>
      <c r="AGC114" s="502"/>
      <c r="AGD114" s="502"/>
      <c r="AGE114" s="502"/>
      <c r="AGF114" s="502"/>
      <c r="AGG114" s="502"/>
      <c r="AGH114" s="502"/>
      <c r="AGI114" s="502"/>
      <c r="AGJ114" s="502"/>
      <c r="AGK114" s="502"/>
      <c r="AGL114" s="502"/>
      <c r="AGM114" s="502"/>
      <c r="AGN114" s="502"/>
      <c r="AGO114" s="502"/>
      <c r="AGP114" s="502"/>
      <c r="AGQ114" s="502"/>
      <c r="AGR114" s="502"/>
      <c r="AGS114" s="502"/>
      <c r="AGT114" s="502"/>
      <c r="AGU114" s="502"/>
      <c r="AGV114" s="502"/>
      <c r="AGW114" s="502"/>
      <c r="AGX114" s="502"/>
      <c r="AGY114" s="502"/>
      <c r="AGZ114" s="502"/>
      <c r="AHA114" s="502"/>
      <c r="AHB114" s="502"/>
      <c r="AHC114" s="502"/>
      <c r="AHD114" s="502"/>
      <c r="AHE114" s="502"/>
      <c r="AHF114" s="502"/>
      <c r="AHG114" s="502"/>
      <c r="AHH114" s="502"/>
      <c r="AHI114" s="502"/>
      <c r="AHJ114" s="502"/>
      <c r="AHK114" s="502"/>
      <c r="AHL114" s="502"/>
      <c r="AHM114" s="502"/>
      <c r="AHN114" s="502"/>
      <c r="AHO114" s="502"/>
      <c r="AHP114" s="502"/>
      <c r="AHQ114" s="502"/>
      <c r="AHR114" s="502"/>
      <c r="AHS114" s="502"/>
      <c r="AHT114" s="502"/>
      <c r="AHU114" s="502"/>
      <c r="AHV114" s="502"/>
      <c r="AHW114" s="502"/>
      <c r="AHX114" s="502"/>
      <c r="AHY114" s="502"/>
      <c r="AHZ114" s="502"/>
      <c r="AIA114" s="502"/>
      <c r="AIB114" s="502"/>
      <c r="AIC114" s="502"/>
      <c r="AID114" s="502"/>
      <c r="AIE114" s="502"/>
      <c r="AIF114" s="502"/>
      <c r="AIG114" s="502"/>
      <c r="AIH114" s="502"/>
      <c r="AII114" s="502"/>
      <c r="AIJ114" s="502"/>
      <c r="AIK114" s="502"/>
      <c r="AIL114" s="502"/>
      <c r="AIM114" s="502"/>
      <c r="AIN114" s="502"/>
      <c r="AIO114" s="502"/>
      <c r="AIP114" s="502"/>
      <c r="AIQ114" s="502"/>
      <c r="AIR114" s="502"/>
      <c r="AIS114" s="502"/>
      <c r="AIT114" s="502"/>
      <c r="AIU114" s="502"/>
      <c r="AIV114" s="502"/>
      <c r="AIW114" s="502"/>
      <c r="AIX114" s="502"/>
      <c r="AIY114" s="502"/>
      <c r="AIZ114" s="502"/>
      <c r="AJA114" s="502"/>
      <c r="AJB114" s="502"/>
      <c r="AJC114" s="502"/>
      <c r="AJD114" s="502"/>
      <c r="AJE114" s="502"/>
      <c r="AJF114" s="502"/>
      <c r="AJG114" s="502"/>
      <c r="AJH114" s="502"/>
      <c r="AJI114" s="502"/>
      <c r="AJJ114" s="502"/>
      <c r="AJK114" s="502"/>
      <c r="AJL114" s="502"/>
      <c r="AJM114" s="502"/>
      <c r="AJN114" s="502"/>
      <c r="AJO114" s="502"/>
      <c r="AJP114" s="502"/>
      <c r="AJQ114" s="502"/>
      <c r="AJR114" s="502"/>
      <c r="AJS114" s="502"/>
      <c r="AJT114" s="502"/>
      <c r="AJU114" s="502"/>
      <c r="AJV114" s="502"/>
      <c r="AJW114" s="502"/>
      <c r="AJX114" s="502"/>
      <c r="AJY114" s="502"/>
      <c r="AJZ114" s="502"/>
      <c r="AKA114" s="502"/>
      <c r="AKB114" s="502"/>
      <c r="AKC114" s="502"/>
      <c r="AKD114" s="502"/>
      <c r="AKE114" s="502"/>
      <c r="AKF114" s="502"/>
      <c r="AKG114" s="502"/>
      <c r="AKH114" s="502"/>
      <c r="AKI114" s="502"/>
      <c r="AKJ114" s="502"/>
      <c r="AKK114" s="502"/>
      <c r="AKL114" s="502"/>
      <c r="AKM114" s="502"/>
      <c r="AKN114" s="502"/>
      <c r="AKO114" s="502"/>
      <c r="AKP114" s="502"/>
      <c r="AKQ114" s="502"/>
      <c r="AKR114" s="502"/>
      <c r="AKS114" s="502"/>
      <c r="AKT114" s="502"/>
      <c r="AKU114" s="502"/>
      <c r="AKV114" s="502"/>
      <c r="AKW114" s="502"/>
      <c r="AKX114" s="502"/>
      <c r="AKY114" s="502"/>
      <c r="AKZ114" s="502"/>
      <c r="ALA114" s="502"/>
      <c r="ALB114" s="502"/>
      <c r="ALC114" s="502"/>
      <c r="ALD114" s="502"/>
      <c r="ALE114" s="502"/>
      <c r="ALF114" s="502"/>
      <c r="ALG114" s="502"/>
      <c r="ALH114" s="502"/>
      <c r="ALI114" s="502"/>
      <c r="ALJ114" s="502"/>
      <c r="ALK114" s="502"/>
      <c r="ALL114" s="502"/>
      <c r="ALM114" s="502"/>
      <c r="ALN114" s="502"/>
      <c r="ALO114" s="502"/>
      <c r="ALP114" s="502"/>
      <c r="ALQ114" s="502"/>
      <c r="ALR114" s="502"/>
      <c r="ALS114" s="502"/>
      <c r="ALT114" s="502"/>
      <c r="ALU114" s="502"/>
      <c r="ALV114" s="502"/>
      <c r="ALW114" s="502"/>
      <c r="ALX114" s="502"/>
      <c r="ALY114" s="502"/>
      <c r="ALZ114" s="502"/>
      <c r="AMA114" s="502"/>
      <c r="AMB114" s="502"/>
      <c r="AMC114" s="502"/>
      <c r="AMD114" s="502"/>
      <c r="AME114" s="502"/>
      <c r="AMF114" s="502"/>
      <c r="AMG114" s="504"/>
      <c r="AMH114" s="504"/>
      <c r="AMI114" s="504"/>
      <c r="AMJ114" s="502"/>
      <c r="AMK114" s="502"/>
    </row>
    <row r="115" spans="1:1025" s="74" customFormat="1" ht="24.75" customHeight="1">
      <c r="A115" s="689" t="s">
        <v>570</v>
      </c>
      <c r="B115" s="689"/>
      <c r="C115" s="689"/>
      <c r="D115" s="689"/>
      <c r="E115" s="689"/>
      <c r="F115" s="689"/>
      <c r="G115" s="689"/>
      <c r="H115" s="689"/>
      <c r="I115" s="689"/>
      <c r="J115" s="689"/>
      <c r="K115" s="689"/>
      <c r="L115" s="505">
        <f>SUM(L101:L114)</f>
        <v>11104.919999999998</v>
      </c>
      <c r="M115" s="380"/>
      <c r="N115" s="692">
        <v>5.0000000000000001E-3</v>
      </c>
      <c r="O115" s="692"/>
      <c r="P115" s="380"/>
      <c r="Q115" s="380"/>
      <c r="R115" s="380"/>
      <c r="S115" s="380"/>
      <c r="T115" s="380"/>
      <c r="U115" s="380"/>
      <c r="V115" s="380"/>
      <c r="W115" s="502"/>
      <c r="X115" s="502"/>
      <c r="Y115" s="502"/>
      <c r="Z115" s="502"/>
      <c r="AA115" s="502"/>
      <c r="AB115" s="502"/>
      <c r="AC115" s="502"/>
      <c r="AD115" s="502"/>
      <c r="AE115" s="502"/>
      <c r="AF115" s="502"/>
      <c r="AG115" s="502"/>
      <c r="AH115" s="502"/>
      <c r="AI115" s="502"/>
      <c r="AJ115" s="502"/>
      <c r="AK115" s="502"/>
      <c r="AL115" s="502"/>
      <c r="AM115" s="502"/>
      <c r="AN115" s="502"/>
      <c r="AO115" s="502"/>
      <c r="AP115" s="502"/>
      <c r="AQ115" s="502"/>
      <c r="AR115" s="502"/>
      <c r="AS115" s="502"/>
      <c r="AT115" s="502"/>
      <c r="AU115" s="502"/>
      <c r="AV115" s="502"/>
      <c r="AW115" s="502"/>
      <c r="AX115" s="502"/>
      <c r="AY115" s="502"/>
      <c r="AZ115" s="502"/>
      <c r="BA115" s="502"/>
      <c r="BB115" s="502"/>
      <c r="BC115" s="502"/>
      <c r="BD115" s="502"/>
      <c r="BE115" s="502"/>
      <c r="BF115" s="502"/>
      <c r="BG115" s="502"/>
      <c r="BH115" s="502"/>
      <c r="BI115" s="502"/>
      <c r="BJ115" s="502"/>
      <c r="BK115" s="502"/>
      <c r="BL115" s="502"/>
      <c r="BM115" s="502"/>
      <c r="BN115" s="502"/>
      <c r="BO115" s="502"/>
      <c r="BP115" s="502"/>
      <c r="BQ115" s="502"/>
      <c r="BR115" s="502"/>
      <c r="BS115" s="502"/>
      <c r="BT115" s="502"/>
      <c r="BU115" s="502"/>
      <c r="BV115" s="502"/>
      <c r="BW115" s="502"/>
      <c r="BX115" s="502"/>
      <c r="BY115" s="502"/>
      <c r="BZ115" s="502"/>
      <c r="CA115" s="502"/>
      <c r="CB115" s="502"/>
      <c r="CC115" s="502"/>
      <c r="CD115" s="502"/>
      <c r="CE115" s="502"/>
      <c r="CF115" s="502"/>
      <c r="CG115" s="502"/>
      <c r="CH115" s="502"/>
      <c r="CI115" s="502"/>
      <c r="CJ115" s="502"/>
      <c r="CK115" s="502"/>
      <c r="CL115" s="502"/>
      <c r="CM115" s="502"/>
      <c r="CN115" s="502"/>
      <c r="CO115" s="502"/>
      <c r="CP115" s="502"/>
      <c r="CQ115" s="502"/>
      <c r="CR115" s="502"/>
      <c r="CS115" s="502"/>
      <c r="CT115" s="502"/>
      <c r="CU115" s="502"/>
      <c r="CV115" s="502"/>
      <c r="CW115" s="502"/>
      <c r="CX115" s="502"/>
      <c r="CY115" s="502"/>
      <c r="CZ115" s="502"/>
      <c r="DA115" s="502"/>
      <c r="DB115" s="502"/>
      <c r="DC115" s="502"/>
      <c r="DD115" s="502"/>
      <c r="DE115" s="502"/>
      <c r="DF115" s="502"/>
      <c r="DG115" s="502"/>
      <c r="DH115" s="502"/>
      <c r="DI115" s="502"/>
      <c r="DJ115" s="502"/>
      <c r="DK115" s="502"/>
      <c r="DL115" s="502"/>
      <c r="DM115" s="502"/>
      <c r="DN115" s="502"/>
      <c r="DO115" s="502"/>
      <c r="DP115" s="502"/>
      <c r="DQ115" s="502"/>
      <c r="DR115" s="502"/>
      <c r="DS115" s="502"/>
      <c r="DT115" s="502"/>
      <c r="DU115" s="502"/>
      <c r="DV115" s="502"/>
      <c r="DW115" s="502"/>
      <c r="DX115" s="502"/>
      <c r="DY115" s="502"/>
      <c r="DZ115" s="502"/>
      <c r="EA115" s="502"/>
      <c r="EB115" s="502"/>
      <c r="EC115" s="502"/>
      <c r="ED115" s="502"/>
      <c r="EE115" s="502"/>
      <c r="EF115" s="502"/>
      <c r="EG115" s="502"/>
      <c r="EH115" s="502"/>
      <c r="EI115" s="502"/>
      <c r="EJ115" s="502"/>
      <c r="EK115" s="502"/>
      <c r="EL115" s="502"/>
      <c r="EM115" s="502"/>
      <c r="EN115" s="502"/>
      <c r="EO115" s="502"/>
      <c r="EP115" s="502"/>
      <c r="EQ115" s="502"/>
      <c r="ER115" s="502"/>
      <c r="ES115" s="502"/>
      <c r="ET115" s="502"/>
      <c r="EU115" s="502"/>
      <c r="EV115" s="502"/>
      <c r="EW115" s="502"/>
      <c r="EX115" s="502"/>
      <c r="EY115" s="502"/>
      <c r="EZ115" s="502"/>
      <c r="FA115" s="502"/>
      <c r="FB115" s="502"/>
      <c r="FC115" s="502"/>
      <c r="FD115" s="502"/>
      <c r="FE115" s="502"/>
      <c r="FF115" s="502"/>
      <c r="FG115" s="502"/>
      <c r="FH115" s="502"/>
      <c r="FI115" s="502"/>
      <c r="FJ115" s="502"/>
      <c r="FK115" s="502"/>
      <c r="FL115" s="502"/>
      <c r="FM115" s="502"/>
      <c r="FN115" s="502"/>
      <c r="FO115" s="502"/>
      <c r="FP115" s="502"/>
      <c r="FQ115" s="502"/>
      <c r="FR115" s="502"/>
      <c r="FS115" s="502"/>
      <c r="FT115" s="502"/>
      <c r="FU115" s="502"/>
      <c r="FV115" s="502"/>
      <c r="FW115" s="502"/>
      <c r="FX115" s="502"/>
      <c r="FY115" s="502"/>
      <c r="FZ115" s="502"/>
      <c r="GA115" s="502"/>
      <c r="GB115" s="502"/>
      <c r="GC115" s="502"/>
      <c r="GD115" s="502"/>
      <c r="GE115" s="502"/>
      <c r="GF115" s="502"/>
      <c r="GG115" s="502"/>
      <c r="GH115" s="502"/>
      <c r="GI115" s="502"/>
      <c r="GJ115" s="502"/>
      <c r="GK115" s="502"/>
      <c r="GL115" s="502"/>
      <c r="GM115" s="502"/>
      <c r="GN115" s="502"/>
      <c r="GO115" s="502"/>
      <c r="GP115" s="502"/>
      <c r="GQ115" s="502"/>
      <c r="GR115" s="502"/>
      <c r="GS115" s="502"/>
      <c r="GT115" s="502"/>
      <c r="GU115" s="502"/>
      <c r="GV115" s="502"/>
      <c r="GW115" s="502"/>
      <c r="GX115" s="502"/>
      <c r="GY115" s="502"/>
      <c r="GZ115" s="502"/>
      <c r="HA115" s="502"/>
      <c r="HB115" s="502"/>
      <c r="HC115" s="502"/>
      <c r="HD115" s="502"/>
      <c r="HE115" s="502"/>
      <c r="HF115" s="502"/>
      <c r="HG115" s="502"/>
      <c r="HH115" s="502"/>
      <c r="HI115" s="502"/>
      <c r="HJ115" s="502"/>
      <c r="HK115" s="502"/>
      <c r="HL115" s="502"/>
      <c r="HM115" s="502"/>
      <c r="HN115" s="502"/>
      <c r="HO115" s="502"/>
      <c r="HP115" s="502"/>
      <c r="HQ115" s="502"/>
      <c r="HR115" s="502"/>
      <c r="HS115" s="502"/>
      <c r="HT115" s="502"/>
      <c r="HU115" s="502"/>
      <c r="HV115" s="502"/>
      <c r="HW115" s="502"/>
      <c r="HX115" s="502"/>
      <c r="HY115" s="502"/>
      <c r="HZ115" s="502"/>
      <c r="IA115" s="502"/>
      <c r="IB115" s="502"/>
      <c r="IC115" s="502"/>
      <c r="ID115" s="502"/>
      <c r="IE115" s="502"/>
      <c r="IF115" s="502"/>
      <c r="IG115" s="502"/>
      <c r="IH115" s="502"/>
      <c r="II115" s="502"/>
      <c r="IJ115" s="502"/>
      <c r="IK115" s="502"/>
      <c r="IL115" s="502"/>
      <c r="IM115" s="502"/>
      <c r="IN115" s="502"/>
      <c r="IO115" s="502"/>
      <c r="IP115" s="502"/>
      <c r="IQ115" s="502"/>
      <c r="IR115" s="502"/>
      <c r="IS115" s="502"/>
      <c r="IT115" s="502"/>
      <c r="IU115" s="502"/>
      <c r="IV115" s="502"/>
      <c r="IW115" s="502"/>
      <c r="IX115" s="502"/>
      <c r="IY115" s="502"/>
      <c r="IZ115" s="502"/>
      <c r="JA115" s="502"/>
      <c r="JB115" s="502"/>
      <c r="JC115" s="502"/>
      <c r="JD115" s="502"/>
      <c r="JE115" s="502"/>
      <c r="JF115" s="502"/>
      <c r="JG115" s="502"/>
      <c r="JH115" s="502"/>
      <c r="JI115" s="502"/>
      <c r="JJ115" s="502"/>
      <c r="JK115" s="502"/>
      <c r="JL115" s="502"/>
      <c r="JM115" s="502"/>
      <c r="JN115" s="502"/>
      <c r="JO115" s="502"/>
      <c r="JP115" s="502"/>
      <c r="JQ115" s="502"/>
      <c r="JR115" s="502"/>
      <c r="JS115" s="502"/>
      <c r="JT115" s="502"/>
      <c r="JU115" s="502"/>
      <c r="JV115" s="502"/>
      <c r="JW115" s="502"/>
      <c r="JX115" s="502"/>
      <c r="JY115" s="502"/>
      <c r="JZ115" s="502"/>
      <c r="KA115" s="502"/>
      <c r="KB115" s="502"/>
      <c r="KC115" s="502"/>
      <c r="KD115" s="502"/>
      <c r="KE115" s="502"/>
      <c r="KF115" s="502"/>
      <c r="KG115" s="502"/>
      <c r="KH115" s="502"/>
      <c r="KI115" s="502"/>
      <c r="KJ115" s="502"/>
      <c r="KK115" s="502"/>
      <c r="KL115" s="502"/>
      <c r="KM115" s="502"/>
      <c r="KN115" s="502"/>
      <c r="KO115" s="502"/>
      <c r="KP115" s="502"/>
      <c r="KQ115" s="502"/>
      <c r="KR115" s="502"/>
      <c r="KS115" s="502"/>
      <c r="KT115" s="502"/>
      <c r="KU115" s="502"/>
      <c r="KV115" s="502"/>
      <c r="KW115" s="502"/>
      <c r="KX115" s="502"/>
      <c r="KY115" s="502"/>
      <c r="KZ115" s="502"/>
      <c r="LA115" s="502"/>
      <c r="LB115" s="502"/>
      <c r="LC115" s="502"/>
      <c r="LD115" s="502"/>
      <c r="LE115" s="502"/>
      <c r="LF115" s="502"/>
      <c r="LG115" s="502"/>
      <c r="LH115" s="502"/>
      <c r="LI115" s="502"/>
      <c r="LJ115" s="502"/>
      <c r="LK115" s="502"/>
      <c r="LL115" s="502"/>
      <c r="LM115" s="502"/>
      <c r="LN115" s="502"/>
      <c r="LO115" s="502"/>
      <c r="LP115" s="502"/>
      <c r="LQ115" s="502"/>
      <c r="LR115" s="502"/>
      <c r="LS115" s="502"/>
      <c r="LT115" s="502"/>
      <c r="LU115" s="502"/>
      <c r="LV115" s="502"/>
      <c r="LW115" s="502"/>
      <c r="LX115" s="502"/>
      <c r="LY115" s="502"/>
      <c r="LZ115" s="502"/>
      <c r="MA115" s="502"/>
      <c r="MB115" s="502"/>
      <c r="MC115" s="502"/>
      <c r="MD115" s="502"/>
      <c r="ME115" s="502"/>
      <c r="MF115" s="502"/>
      <c r="MG115" s="502"/>
      <c r="MH115" s="502"/>
      <c r="MI115" s="502"/>
      <c r="MJ115" s="502"/>
      <c r="MK115" s="502"/>
      <c r="ML115" s="502"/>
      <c r="MM115" s="502"/>
      <c r="MN115" s="502"/>
      <c r="MO115" s="502"/>
      <c r="MP115" s="502"/>
      <c r="MQ115" s="502"/>
      <c r="MR115" s="502"/>
      <c r="MS115" s="502"/>
      <c r="MT115" s="502"/>
      <c r="MU115" s="502"/>
      <c r="MV115" s="502"/>
      <c r="MW115" s="502"/>
      <c r="MX115" s="502"/>
      <c r="MY115" s="502"/>
      <c r="MZ115" s="502"/>
      <c r="NA115" s="502"/>
      <c r="NB115" s="502"/>
      <c r="NC115" s="502"/>
      <c r="ND115" s="502"/>
      <c r="NE115" s="502"/>
      <c r="NF115" s="502"/>
      <c r="NG115" s="502"/>
      <c r="NH115" s="502"/>
      <c r="NI115" s="502"/>
      <c r="NJ115" s="502"/>
      <c r="NK115" s="502"/>
      <c r="NL115" s="502"/>
      <c r="NM115" s="502"/>
      <c r="NN115" s="502"/>
      <c r="NO115" s="502"/>
      <c r="NP115" s="502"/>
      <c r="NQ115" s="502"/>
      <c r="NR115" s="502"/>
      <c r="NS115" s="502"/>
      <c r="NT115" s="502"/>
      <c r="NU115" s="502"/>
      <c r="NV115" s="502"/>
      <c r="NW115" s="502"/>
      <c r="NX115" s="502"/>
      <c r="NY115" s="502"/>
      <c r="NZ115" s="502"/>
      <c r="OA115" s="502"/>
      <c r="OB115" s="502"/>
      <c r="OC115" s="502"/>
      <c r="OD115" s="502"/>
      <c r="OE115" s="502"/>
      <c r="OF115" s="502"/>
      <c r="OG115" s="502"/>
      <c r="OH115" s="502"/>
      <c r="OI115" s="502"/>
      <c r="OJ115" s="502"/>
      <c r="OK115" s="502"/>
      <c r="OL115" s="502"/>
      <c r="OM115" s="502"/>
      <c r="ON115" s="502"/>
      <c r="OO115" s="502"/>
      <c r="OP115" s="502"/>
      <c r="OQ115" s="502"/>
      <c r="OR115" s="502"/>
      <c r="OS115" s="502"/>
      <c r="OT115" s="502"/>
      <c r="OU115" s="502"/>
      <c r="OV115" s="502"/>
      <c r="OW115" s="502"/>
      <c r="OX115" s="502"/>
      <c r="OY115" s="502"/>
      <c r="OZ115" s="502"/>
      <c r="PA115" s="502"/>
      <c r="PB115" s="502"/>
      <c r="PC115" s="502"/>
      <c r="PD115" s="502"/>
      <c r="PE115" s="502"/>
      <c r="PF115" s="502"/>
      <c r="PG115" s="502"/>
      <c r="PH115" s="502"/>
      <c r="PI115" s="502"/>
      <c r="PJ115" s="502"/>
      <c r="PK115" s="502"/>
      <c r="PL115" s="502"/>
      <c r="PM115" s="502"/>
      <c r="PN115" s="502"/>
      <c r="PO115" s="502"/>
      <c r="PP115" s="502"/>
      <c r="PQ115" s="502"/>
      <c r="PR115" s="502"/>
      <c r="PS115" s="502"/>
      <c r="PT115" s="502"/>
      <c r="PU115" s="502"/>
      <c r="PV115" s="502"/>
      <c r="PW115" s="502"/>
      <c r="PX115" s="502"/>
      <c r="PY115" s="502"/>
      <c r="PZ115" s="502"/>
      <c r="QA115" s="502"/>
      <c r="QB115" s="502"/>
      <c r="QC115" s="502"/>
      <c r="QD115" s="502"/>
      <c r="QE115" s="502"/>
      <c r="QF115" s="502"/>
      <c r="QG115" s="502"/>
      <c r="QH115" s="502"/>
      <c r="QI115" s="502"/>
      <c r="QJ115" s="502"/>
      <c r="QK115" s="502"/>
      <c r="QL115" s="502"/>
      <c r="QM115" s="502"/>
      <c r="QN115" s="502"/>
      <c r="QO115" s="502"/>
      <c r="QP115" s="502"/>
      <c r="QQ115" s="502"/>
      <c r="QR115" s="502"/>
      <c r="QS115" s="502"/>
      <c r="QT115" s="502"/>
      <c r="QU115" s="502"/>
      <c r="QV115" s="502"/>
      <c r="QW115" s="502"/>
      <c r="QX115" s="502"/>
      <c r="QY115" s="502"/>
      <c r="QZ115" s="502"/>
      <c r="RA115" s="502"/>
      <c r="RB115" s="502"/>
      <c r="RC115" s="502"/>
      <c r="RD115" s="502"/>
      <c r="RE115" s="502"/>
      <c r="RF115" s="502"/>
      <c r="RG115" s="502"/>
      <c r="RH115" s="502"/>
      <c r="RI115" s="502"/>
      <c r="RJ115" s="502"/>
      <c r="RK115" s="502"/>
      <c r="RL115" s="502"/>
      <c r="RM115" s="502"/>
      <c r="RN115" s="502"/>
      <c r="RO115" s="502"/>
      <c r="RP115" s="502"/>
      <c r="RQ115" s="502"/>
      <c r="RR115" s="502"/>
      <c r="RS115" s="502"/>
      <c r="RT115" s="502"/>
      <c r="RU115" s="502"/>
      <c r="RV115" s="502"/>
      <c r="RW115" s="502"/>
      <c r="RX115" s="502"/>
      <c r="RY115" s="502"/>
      <c r="RZ115" s="502"/>
      <c r="SA115" s="502"/>
      <c r="SB115" s="502"/>
      <c r="SC115" s="502"/>
      <c r="SD115" s="502"/>
      <c r="SE115" s="502"/>
      <c r="SF115" s="502"/>
      <c r="SG115" s="502"/>
      <c r="SH115" s="502"/>
      <c r="SI115" s="502"/>
      <c r="SJ115" s="502"/>
      <c r="SK115" s="502"/>
      <c r="SL115" s="502"/>
      <c r="SM115" s="502"/>
      <c r="SN115" s="502"/>
      <c r="SO115" s="502"/>
      <c r="SP115" s="502"/>
      <c r="SQ115" s="502"/>
      <c r="SR115" s="502"/>
      <c r="SS115" s="502"/>
      <c r="ST115" s="502"/>
      <c r="SU115" s="502"/>
      <c r="SV115" s="502"/>
      <c r="SW115" s="502"/>
      <c r="SX115" s="502"/>
      <c r="SY115" s="502"/>
      <c r="SZ115" s="502"/>
      <c r="TA115" s="502"/>
      <c r="TB115" s="502"/>
      <c r="TC115" s="502"/>
      <c r="TD115" s="502"/>
      <c r="TE115" s="502"/>
      <c r="TF115" s="502"/>
      <c r="TG115" s="502"/>
      <c r="TH115" s="502"/>
      <c r="TI115" s="502"/>
      <c r="TJ115" s="502"/>
      <c r="TK115" s="502"/>
      <c r="TL115" s="502"/>
      <c r="TM115" s="502"/>
      <c r="TN115" s="502"/>
      <c r="TO115" s="502"/>
      <c r="TP115" s="502"/>
      <c r="TQ115" s="502"/>
      <c r="TR115" s="502"/>
      <c r="TS115" s="502"/>
      <c r="TT115" s="502"/>
      <c r="TU115" s="502"/>
      <c r="TV115" s="502"/>
      <c r="TW115" s="502"/>
      <c r="TX115" s="502"/>
      <c r="TY115" s="502"/>
      <c r="TZ115" s="502"/>
      <c r="UA115" s="502"/>
      <c r="UB115" s="502"/>
      <c r="UC115" s="502"/>
      <c r="UD115" s="502"/>
      <c r="UE115" s="502"/>
      <c r="UF115" s="502"/>
      <c r="UG115" s="502"/>
      <c r="UH115" s="502"/>
      <c r="UI115" s="502"/>
      <c r="UJ115" s="502"/>
      <c r="UK115" s="502"/>
      <c r="UL115" s="502"/>
      <c r="UM115" s="502"/>
      <c r="UN115" s="502"/>
      <c r="UO115" s="502"/>
      <c r="UP115" s="502"/>
      <c r="UQ115" s="502"/>
      <c r="UR115" s="502"/>
      <c r="US115" s="502"/>
      <c r="UT115" s="502"/>
      <c r="UU115" s="502"/>
      <c r="UV115" s="502"/>
      <c r="UW115" s="502"/>
      <c r="UX115" s="502"/>
      <c r="UY115" s="502"/>
      <c r="UZ115" s="502"/>
      <c r="VA115" s="502"/>
      <c r="VB115" s="502"/>
      <c r="VC115" s="502"/>
      <c r="VD115" s="502"/>
      <c r="VE115" s="502"/>
      <c r="VF115" s="502"/>
      <c r="VG115" s="502"/>
      <c r="VH115" s="502"/>
      <c r="VI115" s="502"/>
      <c r="VJ115" s="502"/>
      <c r="VK115" s="502"/>
      <c r="VL115" s="502"/>
      <c r="VM115" s="502"/>
      <c r="VN115" s="502"/>
      <c r="VO115" s="502"/>
      <c r="VP115" s="502"/>
      <c r="VQ115" s="502"/>
      <c r="VR115" s="502"/>
      <c r="VS115" s="502"/>
      <c r="VT115" s="502"/>
      <c r="VU115" s="502"/>
      <c r="VV115" s="502"/>
      <c r="VW115" s="502"/>
      <c r="VX115" s="502"/>
      <c r="VY115" s="502"/>
      <c r="VZ115" s="502"/>
      <c r="WA115" s="502"/>
      <c r="WB115" s="502"/>
      <c r="WC115" s="502"/>
      <c r="WD115" s="502"/>
      <c r="WE115" s="502"/>
      <c r="WF115" s="502"/>
      <c r="WG115" s="502"/>
      <c r="WH115" s="502"/>
      <c r="WI115" s="502"/>
      <c r="WJ115" s="502"/>
      <c r="WK115" s="502"/>
      <c r="WL115" s="502"/>
      <c r="WM115" s="502"/>
      <c r="WN115" s="502"/>
      <c r="WO115" s="502"/>
      <c r="WP115" s="502"/>
      <c r="WQ115" s="502"/>
      <c r="WR115" s="502"/>
      <c r="WS115" s="502"/>
      <c r="WT115" s="502"/>
      <c r="WU115" s="502"/>
      <c r="WV115" s="502"/>
      <c r="WW115" s="502"/>
      <c r="WX115" s="502"/>
      <c r="WY115" s="502"/>
      <c r="WZ115" s="502"/>
      <c r="XA115" s="502"/>
      <c r="XB115" s="502"/>
      <c r="XC115" s="502"/>
      <c r="XD115" s="502"/>
      <c r="XE115" s="502"/>
      <c r="XF115" s="502"/>
      <c r="XG115" s="502"/>
      <c r="XH115" s="502"/>
      <c r="XI115" s="502"/>
      <c r="XJ115" s="502"/>
      <c r="XK115" s="502"/>
      <c r="XL115" s="502"/>
      <c r="XM115" s="502"/>
      <c r="XN115" s="502"/>
      <c r="XO115" s="502"/>
      <c r="XP115" s="502"/>
      <c r="XQ115" s="502"/>
      <c r="XR115" s="502"/>
      <c r="XS115" s="502"/>
      <c r="XT115" s="502"/>
      <c r="XU115" s="502"/>
      <c r="XV115" s="502"/>
      <c r="XW115" s="502"/>
      <c r="XX115" s="502"/>
      <c r="XY115" s="502"/>
      <c r="XZ115" s="502"/>
      <c r="YA115" s="502"/>
      <c r="YB115" s="502"/>
      <c r="YC115" s="502"/>
      <c r="YD115" s="502"/>
      <c r="YE115" s="502"/>
      <c r="YF115" s="502"/>
      <c r="YG115" s="502"/>
      <c r="YH115" s="502"/>
      <c r="YI115" s="502"/>
      <c r="YJ115" s="502"/>
      <c r="YK115" s="502"/>
      <c r="YL115" s="502"/>
      <c r="YM115" s="502"/>
      <c r="YN115" s="502"/>
      <c r="YO115" s="502"/>
      <c r="YP115" s="502"/>
      <c r="YQ115" s="502"/>
      <c r="YR115" s="502"/>
      <c r="YS115" s="502"/>
      <c r="YT115" s="502"/>
      <c r="YU115" s="502"/>
      <c r="YV115" s="502"/>
      <c r="YW115" s="502"/>
      <c r="YX115" s="502"/>
      <c r="YY115" s="502"/>
      <c r="YZ115" s="502"/>
      <c r="ZA115" s="502"/>
      <c r="ZB115" s="502"/>
      <c r="ZC115" s="502"/>
      <c r="ZD115" s="502"/>
      <c r="ZE115" s="502"/>
      <c r="ZF115" s="502"/>
      <c r="ZG115" s="502"/>
      <c r="ZH115" s="502"/>
      <c r="ZI115" s="502"/>
      <c r="ZJ115" s="502"/>
      <c r="ZK115" s="502"/>
      <c r="ZL115" s="502"/>
      <c r="ZM115" s="502"/>
      <c r="ZN115" s="502"/>
      <c r="ZO115" s="502"/>
      <c r="ZP115" s="502"/>
      <c r="ZQ115" s="502"/>
      <c r="ZR115" s="502"/>
      <c r="ZS115" s="502"/>
      <c r="ZT115" s="502"/>
      <c r="ZU115" s="502"/>
      <c r="ZV115" s="502"/>
      <c r="ZW115" s="502"/>
      <c r="ZX115" s="502"/>
      <c r="ZY115" s="502"/>
      <c r="ZZ115" s="502"/>
      <c r="AAA115" s="502"/>
      <c r="AAB115" s="502"/>
      <c r="AAC115" s="502"/>
      <c r="AAD115" s="502"/>
      <c r="AAE115" s="502"/>
      <c r="AAF115" s="502"/>
      <c r="AAG115" s="502"/>
      <c r="AAH115" s="502"/>
      <c r="AAI115" s="502"/>
      <c r="AAJ115" s="502"/>
      <c r="AAK115" s="502"/>
      <c r="AAL115" s="502"/>
      <c r="AAM115" s="502"/>
      <c r="AAN115" s="502"/>
      <c r="AAO115" s="502"/>
      <c r="AAP115" s="502"/>
      <c r="AAQ115" s="502"/>
      <c r="AAR115" s="502"/>
      <c r="AAS115" s="502"/>
      <c r="AAT115" s="502"/>
      <c r="AAU115" s="502"/>
      <c r="AAV115" s="502"/>
      <c r="AAW115" s="502"/>
      <c r="AAX115" s="502"/>
      <c r="AAY115" s="502"/>
      <c r="AAZ115" s="502"/>
      <c r="ABA115" s="502"/>
      <c r="ABB115" s="502"/>
      <c r="ABC115" s="502"/>
      <c r="ABD115" s="502"/>
      <c r="ABE115" s="502"/>
      <c r="ABF115" s="502"/>
      <c r="ABG115" s="502"/>
      <c r="ABH115" s="502"/>
      <c r="ABI115" s="502"/>
      <c r="ABJ115" s="502"/>
      <c r="ABK115" s="502"/>
      <c r="ABL115" s="502"/>
      <c r="ABM115" s="502"/>
      <c r="ABN115" s="502"/>
      <c r="ABO115" s="502"/>
      <c r="ABP115" s="502"/>
      <c r="ABQ115" s="502"/>
      <c r="ABR115" s="502"/>
      <c r="ABS115" s="502"/>
      <c r="ABT115" s="502"/>
      <c r="ABU115" s="502"/>
      <c r="ABV115" s="502"/>
      <c r="ABW115" s="502"/>
      <c r="ABX115" s="502"/>
      <c r="ABY115" s="502"/>
      <c r="ABZ115" s="502"/>
      <c r="ACA115" s="502"/>
      <c r="ACB115" s="502"/>
      <c r="ACC115" s="502"/>
      <c r="ACD115" s="502"/>
      <c r="ACE115" s="502"/>
      <c r="ACF115" s="502"/>
      <c r="ACG115" s="502"/>
      <c r="ACH115" s="502"/>
      <c r="ACI115" s="502"/>
      <c r="ACJ115" s="502"/>
      <c r="ACK115" s="502"/>
      <c r="ACL115" s="502"/>
      <c r="ACM115" s="502"/>
      <c r="ACN115" s="502"/>
      <c r="ACO115" s="502"/>
      <c r="ACP115" s="502"/>
      <c r="ACQ115" s="502"/>
      <c r="ACR115" s="502"/>
      <c r="ACS115" s="502"/>
      <c r="ACT115" s="502"/>
      <c r="ACU115" s="502"/>
      <c r="ACV115" s="502"/>
      <c r="ACW115" s="502"/>
      <c r="ACX115" s="502"/>
      <c r="ACY115" s="502"/>
      <c r="ACZ115" s="502"/>
      <c r="ADA115" s="502"/>
      <c r="ADB115" s="502"/>
      <c r="ADC115" s="502"/>
      <c r="ADD115" s="502"/>
      <c r="ADE115" s="502"/>
      <c r="ADF115" s="502"/>
      <c r="ADG115" s="502"/>
      <c r="ADH115" s="502"/>
      <c r="ADI115" s="502"/>
      <c r="ADJ115" s="502"/>
      <c r="ADK115" s="502"/>
      <c r="ADL115" s="502"/>
      <c r="ADM115" s="502"/>
      <c r="ADN115" s="502"/>
      <c r="ADO115" s="502"/>
      <c r="ADP115" s="502"/>
      <c r="ADQ115" s="502"/>
      <c r="ADR115" s="502"/>
      <c r="ADS115" s="502"/>
      <c r="ADT115" s="502"/>
      <c r="ADU115" s="502"/>
      <c r="ADV115" s="502"/>
      <c r="ADW115" s="502"/>
      <c r="ADX115" s="502"/>
      <c r="ADY115" s="502"/>
      <c r="ADZ115" s="502"/>
      <c r="AEA115" s="502"/>
      <c r="AEB115" s="502"/>
      <c r="AEC115" s="502"/>
      <c r="AED115" s="502"/>
      <c r="AEE115" s="502"/>
      <c r="AEF115" s="502"/>
      <c r="AEG115" s="502"/>
      <c r="AEH115" s="502"/>
      <c r="AEI115" s="502"/>
      <c r="AEJ115" s="502"/>
      <c r="AEK115" s="502"/>
      <c r="AEL115" s="502"/>
      <c r="AEM115" s="502"/>
      <c r="AEN115" s="502"/>
      <c r="AEO115" s="502"/>
      <c r="AEP115" s="502"/>
      <c r="AEQ115" s="502"/>
      <c r="AER115" s="502"/>
      <c r="AES115" s="502"/>
      <c r="AET115" s="502"/>
      <c r="AEU115" s="502"/>
      <c r="AEV115" s="502"/>
      <c r="AEW115" s="502"/>
      <c r="AEX115" s="502"/>
      <c r="AEY115" s="502"/>
      <c r="AEZ115" s="502"/>
      <c r="AFA115" s="502"/>
      <c r="AFB115" s="502"/>
      <c r="AFC115" s="502"/>
      <c r="AFD115" s="502"/>
      <c r="AFE115" s="502"/>
      <c r="AFF115" s="502"/>
      <c r="AFG115" s="502"/>
      <c r="AFH115" s="502"/>
      <c r="AFI115" s="502"/>
      <c r="AFJ115" s="502"/>
      <c r="AFK115" s="502"/>
      <c r="AFL115" s="502"/>
      <c r="AFM115" s="502"/>
      <c r="AFN115" s="502"/>
      <c r="AFO115" s="502"/>
      <c r="AFP115" s="502"/>
      <c r="AFQ115" s="502"/>
      <c r="AFR115" s="502"/>
      <c r="AFS115" s="502"/>
      <c r="AFT115" s="502"/>
      <c r="AFU115" s="502"/>
      <c r="AFV115" s="502"/>
      <c r="AFW115" s="502"/>
      <c r="AFX115" s="502"/>
      <c r="AFY115" s="502"/>
      <c r="AFZ115" s="502"/>
      <c r="AGA115" s="502"/>
      <c r="AGB115" s="502"/>
      <c r="AGC115" s="502"/>
      <c r="AGD115" s="502"/>
      <c r="AGE115" s="502"/>
      <c r="AGF115" s="502"/>
      <c r="AGG115" s="502"/>
      <c r="AGH115" s="502"/>
      <c r="AGI115" s="502"/>
      <c r="AGJ115" s="502"/>
      <c r="AGK115" s="502"/>
      <c r="AGL115" s="502"/>
      <c r="AGM115" s="502"/>
      <c r="AGN115" s="502"/>
      <c r="AGO115" s="502"/>
      <c r="AGP115" s="502"/>
      <c r="AGQ115" s="502"/>
      <c r="AGR115" s="502"/>
      <c r="AGS115" s="502"/>
      <c r="AGT115" s="502"/>
      <c r="AGU115" s="502"/>
      <c r="AGV115" s="502"/>
      <c r="AGW115" s="502"/>
      <c r="AGX115" s="502"/>
      <c r="AGY115" s="502"/>
      <c r="AGZ115" s="502"/>
      <c r="AHA115" s="502"/>
      <c r="AHB115" s="502"/>
      <c r="AHC115" s="502"/>
      <c r="AHD115" s="502"/>
      <c r="AHE115" s="502"/>
      <c r="AHF115" s="502"/>
      <c r="AHG115" s="502"/>
      <c r="AHH115" s="502"/>
      <c r="AHI115" s="502"/>
      <c r="AHJ115" s="502"/>
      <c r="AHK115" s="502"/>
      <c r="AHL115" s="502"/>
      <c r="AHM115" s="502"/>
      <c r="AHN115" s="502"/>
      <c r="AHO115" s="502"/>
      <c r="AHP115" s="502"/>
      <c r="AHQ115" s="502"/>
      <c r="AHR115" s="502"/>
      <c r="AHS115" s="502"/>
      <c r="AHT115" s="502"/>
      <c r="AHU115" s="502"/>
      <c r="AHV115" s="502"/>
      <c r="AHW115" s="502"/>
      <c r="AHX115" s="502"/>
      <c r="AHY115" s="502"/>
      <c r="AHZ115" s="502"/>
      <c r="AIA115" s="502"/>
      <c r="AIB115" s="502"/>
      <c r="AIC115" s="502"/>
      <c r="AID115" s="502"/>
      <c r="AIE115" s="502"/>
      <c r="AIF115" s="502"/>
      <c r="AIG115" s="502"/>
      <c r="AIH115" s="502"/>
      <c r="AII115" s="502"/>
      <c r="AIJ115" s="502"/>
      <c r="AIK115" s="502"/>
      <c r="AIL115" s="502"/>
      <c r="AIM115" s="502"/>
      <c r="AIN115" s="502"/>
      <c r="AIO115" s="502"/>
      <c r="AIP115" s="502"/>
      <c r="AIQ115" s="502"/>
      <c r="AIR115" s="502"/>
      <c r="AIS115" s="502"/>
      <c r="AIT115" s="502"/>
      <c r="AIU115" s="502"/>
      <c r="AIV115" s="502"/>
      <c r="AIW115" s="502"/>
      <c r="AIX115" s="502"/>
      <c r="AIY115" s="502"/>
      <c r="AIZ115" s="502"/>
      <c r="AJA115" s="502"/>
      <c r="AJB115" s="502"/>
      <c r="AJC115" s="502"/>
      <c r="AJD115" s="502"/>
      <c r="AJE115" s="502"/>
      <c r="AJF115" s="502"/>
      <c r="AJG115" s="502"/>
      <c r="AJH115" s="502"/>
      <c r="AJI115" s="502"/>
      <c r="AJJ115" s="502"/>
      <c r="AJK115" s="502"/>
      <c r="AJL115" s="502"/>
      <c r="AJM115" s="502"/>
      <c r="AJN115" s="502"/>
      <c r="AJO115" s="502"/>
      <c r="AJP115" s="502"/>
      <c r="AJQ115" s="502"/>
      <c r="AJR115" s="502"/>
      <c r="AJS115" s="502"/>
      <c r="AJT115" s="502"/>
      <c r="AJU115" s="502"/>
      <c r="AJV115" s="502"/>
      <c r="AJW115" s="502"/>
      <c r="AJX115" s="502"/>
      <c r="AJY115" s="502"/>
      <c r="AJZ115" s="502"/>
      <c r="AKA115" s="502"/>
      <c r="AKB115" s="502"/>
      <c r="AKC115" s="502"/>
      <c r="AKD115" s="502"/>
      <c r="AKE115" s="502"/>
      <c r="AKF115" s="502"/>
      <c r="AKG115" s="502"/>
      <c r="AKH115" s="502"/>
      <c r="AKI115" s="502"/>
      <c r="AKJ115" s="502"/>
      <c r="AKK115" s="502"/>
      <c r="AKL115" s="502"/>
      <c r="AKM115" s="502"/>
      <c r="AKN115" s="502"/>
      <c r="AKO115" s="502"/>
      <c r="AKP115" s="502"/>
      <c r="AKQ115" s="502"/>
      <c r="AKR115" s="502"/>
      <c r="AKS115" s="502"/>
      <c r="AKT115" s="502"/>
      <c r="AKU115" s="502"/>
      <c r="AKV115" s="502"/>
      <c r="AKW115" s="502"/>
      <c r="AKX115" s="502"/>
      <c r="AKY115" s="502"/>
      <c r="AKZ115" s="502"/>
      <c r="ALA115" s="502"/>
      <c r="ALB115" s="502"/>
      <c r="ALC115" s="502"/>
      <c r="ALD115" s="502"/>
      <c r="ALE115" s="502"/>
      <c r="ALF115" s="502"/>
      <c r="ALG115" s="502"/>
      <c r="ALH115" s="502"/>
      <c r="ALI115" s="502"/>
      <c r="ALJ115" s="502"/>
      <c r="ALK115" s="502"/>
      <c r="ALL115" s="502"/>
      <c r="ALM115" s="502"/>
      <c r="ALN115" s="502"/>
      <c r="ALO115" s="502"/>
      <c r="ALP115" s="502"/>
      <c r="ALQ115" s="502"/>
      <c r="ALR115" s="502"/>
      <c r="ALS115" s="502"/>
      <c r="ALT115" s="502"/>
      <c r="ALU115" s="502"/>
      <c r="ALV115" s="502"/>
      <c r="ALW115" s="502"/>
      <c r="ALX115" s="502"/>
      <c r="ALY115" s="502"/>
      <c r="ALZ115" s="502"/>
      <c r="AMA115" s="502"/>
      <c r="AMB115" s="502"/>
      <c r="AMC115" s="502"/>
      <c r="AMD115" s="502"/>
      <c r="AME115" s="502"/>
      <c r="AMF115" s="502"/>
      <c r="AMG115" s="504"/>
      <c r="AMH115" s="504"/>
      <c r="AMI115" s="504"/>
      <c r="AMJ115" s="502"/>
      <c r="AMK115" s="502"/>
    </row>
    <row r="116" spans="1:1025" s="74" customFormat="1" ht="13.5" customHeight="1">
      <c r="A116" s="689" t="s">
        <v>572</v>
      </c>
      <c r="B116" s="689"/>
      <c r="C116" s="689"/>
      <c r="D116" s="689"/>
      <c r="E116" s="689"/>
      <c r="F116" s="689"/>
      <c r="G116" s="689"/>
      <c r="H116" s="689"/>
      <c r="I116" s="689"/>
      <c r="J116" s="689"/>
      <c r="K116" s="689"/>
      <c r="L116" s="505">
        <f>L115/12</f>
        <v>925.40999999999985</v>
      </c>
      <c r="M116" s="380"/>
      <c r="N116" s="690">
        <f>N114*N115</f>
        <v>229.33793333333332</v>
      </c>
      <c r="O116" s="690"/>
      <c r="P116" s="380"/>
      <c r="Q116" s="380"/>
      <c r="R116" s="380"/>
      <c r="S116" s="380"/>
      <c r="T116" s="380"/>
      <c r="U116" s="380"/>
      <c r="V116" s="380"/>
      <c r="W116" s="424"/>
      <c r="X116" s="424"/>
      <c r="Y116" s="424"/>
      <c r="Z116" s="424"/>
      <c r="AA116" s="424"/>
      <c r="AB116" s="424"/>
      <c r="AC116" s="424"/>
      <c r="AD116" s="424"/>
      <c r="AE116" s="424"/>
      <c r="AF116" s="503"/>
      <c r="AG116" s="503"/>
      <c r="AH116" s="503"/>
      <c r="AI116" s="503"/>
      <c r="AJ116" s="503"/>
      <c r="AK116" s="503"/>
      <c r="AL116" s="503"/>
      <c r="AM116" s="503"/>
      <c r="AN116" s="503"/>
      <c r="AO116" s="503"/>
      <c r="AP116" s="503"/>
      <c r="AQ116" s="503"/>
      <c r="AR116" s="503"/>
      <c r="AS116" s="503"/>
      <c r="AT116" s="503"/>
      <c r="AU116" s="503"/>
      <c r="AV116" s="503"/>
      <c r="AW116" s="503"/>
      <c r="AX116" s="503"/>
      <c r="AY116" s="503"/>
      <c r="AZ116" s="503"/>
      <c r="BA116" s="503"/>
      <c r="BB116" s="503"/>
      <c r="BC116" s="503"/>
      <c r="BD116" s="503"/>
      <c r="BE116" s="503"/>
      <c r="BF116" s="503"/>
      <c r="BG116" s="503"/>
      <c r="BH116" s="503"/>
      <c r="BI116" s="503"/>
      <c r="BJ116" s="503"/>
      <c r="BK116" s="503"/>
      <c r="BL116" s="503"/>
      <c r="BM116" s="503"/>
      <c r="BN116" s="503"/>
      <c r="BO116" s="503"/>
      <c r="BP116" s="503"/>
      <c r="BQ116" s="503"/>
      <c r="BR116" s="503"/>
      <c r="BS116" s="503"/>
      <c r="BT116" s="503"/>
      <c r="BU116" s="503"/>
      <c r="BV116" s="503"/>
      <c r="BW116" s="503"/>
      <c r="BX116" s="503"/>
      <c r="BY116" s="503"/>
      <c r="BZ116" s="503"/>
      <c r="CA116" s="503"/>
      <c r="CB116" s="503"/>
      <c r="CC116" s="503"/>
      <c r="CD116" s="503"/>
      <c r="CE116" s="503"/>
      <c r="CF116" s="503"/>
      <c r="CG116" s="503"/>
      <c r="CH116" s="503"/>
      <c r="CI116" s="503"/>
      <c r="CJ116" s="503"/>
      <c r="CK116" s="503"/>
      <c r="CL116" s="503"/>
      <c r="CM116" s="503"/>
      <c r="CN116" s="503"/>
      <c r="CO116" s="503"/>
      <c r="CP116" s="503"/>
      <c r="CQ116" s="503"/>
      <c r="CR116" s="503"/>
      <c r="CS116" s="503"/>
      <c r="CT116" s="503"/>
      <c r="CU116" s="503"/>
      <c r="CV116" s="503"/>
      <c r="CW116" s="503"/>
      <c r="CX116" s="503"/>
      <c r="CY116" s="503"/>
      <c r="CZ116" s="503"/>
      <c r="DA116" s="503"/>
      <c r="DB116" s="503"/>
      <c r="DC116" s="503"/>
      <c r="DD116" s="503"/>
      <c r="DE116" s="503"/>
      <c r="DF116" s="503"/>
      <c r="DG116" s="503"/>
      <c r="DH116" s="503"/>
      <c r="DI116" s="503"/>
      <c r="DJ116" s="503"/>
      <c r="DK116" s="503"/>
      <c r="DL116" s="503"/>
      <c r="DM116" s="503"/>
      <c r="DN116" s="503"/>
      <c r="DO116" s="503"/>
      <c r="DP116" s="503"/>
      <c r="DQ116" s="503"/>
      <c r="DR116" s="503"/>
      <c r="DS116" s="503"/>
      <c r="DT116" s="503"/>
      <c r="DU116" s="503"/>
      <c r="DV116" s="503"/>
      <c r="DW116" s="503"/>
      <c r="DX116" s="503"/>
      <c r="DY116" s="503"/>
      <c r="DZ116" s="503"/>
      <c r="EA116" s="503"/>
      <c r="EB116" s="503"/>
      <c r="EC116" s="503"/>
      <c r="ED116" s="503"/>
      <c r="EE116" s="503"/>
      <c r="EF116" s="503"/>
      <c r="EG116" s="503"/>
      <c r="EH116" s="503"/>
      <c r="EI116" s="503"/>
      <c r="EJ116" s="503"/>
      <c r="EK116" s="503"/>
      <c r="EL116" s="503"/>
      <c r="EM116" s="503"/>
      <c r="EN116" s="503"/>
      <c r="EO116" s="503"/>
      <c r="EP116" s="503"/>
      <c r="EQ116" s="503"/>
      <c r="ER116" s="503"/>
      <c r="ES116" s="503"/>
      <c r="ET116" s="503"/>
      <c r="EU116" s="503"/>
      <c r="EV116" s="503"/>
      <c r="EW116" s="503"/>
      <c r="EX116" s="503"/>
      <c r="EY116" s="503"/>
      <c r="EZ116" s="503"/>
      <c r="FA116" s="503"/>
      <c r="FB116" s="503"/>
      <c r="FC116" s="503"/>
      <c r="FD116" s="503"/>
      <c r="FE116" s="503"/>
      <c r="FF116" s="503"/>
      <c r="FG116" s="503"/>
      <c r="FH116" s="503"/>
      <c r="FI116" s="503"/>
      <c r="FJ116" s="503"/>
      <c r="FK116" s="503"/>
      <c r="FL116" s="503"/>
      <c r="FM116" s="503"/>
      <c r="FN116" s="503"/>
      <c r="FO116" s="503"/>
      <c r="FP116" s="503"/>
      <c r="FQ116" s="503"/>
      <c r="FR116" s="503"/>
      <c r="FS116" s="503"/>
      <c r="FT116" s="503"/>
      <c r="FU116" s="503"/>
      <c r="FV116" s="503"/>
      <c r="FW116" s="503"/>
      <c r="FX116" s="503"/>
      <c r="FY116" s="503"/>
      <c r="FZ116" s="503"/>
      <c r="GA116" s="503"/>
      <c r="GB116" s="503"/>
      <c r="GC116" s="503"/>
      <c r="GD116" s="503"/>
      <c r="GE116" s="503"/>
      <c r="GF116" s="503"/>
      <c r="GG116" s="503"/>
      <c r="GH116" s="503"/>
      <c r="GI116" s="503"/>
      <c r="GJ116" s="503"/>
      <c r="GK116" s="503"/>
      <c r="GL116" s="503"/>
      <c r="GM116" s="503"/>
      <c r="GN116" s="503"/>
      <c r="GO116" s="503"/>
      <c r="GP116" s="503"/>
      <c r="GQ116" s="503"/>
      <c r="GR116" s="503"/>
      <c r="GS116" s="503"/>
      <c r="GT116" s="503"/>
      <c r="GU116" s="503"/>
      <c r="GV116" s="503"/>
      <c r="GW116" s="503"/>
      <c r="GX116" s="503"/>
      <c r="GY116" s="503"/>
      <c r="GZ116" s="503"/>
      <c r="HA116" s="503"/>
      <c r="HB116" s="503"/>
      <c r="HC116" s="503"/>
      <c r="HD116" s="503"/>
      <c r="HE116" s="503"/>
      <c r="HF116" s="503"/>
      <c r="HG116" s="503"/>
      <c r="HH116" s="503"/>
      <c r="HI116" s="503"/>
      <c r="HJ116" s="503"/>
      <c r="HK116" s="503"/>
      <c r="HL116" s="503"/>
      <c r="HM116" s="503"/>
      <c r="HN116" s="503"/>
      <c r="HO116" s="503"/>
      <c r="HP116" s="503"/>
      <c r="HQ116" s="503"/>
      <c r="HR116" s="503"/>
      <c r="HS116" s="503"/>
      <c r="HT116" s="503"/>
      <c r="HU116" s="503"/>
      <c r="HV116" s="503"/>
      <c r="HW116" s="503"/>
      <c r="HX116" s="503"/>
      <c r="HY116" s="503"/>
      <c r="HZ116" s="503"/>
      <c r="IA116" s="503"/>
      <c r="IB116" s="503"/>
      <c r="IC116" s="503"/>
      <c r="ID116" s="503"/>
      <c r="IE116" s="503"/>
      <c r="IF116" s="503"/>
      <c r="IG116" s="503"/>
      <c r="IH116" s="503"/>
      <c r="II116" s="503"/>
      <c r="IJ116" s="503"/>
      <c r="IK116" s="503"/>
      <c r="IL116" s="503"/>
      <c r="IM116" s="503"/>
      <c r="IN116" s="503"/>
      <c r="IO116" s="503"/>
      <c r="IP116" s="503"/>
      <c r="IQ116" s="503"/>
      <c r="IR116" s="503"/>
      <c r="IS116" s="503"/>
      <c r="IT116" s="503"/>
      <c r="IU116" s="503"/>
      <c r="IV116" s="503"/>
      <c r="IW116" s="503"/>
      <c r="IX116" s="503"/>
      <c r="IY116" s="503"/>
      <c r="IZ116" s="503"/>
      <c r="JA116" s="503"/>
      <c r="JB116" s="503"/>
      <c r="JC116" s="503"/>
      <c r="JD116" s="503"/>
      <c r="JE116" s="503"/>
      <c r="JF116" s="503"/>
      <c r="JG116" s="503"/>
      <c r="JH116" s="503"/>
      <c r="JI116" s="503"/>
      <c r="JJ116" s="503"/>
      <c r="JK116" s="503"/>
      <c r="JL116" s="503"/>
      <c r="JM116" s="503"/>
      <c r="JN116" s="503"/>
      <c r="JO116" s="503"/>
      <c r="JP116" s="503"/>
      <c r="JQ116" s="503"/>
      <c r="JR116" s="503"/>
      <c r="JS116" s="503"/>
      <c r="JT116" s="503"/>
      <c r="JU116" s="503"/>
      <c r="JV116" s="503"/>
      <c r="JW116" s="503"/>
      <c r="JX116" s="503"/>
      <c r="JY116" s="503"/>
      <c r="JZ116" s="503"/>
      <c r="KA116" s="503"/>
      <c r="KB116" s="503"/>
      <c r="KC116" s="503"/>
      <c r="KD116" s="503"/>
      <c r="KE116" s="503"/>
      <c r="KF116" s="503"/>
      <c r="KG116" s="503"/>
      <c r="KH116" s="503"/>
      <c r="KI116" s="503"/>
      <c r="KJ116" s="503"/>
      <c r="KK116" s="503"/>
      <c r="KL116" s="503"/>
      <c r="KM116" s="503"/>
      <c r="KN116" s="503"/>
      <c r="KO116" s="503"/>
      <c r="KP116" s="503"/>
      <c r="KQ116" s="503"/>
      <c r="KR116" s="503"/>
      <c r="KS116" s="503"/>
      <c r="KT116" s="503"/>
      <c r="KU116" s="503"/>
      <c r="KV116" s="503"/>
      <c r="KW116" s="503"/>
      <c r="KX116" s="503"/>
      <c r="KY116" s="503"/>
      <c r="KZ116" s="503"/>
      <c r="LA116" s="503"/>
      <c r="LB116" s="503"/>
      <c r="LC116" s="503"/>
      <c r="LD116" s="503"/>
      <c r="LE116" s="503"/>
      <c r="LF116" s="503"/>
      <c r="LG116" s="503"/>
      <c r="LH116" s="503"/>
      <c r="LI116" s="503"/>
      <c r="LJ116" s="503"/>
      <c r="LK116" s="503"/>
      <c r="LL116" s="503"/>
      <c r="LM116" s="503"/>
      <c r="LN116" s="503"/>
      <c r="LO116" s="503"/>
      <c r="LP116" s="503"/>
      <c r="LQ116" s="503"/>
      <c r="LR116" s="503"/>
      <c r="LS116" s="503"/>
      <c r="LT116" s="503"/>
      <c r="LU116" s="503"/>
      <c r="LV116" s="503"/>
      <c r="LW116" s="503"/>
      <c r="LX116" s="503"/>
      <c r="LY116" s="503"/>
      <c r="LZ116" s="503"/>
      <c r="MA116" s="503"/>
      <c r="MB116" s="503"/>
      <c r="MC116" s="503"/>
      <c r="MD116" s="503"/>
      <c r="ME116" s="503"/>
      <c r="MF116" s="503"/>
      <c r="MG116" s="503"/>
      <c r="MH116" s="503"/>
      <c r="MI116" s="503"/>
      <c r="MJ116" s="503"/>
      <c r="MK116" s="503"/>
      <c r="ML116" s="503"/>
      <c r="MM116" s="503"/>
      <c r="MN116" s="503"/>
      <c r="MO116" s="503"/>
      <c r="MP116" s="503"/>
      <c r="MQ116" s="503"/>
      <c r="MR116" s="503"/>
      <c r="MS116" s="503"/>
      <c r="MT116" s="503"/>
      <c r="MU116" s="503"/>
      <c r="MV116" s="503"/>
      <c r="MW116" s="503"/>
      <c r="MX116" s="503"/>
      <c r="MY116" s="503"/>
      <c r="MZ116" s="503"/>
      <c r="NA116" s="503"/>
      <c r="NB116" s="503"/>
      <c r="NC116" s="503"/>
      <c r="ND116" s="503"/>
      <c r="NE116" s="503"/>
      <c r="NF116" s="503"/>
      <c r="NG116" s="503"/>
      <c r="NH116" s="503"/>
      <c r="NI116" s="503"/>
      <c r="NJ116" s="503"/>
      <c r="NK116" s="503"/>
      <c r="NL116" s="503"/>
      <c r="NM116" s="503"/>
      <c r="NN116" s="503"/>
      <c r="NO116" s="503"/>
      <c r="NP116" s="503"/>
      <c r="NQ116" s="503"/>
      <c r="NR116" s="503"/>
      <c r="NS116" s="503"/>
      <c r="NT116" s="503"/>
      <c r="NU116" s="503"/>
      <c r="NV116" s="503"/>
      <c r="NW116" s="503"/>
      <c r="NX116" s="503"/>
      <c r="NY116" s="503"/>
      <c r="NZ116" s="503"/>
      <c r="OA116" s="503"/>
      <c r="OB116" s="503"/>
      <c r="OC116" s="503"/>
      <c r="OD116" s="503"/>
      <c r="OE116" s="503"/>
      <c r="OF116" s="503"/>
      <c r="OG116" s="503"/>
      <c r="OH116" s="503"/>
      <c r="OI116" s="503"/>
      <c r="OJ116" s="503"/>
      <c r="OK116" s="503"/>
      <c r="OL116" s="503"/>
      <c r="OM116" s="503"/>
      <c r="ON116" s="503"/>
      <c r="OO116" s="503"/>
      <c r="OP116" s="503"/>
      <c r="OQ116" s="503"/>
      <c r="OR116" s="503"/>
      <c r="OS116" s="503"/>
      <c r="OT116" s="503"/>
      <c r="OU116" s="503"/>
      <c r="OV116" s="503"/>
      <c r="OW116" s="503"/>
      <c r="OX116" s="503"/>
      <c r="OY116" s="503"/>
      <c r="OZ116" s="503"/>
      <c r="PA116" s="503"/>
      <c r="PB116" s="503"/>
      <c r="PC116" s="503"/>
      <c r="PD116" s="503"/>
      <c r="PE116" s="503"/>
      <c r="PF116" s="503"/>
      <c r="PG116" s="503"/>
      <c r="PH116" s="503"/>
      <c r="PI116" s="503"/>
      <c r="PJ116" s="503"/>
      <c r="PK116" s="503"/>
      <c r="PL116" s="503"/>
      <c r="PM116" s="503"/>
      <c r="PN116" s="503"/>
      <c r="PO116" s="503"/>
      <c r="PP116" s="503"/>
      <c r="PQ116" s="503"/>
      <c r="PR116" s="503"/>
      <c r="PS116" s="503"/>
      <c r="PT116" s="503"/>
      <c r="PU116" s="503"/>
      <c r="PV116" s="503"/>
      <c r="PW116" s="503"/>
      <c r="PX116" s="503"/>
      <c r="PY116" s="503"/>
      <c r="PZ116" s="503"/>
      <c r="QA116" s="503"/>
      <c r="QB116" s="503"/>
      <c r="QC116" s="503"/>
      <c r="QD116" s="503"/>
      <c r="QE116" s="503"/>
      <c r="QF116" s="503"/>
      <c r="QG116" s="503"/>
      <c r="QH116" s="503"/>
      <c r="QI116" s="503"/>
      <c r="QJ116" s="503"/>
      <c r="QK116" s="503"/>
      <c r="QL116" s="503"/>
      <c r="QM116" s="503"/>
      <c r="QN116" s="503"/>
      <c r="QO116" s="503"/>
      <c r="QP116" s="503"/>
      <c r="QQ116" s="503"/>
      <c r="QR116" s="503"/>
      <c r="QS116" s="503"/>
      <c r="QT116" s="503"/>
      <c r="QU116" s="503"/>
      <c r="QV116" s="503"/>
      <c r="QW116" s="503"/>
      <c r="QX116" s="503"/>
      <c r="QY116" s="503"/>
      <c r="QZ116" s="503"/>
      <c r="RA116" s="503"/>
      <c r="RB116" s="503"/>
      <c r="RC116" s="503"/>
      <c r="RD116" s="503"/>
      <c r="RE116" s="503"/>
      <c r="RF116" s="503"/>
      <c r="RG116" s="503"/>
      <c r="RH116" s="503"/>
      <c r="RI116" s="503"/>
      <c r="RJ116" s="503"/>
      <c r="RK116" s="503"/>
      <c r="RL116" s="503"/>
      <c r="RM116" s="503"/>
      <c r="RN116" s="503"/>
      <c r="RO116" s="503"/>
      <c r="RP116" s="503"/>
      <c r="RQ116" s="503"/>
      <c r="RR116" s="503"/>
      <c r="RS116" s="503"/>
      <c r="RT116" s="503"/>
      <c r="RU116" s="503"/>
      <c r="RV116" s="503"/>
      <c r="RW116" s="503"/>
      <c r="RX116" s="503"/>
      <c r="RY116" s="503"/>
      <c r="RZ116" s="503"/>
      <c r="SA116" s="503"/>
      <c r="SB116" s="503"/>
      <c r="SC116" s="503"/>
      <c r="SD116" s="503"/>
      <c r="SE116" s="503"/>
      <c r="SF116" s="503"/>
      <c r="SG116" s="503"/>
      <c r="SH116" s="503"/>
      <c r="SI116" s="503"/>
      <c r="SJ116" s="503"/>
      <c r="SK116" s="503"/>
      <c r="SL116" s="503"/>
      <c r="SM116" s="503"/>
      <c r="SN116" s="503"/>
      <c r="SO116" s="503"/>
      <c r="SP116" s="503"/>
      <c r="SQ116" s="503"/>
      <c r="SR116" s="503"/>
      <c r="SS116" s="503"/>
      <c r="ST116" s="503"/>
      <c r="SU116" s="503"/>
      <c r="SV116" s="503"/>
      <c r="SW116" s="503"/>
      <c r="SX116" s="503"/>
      <c r="SY116" s="503"/>
      <c r="SZ116" s="503"/>
      <c r="TA116" s="503"/>
      <c r="TB116" s="503"/>
      <c r="TC116" s="503"/>
      <c r="TD116" s="503"/>
      <c r="TE116" s="503"/>
      <c r="TF116" s="503"/>
      <c r="TG116" s="503"/>
      <c r="TH116" s="503"/>
      <c r="TI116" s="503"/>
      <c r="TJ116" s="503"/>
      <c r="TK116" s="503"/>
      <c r="TL116" s="503"/>
      <c r="TM116" s="503"/>
      <c r="TN116" s="503"/>
      <c r="TO116" s="503"/>
      <c r="TP116" s="503"/>
      <c r="TQ116" s="503"/>
      <c r="TR116" s="503"/>
      <c r="TS116" s="503"/>
      <c r="TT116" s="503"/>
      <c r="TU116" s="503"/>
      <c r="TV116" s="503"/>
      <c r="TW116" s="503"/>
      <c r="TX116" s="503"/>
      <c r="TY116" s="503"/>
      <c r="TZ116" s="503"/>
      <c r="UA116" s="503"/>
      <c r="UB116" s="503"/>
      <c r="UC116" s="503"/>
      <c r="UD116" s="503"/>
      <c r="UE116" s="503"/>
      <c r="UF116" s="503"/>
      <c r="UG116" s="503"/>
      <c r="UH116" s="503"/>
      <c r="UI116" s="503"/>
      <c r="UJ116" s="503"/>
      <c r="UK116" s="503"/>
      <c r="UL116" s="503"/>
      <c r="UM116" s="503"/>
      <c r="UN116" s="503"/>
      <c r="UO116" s="503"/>
      <c r="UP116" s="503"/>
      <c r="UQ116" s="503"/>
      <c r="UR116" s="503"/>
      <c r="US116" s="503"/>
      <c r="UT116" s="503"/>
      <c r="UU116" s="503"/>
      <c r="UV116" s="503"/>
      <c r="UW116" s="503"/>
      <c r="UX116" s="503"/>
      <c r="UY116" s="503"/>
      <c r="UZ116" s="503"/>
      <c r="VA116" s="503"/>
      <c r="VB116" s="503"/>
      <c r="VC116" s="503"/>
      <c r="VD116" s="503"/>
      <c r="VE116" s="503"/>
      <c r="VF116" s="503"/>
      <c r="VG116" s="503"/>
      <c r="VH116" s="503"/>
      <c r="VI116" s="503"/>
      <c r="VJ116" s="503"/>
      <c r="VK116" s="503"/>
      <c r="VL116" s="503"/>
      <c r="VM116" s="503"/>
      <c r="VN116" s="503"/>
      <c r="VO116" s="503"/>
      <c r="VP116" s="503"/>
      <c r="VQ116" s="503"/>
      <c r="VR116" s="503"/>
      <c r="VS116" s="503"/>
      <c r="VT116" s="503"/>
      <c r="VU116" s="503"/>
      <c r="VV116" s="503"/>
      <c r="VW116" s="503"/>
      <c r="VX116" s="503"/>
      <c r="VY116" s="503"/>
      <c r="VZ116" s="503"/>
      <c r="WA116" s="503"/>
      <c r="WB116" s="503"/>
      <c r="WC116" s="503"/>
      <c r="WD116" s="503"/>
      <c r="WE116" s="503"/>
      <c r="WF116" s="503"/>
      <c r="WG116" s="503"/>
      <c r="WH116" s="503"/>
      <c r="WI116" s="503"/>
      <c r="WJ116" s="503"/>
      <c r="WK116" s="503"/>
      <c r="WL116" s="503"/>
      <c r="WM116" s="503"/>
      <c r="WN116" s="503"/>
      <c r="WO116" s="503"/>
      <c r="WP116" s="503"/>
      <c r="WQ116" s="503"/>
      <c r="WR116" s="503"/>
      <c r="WS116" s="503"/>
      <c r="WT116" s="503"/>
      <c r="WU116" s="503"/>
      <c r="WV116" s="503"/>
      <c r="WW116" s="503"/>
      <c r="WX116" s="503"/>
      <c r="WY116" s="503"/>
      <c r="WZ116" s="503"/>
      <c r="XA116" s="503"/>
      <c r="XB116" s="503"/>
      <c r="XC116" s="503"/>
      <c r="XD116" s="503"/>
      <c r="XE116" s="503"/>
      <c r="XF116" s="503"/>
      <c r="XG116" s="503"/>
      <c r="XH116" s="503"/>
      <c r="XI116" s="503"/>
      <c r="XJ116" s="503"/>
      <c r="XK116" s="503"/>
      <c r="XL116" s="503"/>
      <c r="XM116" s="503"/>
      <c r="XN116" s="503"/>
      <c r="XO116" s="503"/>
      <c r="XP116" s="503"/>
      <c r="XQ116" s="503"/>
      <c r="XR116" s="503"/>
      <c r="XS116" s="503"/>
      <c r="XT116" s="503"/>
      <c r="XU116" s="503"/>
      <c r="XV116" s="503"/>
      <c r="XW116" s="503"/>
      <c r="XX116" s="503"/>
      <c r="XY116" s="503"/>
      <c r="XZ116" s="503"/>
      <c r="YA116" s="503"/>
      <c r="YB116" s="503"/>
      <c r="YC116" s="503"/>
      <c r="YD116" s="503"/>
      <c r="YE116" s="503"/>
      <c r="YF116" s="503"/>
      <c r="YG116" s="503"/>
      <c r="YH116" s="503"/>
      <c r="YI116" s="503"/>
      <c r="YJ116" s="503"/>
      <c r="YK116" s="503"/>
      <c r="YL116" s="503"/>
      <c r="YM116" s="503"/>
      <c r="YN116" s="503"/>
      <c r="YO116" s="503"/>
      <c r="YP116" s="503"/>
      <c r="YQ116" s="503"/>
      <c r="YR116" s="503"/>
      <c r="YS116" s="503"/>
      <c r="YT116" s="503"/>
      <c r="YU116" s="503"/>
      <c r="YV116" s="503"/>
      <c r="YW116" s="503"/>
      <c r="YX116" s="503"/>
      <c r="YY116" s="503"/>
      <c r="YZ116" s="503"/>
      <c r="ZA116" s="503"/>
      <c r="ZB116" s="503"/>
      <c r="ZC116" s="503"/>
      <c r="ZD116" s="503"/>
      <c r="ZE116" s="503"/>
      <c r="ZF116" s="503"/>
      <c r="ZG116" s="503"/>
      <c r="ZH116" s="503"/>
      <c r="ZI116" s="503"/>
      <c r="ZJ116" s="503"/>
      <c r="ZK116" s="503"/>
      <c r="ZL116" s="503"/>
      <c r="ZM116" s="503"/>
      <c r="ZN116" s="503"/>
      <c r="ZO116" s="503"/>
      <c r="ZP116" s="503"/>
      <c r="ZQ116" s="503"/>
      <c r="ZR116" s="503"/>
      <c r="ZS116" s="503"/>
      <c r="ZT116" s="503"/>
      <c r="ZU116" s="503"/>
      <c r="ZV116" s="503"/>
      <c r="ZW116" s="503"/>
      <c r="ZX116" s="503"/>
      <c r="ZY116" s="503"/>
      <c r="ZZ116" s="503"/>
      <c r="AAA116" s="503"/>
      <c r="AAB116" s="503"/>
      <c r="AAC116" s="503"/>
      <c r="AAD116" s="503"/>
      <c r="AAE116" s="503"/>
      <c r="AAF116" s="503"/>
      <c r="AAG116" s="503"/>
      <c r="AAH116" s="503"/>
      <c r="AAI116" s="503"/>
      <c r="AAJ116" s="503"/>
      <c r="AAK116" s="503"/>
      <c r="AAL116" s="503"/>
      <c r="AAM116" s="503"/>
      <c r="AAN116" s="503"/>
      <c r="AAO116" s="503"/>
      <c r="AAP116" s="503"/>
      <c r="AAQ116" s="503"/>
      <c r="AAR116" s="503"/>
      <c r="AAS116" s="503"/>
      <c r="AAT116" s="503"/>
      <c r="AAU116" s="503"/>
      <c r="AAV116" s="503"/>
      <c r="AAW116" s="503"/>
      <c r="AAX116" s="503"/>
      <c r="AAY116" s="503"/>
      <c r="AAZ116" s="503"/>
      <c r="ABA116" s="503"/>
      <c r="ABB116" s="503"/>
      <c r="ABC116" s="503"/>
      <c r="ABD116" s="503"/>
      <c r="ABE116" s="503"/>
      <c r="ABF116" s="503"/>
      <c r="ABG116" s="503"/>
      <c r="ABH116" s="503"/>
      <c r="ABI116" s="503"/>
      <c r="ABJ116" s="503"/>
      <c r="ABK116" s="503"/>
      <c r="ABL116" s="503"/>
      <c r="ABM116" s="503"/>
      <c r="ABN116" s="503"/>
      <c r="ABO116" s="503"/>
      <c r="ABP116" s="503"/>
      <c r="ABQ116" s="503"/>
      <c r="ABR116" s="503"/>
      <c r="ABS116" s="503"/>
      <c r="ABT116" s="503"/>
      <c r="ABU116" s="503"/>
      <c r="ABV116" s="503"/>
      <c r="ABW116" s="503"/>
      <c r="ABX116" s="503"/>
      <c r="ABY116" s="503"/>
      <c r="ABZ116" s="503"/>
      <c r="ACA116" s="503"/>
      <c r="ACB116" s="503"/>
      <c r="ACC116" s="503"/>
      <c r="ACD116" s="503"/>
      <c r="ACE116" s="503"/>
      <c r="ACF116" s="503"/>
      <c r="ACG116" s="503"/>
      <c r="ACH116" s="503"/>
      <c r="ACI116" s="503"/>
      <c r="ACJ116" s="503"/>
      <c r="ACK116" s="503"/>
      <c r="ACL116" s="503"/>
      <c r="ACM116" s="503"/>
      <c r="ACN116" s="503"/>
      <c r="ACO116" s="503"/>
      <c r="ACP116" s="503"/>
      <c r="ACQ116" s="503"/>
      <c r="ACR116" s="503"/>
      <c r="ACS116" s="503"/>
      <c r="ACT116" s="503"/>
      <c r="ACU116" s="503"/>
      <c r="ACV116" s="503"/>
      <c r="ACW116" s="503"/>
      <c r="ACX116" s="503"/>
      <c r="ACY116" s="503"/>
      <c r="ACZ116" s="503"/>
      <c r="ADA116" s="503"/>
      <c r="ADB116" s="503"/>
      <c r="ADC116" s="503"/>
      <c r="ADD116" s="503"/>
      <c r="ADE116" s="503"/>
      <c r="ADF116" s="503"/>
      <c r="ADG116" s="503"/>
      <c r="ADH116" s="503"/>
      <c r="ADI116" s="503"/>
      <c r="ADJ116" s="503"/>
      <c r="ADK116" s="503"/>
      <c r="ADL116" s="503"/>
      <c r="ADM116" s="503"/>
      <c r="ADN116" s="503"/>
      <c r="ADO116" s="503"/>
      <c r="ADP116" s="503"/>
      <c r="ADQ116" s="503"/>
      <c r="ADR116" s="503"/>
      <c r="ADS116" s="503"/>
      <c r="ADT116" s="503"/>
      <c r="ADU116" s="503"/>
      <c r="ADV116" s="503"/>
      <c r="ADW116" s="503"/>
      <c r="ADX116" s="503"/>
      <c r="ADY116" s="503"/>
      <c r="ADZ116" s="503"/>
      <c r="AEA116" s="503"/>
      <c r="AEB116" s="503"/>
      <c r="AEC116" s="503"/>
      <c r="AED116" s="503"/>
      <c r="AEE116" s="503"/>
      <c r="AEF116" s="503"/>
      <c r="AEG116" s="503"/>
      <c r="AEH116" s="503"/>
      <c r="AEI116" s="503"/>
      <c r="AEJ116" s="503"/>
      <c r="AEK116" s="503"/>
      <c r="AEL116" s="503"/>
      <c r="AEM116" s="503"/>
      <c r="AEN116" s="503"/>
      <c r="AEO116" s="503"/>
      <c r="AEP116" s="503"/>
      <c r="AEQ116" s="503"/>
      <c r="AER116" s="503"/>
      <c r="AES116" s="503"/>
      <c r="AET116" s="503"/>
      <c r="AEU116" s="503"/>
      <c r="AEV116" s="503"/>
      <c r="AEW116" s="503"/>
      <c r="AEX116" s="503"/>
      <c r="AEY116" s="503"/>
      <c r="AEZ116" s="503"/>
      <c r="AFA116" s="503"/>
      <c r="AFB116" s="503"/>
      <c r="AFC116" s="503"/>
      <c r="AFD116" s="503"/>
      <c r="AFE116" s="503"/>
      <c r="AFF116" s="503"/>
      <c r="AFG116" s="503"/>
      <c r="AFH116" s="503"/>
      <c r="AFI116" s="503"/>
      <c r="AFJ116" s="503"/>
      <c r="AFK116" s="503"/>
      <c r="AFL116" s="503"/>
      <c r="AFM116" s="503"/>
      <c r="AFN116" s="503"/>
      <c r="AFO116" s="503"/>
      <c r="AFP116" s="503"/>
      <c r="AFQ116" s="503"/>
      <c r="AFR116" s="503"/>
      <c r="AFS116" s="503"/>
      <c r="AFT116" s="503"/>
      <c r="AFU116" s="503"/>
      <c r="AFV116" s="503"/>
      <c r="AFW116" s="503"/>
      <c r="AFX116" s="503"/>
      <c r="AFY116" s="503"/>
      <c r="AFZ116" s="503"/>
      <c r="AGA116" s="503"/>
      <c r="AGB116" s="503"/>
      <c r="AGC116" s="503"/>
      <c r="AGD116" s="503"/>
      <c r="AGE116" s="503"/>
      <c r="AGF116" s="503"/>
      <c r="AGG116" s="503"/>
      <c r="AGH116" s="503"/>
      <c r="AGI116" s="503"/>
      <c r="AGJ116" s="503"/>
      <c r="AGK116" s="503"/>
      <c r="AGL116" s="503"/>
      <c r="AGM116" s="503"/>
      <c r="AGN116" s="503"/>
      <c r="AGO116" s="503"/>
      <c r="AGP116" s="503"/>
      <c r="AGQ116" s="503"/>
      <c r="AGR116" s="503"/>
      <c r="AGS116" s="503"/>
      <c r="AGT116" s="503"/>
      <c r="AGU116" s="503"/>
      <c r="AGV116" s="503"/>
      <c r="AGW116" s="503"/>
      <c r="AGX116" s="503"/>
      <c r="AGY116" s="503"/>
      <c r="AGZ116" s="503"/>
      <c r="AHA116" s="503"/>
      <c r="AHB116" s="503"/>
      <c r="AHC116" s="503"/>
      <c r="AHD116" s="503"/>
      <c r="AHE116" s="503"/>
      <c r="AHF116" s="503"/>
      <c r="AHG116" s="503"/>
      <c r="AHH116" s="503"/>
      <c r="AHI116" s="503"/>
      <c r="AHJ116" s="503"/>
      <c r="AHK116" s="503"/>
      <c r="AHL116" s="503"/>
      <c r="AHM116" s="503"/>
      <c r="AHN116" s="503"/>
      <c r="AHO116" s="503"/>
      <c r="AHP116" s="503"/>
      <c r="AHQ116" s="503"/>
      <c r="AHR116" s="503"/>
      <c r="AHS116" s="503"/>
      <c r="AHT116" s="503"/>
      <c r="AHU116" s="503"/>
      <c r="AHV116" s="503"/>
      <c r="AHW116" s="503"/>
      <c r="AHX116" s="503"/>
      <c r="AHY116" s="503"/>
      <c r="AHZ116" s="503"/>
      <c r="AIA116" s="503"/>
      <c r="AIB116" s="503"/>
      <c r="AIC116" s="503"/>
      <c r="AID116" s="503"/>
      <c r="AIE116" s="503"/>
      <c r="AIF116" s="503"/>
      <c r="AIG116" s="503"/>
      <c r="AIH116" s="503"/>
      <c r="AII116" s="503"/>
      <c r="AIJ116" s="503"/>
      <c r="AIK116" s="503"/>
      <c r="AIL116" s="503"/>
      <c r="AIM116" s="503"/>
      <c r="AIN116" s="503"/>
      <c r="AIO116" s="503"/>
      <c r="AIP116" s="503"/>
      <c r="AIQ116" s="503"/>
      <c r="AIR116" s="503"/>
      <c r="AIS116" s="503"/>
      <c r="AIT116" s="503"/>
      <c r="AIU116" s="503"/>
      <c r="AIV116" s="503"/>
      <c r="AIW116" s="503"/>
      <c r="AIX116" s="503"/>
      <c r="AIY116" s="503"/>
      <c r="AIZ116" s="503"/>
      <c r="AJA116" s="503"/>
      <c r="AJB116" s="503"/>
      <c r="AJC116" s="503"/>
      <c r="AJD116" s="503"/>
      <c r="AJE116" s="503"/>
      <c r="AJF116" s="503"/>
      <c r="AJG116" s="503"/>
      <c r="AJH116" s="503"/>
      <c r="AJI116" s="503"/>
      <c r="AJJ116" s="503"/>
      <c r="AJK116" s="503"/>
      <c r="AJL116" s="503"/>
      <c r="AJM116" s="503"/>
      <c r="AJN116" s="503"/>
      <c r="AJO116" s="503"/>
      <c r="AJP116" s="503"/>
      <c r="AJQ116" s="503"/>
      <c r="AJR116" s="503"/>
      <c r="AJS116" s="503"/>
      <c r="AJT116" s="503"/>
      <c r="AJU116" s="503"/>
      <c r="AJV116" s="503"/>
      <c r="AJW116" s="503"/>
      <c r="AJX116" s="503"/>
      <c r="AJY116" s="503"/>
      <c r="AJZ116" s="503"/>
      <c r="AKA116" s="503"/>
      <c r="AKB116" s="503"/>
      <c r="AKC116" s="503"/>
      <c r="AKD116" s="503"/>
      <c r="AKE116" s="503"/>
      <c r="AKF116" s="503"/>
      <c r="AKG116" s="503"/>
      <c r="AKH116" s="503"/>
      <c r="AKI116" s="503"/>
      <c r="AKJ116" s="503"/>
      <c r="AKK116" s="503"/>
      <c r="AKL116" s="503"/>
      <c r="AKM116" s="503"/>
      <c r="AKN116" s="503"/>
      <c r="AKO116" s="503"/>
      <c r="AKP116" s="503"/>
      <c r="AKQ116" s="503"/>
      <c r="AKR116" s="503"/>
      <c r="AKS116" s="503"/>
      <c r="AKT116" s="503"/>
      <c r="AKU116" s="503"/>
      <c r="AKV116" s="503"/>
      <c r="AKW116" s="503"/>
      <c r="AKX116" s="503"/>
      <c r="AKY116" s="503"/>
      <c r="AKZ116" s="503"/>
      <c r="ALA116" s="503"/>
      <c r="ALB116" s="503"/>
      <c r="ALC116" s="503"/>
      <c r="ALD116" s="503"/>
      <c r="ALE116" s="503"/>
      <c r="ALF116" s="503"/>
      <c r="ALG116" s="503"/>
      <c r="ALH116" s="503"/>
      <c r="ALI116" s="503"/>
      <c r="ALJ116" s="503"/>
      <c r="ALK116" s="503"/>
      <c r="ALL116" s="503"/>
      <c r="ALM116" s="503"/>
      <c r="ALN116" s="503"/>
      <c r="ALO116" s="503"/>
      <c r="ALP116" s="503"/>
      <c r="ALQ116" s="503"/>
      <c r="ALR116" s="503"/>
      <c r="ALS116" s="503"/>
      <c r="ALT116" s="503"/>
      <c r="ALU116" s="503"/>
      <c r="ALV116" s="503"/>
      <c r="ALW116" s="503"/>
      <c r="ALX116" s="503"/>
      <c r="ALY116" s="503"/>
      <c r="ALZ116" s="503"/>
      <c r="AMA116" s="503"/>
      <c r="AMB116" s="503"/>
      <c r="AMC116" s="503"/>
      <c r="AMD116" s="503"/>
      <c r="AME116" s="503"/>
      <c r="AMF116" s="503"/>
      <c r="AMG116" s="503"/>
      <c r="AMH116" s="503"/>
      <c r="AMI116" s="503"/>
      <c r="AMJ116" s="503"/>
      <c r="AMK116" s="503"/>
    </row>
    <row r="117" spans="1:1025" s="74" customFormat="1" ht="13.5" customHeight="1">
      <c r="A117" s="689" t="s">
        <v>597</v>
      </c>
      <c r="B117" s="689"/>
      <c r="C117" s="689"/>
      <c r="D117" s="689"/>
      <c r="E117" s="689"/>
      <c r="F117" s="689"/>
      <c r="G117" s="689"/>
      <c r="H117" s="689"/>
      <c r="I117" s="689"/>
      <c r="J117" s="689"/>
      <c r="K117" s="689"/>
      <c r="L117" s="506">
        <f>O117</f>
        <v>22</v>
      </c>
      <c r="N117" s="459" t="s">
        <v>571</v>
      </c>
      <c r="O117" s="460">
        <f>SUM(RESUMO!F18:F19)</f>
        <v>22</v>
      </c>
    </row>
    <row r="118" spans="1:1025" s="74" customFormat="1" ht="13.5" customHeight="1">
      <c r="A118" s="689" t="s">
        <v>574</v>
      </c>
      <c r="B118" s="689"/>
      <c r="C118" s="689"/>
      <c r="D118" s="689"/>
      <c r="E118" s="689"/>
      <c r="F118" s="689"/>
      <c r="G118" s="689"/>
      <c r="H118" s="689"/>
      <c r="I118" s="689"/>
      <c r="J118" s="689"/>
      <c r="K118" s="689"/>
      <c r="L118" s="507">
        <f>L116/L117</f>
        <v>42.064090909090901</v>
      </c>
      <c r="N118" s="461">
        <f>N116/O117</f>
        <v>10.424451515151516</v>
      </c>
      <c r="O118" s="461"/>
    </row>
    <row r="119" spans="1:1025" s="74" customFormat="1" ht="13.5" customHeight="1"/>
    <row r="120" spans="1:1025" s="74" customFormat="1" ht="13.5" customHeight="1"/>
    <row r="121" spans="1:1025" s="502" customFormat="1" ht="13.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c r="DH121" s="74"/>
      <c r="DI121" s="74"/>
      <c r="DJ121" s="74"/>
      <c r="DK121" s="74"/>
      <c r="DL121" s="74"/>
      <c r="DM121" s="74"/>
      <c r="DN121" s="74"/>
      <c r="DO121" s="74"/>
      <c r="DP121" s="74"/>
      <c r="DQ121" s="74"/>
      <c r="DR121" s="74"/>
      <c r="DS121" s="74"/>
      <c r="DT121" s="74"/>
      <c r="DU121" s="74"/>
      <c r="DV121" s="74"/>
      <c r="DW121" s="74"/>
      <c r="DX121" s="74"/>
      <c r="DY121" s="74"/>
      <c r="DZ121" s="74"/>
      <c r="EA121" s="74"/>
      <c r="EB121" s="74"/>
      <c r="EC121" s="74"/>
      <c r="ED121" s="74"/>
      <c r="EE121" s="74"/>
      <c r="EF121" s="74"/>
      <c r="EG121" s="74"/>
      <c r="EH121" s="74"/>
      <c r="EI121" s="74"/>
      <c r="EJ121" s="74"/>
      <c r="EK121" s="74"/>
      <c r="EL121" s="74"/>
      <c r="EM121" s="74"/>
      <c r="EN121" s="74"/>
      <c r="EO121" s="74"/>
      <c r="EP121" s="74"/>
      <c r="EQ121" s="74"/>
      <c r="ER121" s="74"/>
      <c r="ES121" s="74"/>
      <c r="ET121" s="74"/>
      <c r="EU121" s="74"/>
      <c r="EV121" s="74"/>
      <c r="EW121" s="74"/>
      <c r="EX121" s="74"/>
      <c r="EY121" s="74"/>
      <c r="EZ121" s="74"/>
      <c r="FA121" s="74"/>
      <c r="FB121" s="74"/>
      <c r="FC121" s="74"/>
      <c r="FD121" s="74"/>
      <c r="FE121" s="74"/>
      <c r="FF121" s="74"/>
      <c r="FG121" s="74"/>
      <c r="FH121" s="74"/>
      <c r="FI121" s="74"/>
      <c r="FJ121" s="74"/>
      <c r="FK121" s="74"/>
      <c r="FL121" s="74"/>
      <c r="FM121" s="74"/>
      <c r="FN121" s="74"/>
      <c r="FO121" s="74"/>
      <c r="FP121" s="74"/>
      <c r="FQ121" s="74"/>
      <c r="FR121" s="74"/>
      <c r="FS121" s="74"/>
      <c r="FT121" s="74"/>
      <c r="FU121" s="74"/>
      <c r="FV121" s="74"/>
      <c r="FW121" s="74"/>
      <c r="FX121" s="74"/>
      <c r="FY121" s="74"/>
      <c r="FZ121" s="74"/>
      <c r="GA121" s="74"/>
      <c r="GB121" s="74"/>
      <c r="GC121" s="74"/>
      <c r="GD121" s="74"/>
      <c r="GE121" s="74"/>
      <c r="GF121" s="74"/>
      <c r="GG121" s="74"/>
      <c r="GH121" s="74"/>
      <c r="GI121" s="74"/>
      <c r="GJ121" s="74"/>
      <c r="GK121" s="74"/>
      <c r="GL121" s="74"/>
      <c r="GM121" s="74"/>
      <c r="GN121" s="74"/>
      <c r="GO121" s="74"/>
      <c r="GP121" s="74"/>
      <c r="GQ121" s="74"/>
      <c r="GR121" s="74"/>
      <c r="GS121" s="74"/>
      <c r="GT121" s="74"/>
      <c r="GU121" s="74"/>
      <c r="GV121" s="74"/>
      <c r="GW121" s="74"/>
      <c r="GX121" s="74"/>
      <c r="GY121" s="74"/>
      <c r="GZ121" s="74"/>
      <c r="HA121" s="74"/>
      <c r="HB121" s="74"/>
      <c r="HC121" s="74"/>
      <c r="HD121" s="74"/>
      <c r="HE121" s="74"/>
      <c r="HF121" s="74"/>
      <c r="HG121" s="74"/>
      <c r="HH121" s="74"/>
      <c r="HI121" s="74"/>
      <c r="HJ121" s="74"/>
      <c r="HK121" s="74"/>
      <c r="HL121" s="74"/>
      <c r="HM121" s="74"/>
      <c r="HN121" s="74"/>
      <c r="HO121" s="74"/>
      <c r="HP121" s="74"/>
      <c r="HQ121" s="74"/>
      <c r="HR121" s="74"/>
      <c r="HS121" s="74"/>
      <c r="HT121" s="74"/>
      <c r="HU121" s="74"/>
      <c r="HV121" s="74"/>
      <c r="HW121" s="74"/>
      <c r="HX121" s="74"/>
      <c r="HY121" s="74"/>
      <c r="HZ121" s="74"/>
      <c r="IA121" s="74"/>
      <c r="IB121" s="74"/>
      <c r="IC121" s="74"/>
      <c r="ID121" s="74"/>
      <c r="IE121" s="74"/>
      <c r="IF121" s="74"/>
      <c r="IG121" s="74"/>
      <c r="IH121" s="74"/>
      <c r="II121" s="74"/>
      <c r="IJ121" s="74"/>
      <c r="IK121" s="74"/>
      <c r="IL121" s="74"/>
      <c r="IM121" s="74"/>
      <c r="IN121" s="74"/>
      <c r="IO121" s="74"/>
      <c r="IP121" s="74"/>
      <c r="IQ121" s="74"/>
      <c r="IR121" s="74"/>
      <c r="IS121" s="74"/>
      <c r="IT121" s="74"/>
      <c r="IU121" s="74"/>
      <c r="IV121" s="74"/>
      <c r="IW121" s="74"/>
      <c r="IX121" s="74"/>
      <c r="IY121" s="74"/>
      <c r="IZ121" s="74"/>
      <c r="JA121" s="74"/>
      <c r="JB121" s="74"/>
      <c r="JC121" s="74"/>
      <c r="JD121" s="74"/>
      <c r="JE121" s="74"/>
      <c r="JF121" s="74"/>
      <c r="JG121" s="74"/>
      <c r="JH121" s="74"/>
      <c r="JI121" s="74"/>
      <c r="JJ121" s="74"/>
      <c r="JK121" s="74"/>
      <c r="JL121" s="74"/>
      <c r="JM121" s="74"/>
      <c r="JN121" s="74"/>
      <c r="JO121" s="74"/>
      <c r="JP121" s="74"/>
      <c r="JQ121" s="74"/>
      <c r="JR121" s="74"/>
      <c r="JS121" s="74"/>
      <c r="JT121" s="74"/>
      <c r="JU121" s="74"/>
      <c r="JV121" s="74"/>
      <c r="JW121" s="74"/>
      <c r="JX121" s="74"/>
      <c r="JY121" s="74"/>
      <c r="JZ121" s="74"/>
      <c r="KA121" s="74"/>
      <c r="KB121" s="74"/>
      <c r="KC121" s="74"/>
      <c r="KD121" s="74"/>
      <c r="KE121" s="74"/>
      <c r="KF121" s="74"/>
      <c r="KG121" s="74"/>
      <c r="KH121" s="74"/>
      <c r="KI121" s="74"/>
      <c r="KJ121" s="74"/>
      <c r="KK121" s="74"/>
      <c r="KL121" s="74"/>
      <c r="KM121" s="74"/>
      <c r="KN121" s="74"/>
      <c r="KO121" s="74"/>
      <c r="KP121" s="74"/>
      <c r="KQ121" s="74"/>
      <c r="KR121" s="74"/>
      <c r="KS121" s="74"/>
      <c r="KT121" s="74"/>
      <c r="KU121" s="74"/>
      <c r="KV121" s="74"/>
      <c r="KW121" s="74"/>
      <c r="KX121" s="74"/>
      <c r="KY121" s="74"/>
      <c r="KZ121" s="74"/>
      <c r="LA121" s="74"/>
      <c r="LB121" s="74"/>
      <c r="LC121" s="74"/>
      <c r="LD121" s="74"/>
      <c r="LE121" s="74"/>
      <c r="LF121" s="74"/>
      <c r="LG121" s="74"/>
      <c r="LH121" s="74"/>
      <c r="LI121" s="74"/>
      <c r="LJ121" s="74"/>
      <c r="LK121" s="74"/>
      <c r="LL121" s="74"/>
      <c r="LM121" s="74"/>
      <c r="LN121" s="74"/>
      <c r="LO121" s="74"/>
      <c r="LP121" s="74"/>
      <c r="LQ121" s="74"/>
      <c r="LR121" s="74"/>
      <c r="LS121" s="74"/>
      <c r="LT121" s="74"/>
      <c r="LU121" s="74"/>
      <c r="LV121" s="74"/>
      <c r="LW121" s="74"/>
      <c r="LX121" s="74"/>
      <c r="LY121" s="74"/>
      <c r="LZ121" s="74"/>
      <c r="MA121" s="74"/>
      <c r="MB121" s="74"/>
      <c r="MC121" s="74"/>
      <c r="MD121" s="74"/>
      <c r="ME121" s="74"/>
      <c r="MF121" s="74"/>
      <c r="MG121" s="74"/>
      <c r="MH121" s="74"/>
      <c r="MI121" s="74"/>
      <c r="MJ121" s="74"/>
      <c r="MK121" s="74"/>
      <c r="ML121" s="74"/>
      <c r="MM121" s="74"/>
      <c r="MN121" s="74"/>
      <c r="MO121" s="74"/>
      <c r="MP121" s="74"/>
      <c r="MQ121" s="74"/>
      <c r="MR121" s="74"/>
      <c r="MS121" s="74"/>
      <c r="MT121" s="74"/>
      <c r="MU121" s="74"/>
      <c r="MV121" s="74"/>
      <c r="MW121" s="74"/>
      <c r="MX121" s="74"/>
      <c r="MY121" s="74"/>
      <c r="MZ121" s="74"/>
      <c r="NA121" s="74"/>
      <c r="NB121" s="74"/>
      <c r="NC121" s="74"/>
      <c r="ND121" s="74"/>
      <c r="NE121" s="74"/>
      <c r="NF121" s="74"/>
      <c r="NG121" s="74"/>
      <c r="NH121" s="74"/>
      <c r="NI121" s="74"/>
      <c r="NJ121" s="74"/>
      <c r="NK121" s="74"/>
      <c r="NL121" s="74"/>
      <c r="NM121" s="74"/>
      <c r="NN121" s="74"/>
      <c r="NO121" s="74"/>
      <c r="NP121" s="74"/>
      <c r="NQ121" s="74"/>
      <c r="NR121" s="74"/>
      <c r="NS121" s="74"/>
      <c r="NT121" s="74"/>
      <c r="NU121" s="74"/>
      <c r="NV121" s="74"/>
      <c r="NW121" s="74"/>
      <c r="NX121" s="74"/>
      <c r="NY121" s="74"/>
      <c r="NZ121" s="74"/>
      <c r="OA121" s="74"/>
      <c r="OB121" s="74"/>
      <c r="OC121" s="74"/>
      <c r="OD121" s="74"/>
      <c r="OE121" s="74"/>
      <c r="OF121" s="74"/>
      <c r="OG121" s="74"/>
      <c r="OH121" s="74"/>
      <c r="OI121" s="74"/>
      <c r="OJ121" s="74"/>
      <c r="OK121" s="74"/>
      <c r="OL121" s="74"/>
      <c r="OM121" s="74"/>
      <c r="ON121" s="74"/>
      <c r="OO121" s="74"/>
      <c r="OP121" s="74"/>
      <c r="OQ121" s="74"/>
      <c r="OR121" s="74"/>
      <c r="OS121" s="74"/>
      <c r="OT121" s="74"/>
      <c r="OU121" s="74"/>
      <c r="OV121" s="74"/>
      <c r="OW121" s="74"/>
      <c r="OX121" s="74"/>
      <c r="OY121" s="74"/>
      <c r="OZ121" s="74"/>
      <c r="PA121" s="74"/>
      <c r="PB121" s="74"/>
      <c r="PC121" s="74"/>
      <c r="PD121" s="74"/>
      <c r="PE121" s="74"/>
      <c r="PF121" s="74"/>
      <c r="PG121" s="74"/>
      <c r="PH121" s="74"/>
      <c r="PI121" s="74"/>
      <c r="PJ121" s="74"/>
      <c r="PK121" s="74"/>
      <c r="PL121" s="74"/>
      <c r="PM121" s="74"/>
      <c r="PN121" s="74"/>
      <c r="PO121" s="74"/>
      <c r="PP121" s="74"/>
      <c r="PQ121" s="74"/>
      <c r="PR121" s="74"/>
      <c r="PS121" s="74"/>
      <c r="PT121" s="74"/>
      <c r="PU121" s="74"/>
      <c r="PV121" s="74"/>
      <c r="PW121" s="74"/>
      <c r="PX121" s="74"/>
      <c r="PY121" s="74"/>
      <c r="PZ121" s="74"/>
      <c r="QA121" s="74"/>
      <c r="QB121" s="74"/>
      <c r="QC121" s="74"/>
      <c r="QD121" s="74"/>
      <c r="QE121" s="74"/>
      <c r="QF121" s="74"/>
      <c r="QG121" s="74"/>
      <c r="QH121" s="74"/>
      <c r="QI121" s="74"/>
      <c r="QJ121" s="74"/>
      <c r="QK121" s="74"/>
      <c r="QL121" s="74"/>
      <c r="QM121" s="74"/>
      <c r="QN121" s="74"/>
      <c r="QO121" s="74"/>
      <c r="QP121" s="74"/>
      <c r="QQ121" s="74"/>
      <c r="QR121" s="74"/>
      <c r="QS121" s="74"/>
      <c r="QT121" s="74"/>
      <c r="QU121" s="74"/>
      <c r="QV121" s="74"/>
      <c r="QW121" s="74"/>
      <c r="QX121" s="74"/>
      <c r="QY121" s="74"/>
      <c r="QZ121" s="74"/>
      <c r="RA121" s="74"/>
      <c r="RB121" s="74"/>
      <c r="RC121" s="74"/>
      <c r="RD121" s="74"/>
      <c r="RE121" s="74"/>
      <c r="RF121" s="74"/>
      <c r="RG121" s="74"/>
      <c r="RH121" s="74"/>
      <c r="RI121" s="74"/>
      <c r="RJ121" s="74"/>
      <c r="RK121" s="74"/>
      <c r="RL121" s="74"/>
      <c r="RM121" s="74"/>
      <c r="RN121" s="74"/>
      <c r="RO121" s="74"/>
      <c r="RP121" s="74"/>
      <c r="RQ121" s="74"/>
      <c r="RR121" s="74"/>
      <c r="RS121" s="74"/>
      <c r="RT121" s="74"/>
      <c r="RU121" s="74"/>
      <c r="RV121" s="74"/>
      <c r="RW121" s="74"/>
      <c r="RX121" s="74"/>
      <c r="RY121" s="74"/>
      <c r="RZ121" s="74"/>
      <c r="SA121" s="74"/>
      <c r="SB121" s="74"/>
      <c r="SC121" s="74"/>
      <c r="SD121" s="74"/>
      <c r="SE121" s="74"/>
      <c r="SF121" s="74"/>
      <c r="SG121" s="74"/>
      <c r="SH121" s="74"/>
      <c r="SI121" s="74"/>
      <c r="SJ121" s="74"/>
      <c r="SK121" s="74"/>
      <c r="SL121" s="74"/>
      <c r="SM121" s="74"/>
      <c r="SN121" s="74"/>
      <c r="SO121" s="74"/>
      <c r="SP121" s="74"/>
      <c r="SQ121" s="74"/>
      <c r="SR121" s="74"/>
      <c r="SS121" s="74"/>
      <c r="ST121" s="74"/>
      <c r="SU121" s="74"/>
      <c r="SV121" s="74"/>
      <c r="SW121" s="74"/>
      <c r="SX121" s="74"/>
      <c r="SY121" s="74"/>
      <c r="SZ121" s="74"/>
      <c r="TA121" s="74"/>
      <c r="TB121" s="74"/>
      <c r="TC121" s="74"/>
      <c r="TD121" s="74"/>
      <c r="TE121" s="74"/>
      <c r="TF121" s="74"/>
      <c r="TG121" s="74"/>
      <c r="TH121" s="74"/>
      <c r="TI121" s="74"/>
      <c r="TJ121" s="74"/>
      <c r="TK121" s="74"/>
      <c r="TL121" s="74"/>
      <c r="TM121" s="74"/>
      <c r="TN121" s="74"/>
      <c r="TO121" s="74"/>
      <c r="TP121" s="74"/>
      <c r="TQ121" s="74"/>
      <c r="TR121" s="74"/>
      <c r="TS121" s="74"/>
      <c r="TT121" s="74"/>
      <c r="TU121" s="74"/>
      <c r="TV121" s="74"/>
      <c r="TW121" s="74"/>
      <c r="TX121" s="74"/>
      <c r="TY121" s="74"/>
      <c r="TZ121" s="74"/>
      <c r="UA121" s="74"/>
      <c r="UB121" s="74"/>
      <c r="UC121" s="74"/>
      <c r="UD121" s="74"/>
      <c r="UE121" s="74"/>
      <c r="UF121" s="74"/>
      <c r="UG121" s="74"/>
      <c r="UH121" s="74"/>
      <c r="UI121" s="74"/>
      <c r="UJ121" s="74"/>
      <c r="UK121" s="74"/>
      <c r="UL121" s="74"/>
      <c r="UM121" s="74"/>
      <c r="UN121" s="74"/>
      <c r="UO121" s="74"/>
      <c r="UP121" s="74"/>
      <c r="UQ121" s="74"/>
      <c r="UR121" s="74"/>
      <c r="US121" s="74"/>
      <c r="UT121" s="74"/>
      <c r="UU121" s="74"/>
      <c r="UV121" s="74"/>
      <c r="UW121" s="74"/>
      <c r="UX121" s="74"/>
      <c r="UY121" s="74"/>
      <c r="UZ121" s="74"/>
      <c r="VA121" s="74"/>
      <c r="VB121" s="74"/>
      <c r="VC121" s="74"/>
      <c r="VD121" s="74"/>
      <c r="VE121" s="74"/>
      <c r="VF121" s="74"/>
      <c r="VG121" s="74"/>
      <c r="VH121" s="74"/>
      <c r="VI121" s="74"/>
      <c r="VJ121" s="74"/>
      <c r="VK121" s="74"/>
      <c r="VL121" s="74"/>
      <c r="VM121" s="74"/>
      <c r="VN121" s="74"/>
      <c r="VO121" s="74"/>
      <c r="VP121" s="74"/>
      <c r="VQ121" s="74"/>
      <c r="VR121" s="74"/>
      <c r="VS121" s="74"/>
      <c r="VT121" s="74"/>
      <c r="VU121" s="74"/>
      <c r="VV121" s="74"/>
      <c r="VW121" s="74"/>
      <c r="VX121" s="74"/>
      <c r="VY121" s="74"/>
      <c r="VZ121" s="74"/>
      <c r="WA121" s="74"/>
      <c r="WB121" s="74"/>
      <c r="WC121" s="74"/>
      <c r="WD121" s="74"/>
      <c r="WE121" s="74"/>
      <c r="WF121" s="74"/>
      <c r="WG121" s="74"/>
      <c r="WH121" s="74"/>
      <c r="WI121" s="74"/>
      <c r="WJ121" s="74"/>
      <c r="WK121" s="74"/>
      <c r="WL121" s="74"/>
      <c r="WM121" s="74"/>
      <c r="WN121" s="74"/>
      <c r="WO121" s="74"/>
      <c r="WP121" s="74"/>
      <c r="WQ121" s="74"/>
      <c r="WR121" s="74"/>
      <c r="WS121" s="74"/>
      <c r="WT121" s="74"/>
      <c r="WU121" s="74"/>
      <c r="WV121" s="74"/>
      <c r="WW121" s="74"/>
      <c r="WX121" s="74"/>
      <c r="WY121" s="74"/>
      <c r="WZ121" s="74"/>
      <c r="XA121" s="74"/>
      <c r="XB121" s="74"/>
      <c r="XC121" s="74"/>
      <c r="XD121" s="74"/>
      <c r="XE121" s="74"/>
      <c r="XF121" s="74"/>
      <c r="XG121" s="74"/>
      <c r="XH121" s="74"/>
      <c r="XI121" s="74"/>
      <c r="XJ121" s="74"/>
      <c r="XK121" s="74"/>
      <c r="XL121" s="74"/>
      <c r="XM121" s="74"/>
      <c r="XN121" s="74"/>
      <c r="XO121" s="74"/>
      <c r="XP121" s="74"/>
      <c r="XQ121" s="74"/>
      <c r="XR121" s="74"/>
      <c r="XS121" s="74"/>
      <c r="XT121" s="74"/>
      <c r="XU121" s="74"/>
      <c r="XV121" s="74"/>
      <c r="XW121" s="74"/>
      <c r="XX121" s="74"/>
      <c r="XY121" s="74"/>
      <c r="XZ121" s="74"/>
      <c r="YA121" s="74"/>
      <c r="YB121" s="74"/>
      <c r="YC121" s="74"/>
      <c r="YD121" s="74"/>
      <c r="YE121" s="74"/>
      <c r="YF121" s="74"/>
      <c r="YG121" s="74"/>
      <c r="YH121" s="74"/>
      <c r="YI121" s="74"/>
      <c r="YJ121" s="74"/>
      <c r="YK121" s="74"/>
      <c r="YL121" s="74"/>
      <c r="YM121" s="74"/>
      <c r="YN121" s="74"/>
      <c r="YO121" s="74"/>
      <c r="YP121" s="74"/>
      <c r="YQ121" s="74"/>
      <c r="YR121" s="74"/>
      <c r="YS121" s="74"/>
      <c r="YT121" s="74"/>
      <c r="YU121" s="74"/>
      <c r="YV121" s="74"/>
      <c r="YW121" s="74"/>
      <c r="YX121" s="74"/>
      <c r="YY121" s="74"/>
      <c r="YZ121" s="74"/>
      <c r="ZA121" s="74"/>
      <c r="ZB121" s="74"/>
      <c r="ZC121" s="74"/>
      <c r="ZD121" s="74"/>
      <c r="ZE121" s="74"/>
      <c r="ZF121" s="74"/>
      <c r="ZG121" s="74"/>
      <c r="ZH121" s="74"/>
      <c r="ZI121" s="74"/>
      <c r="ZJ121" s="74"/>
      <c r="ZK121" s="74"/>
      <c r="ZL121" s="74"/>
      <c r="ZM121" s="74"/>
      <c r="ZN121" s="74"/>
      <c r="ZO121" s="74"/>
      <c r="ZP121" s="74"/>
      <c r="ZQ121" s="74"/>
      <c r="ZR121" s="74"/>
      <c r="ZS121" s="74"/>
      <c r="ZT121" s="74"/>
      <c r="ZU121" s="74"/>
      <c r="ZV121" s="74"/>
      <c r="ZW121" s="74"/>
      <c r="ZX121" s="74"/>
      <c r="ZY121" s="74"/>
      <c r="ZZ121" s="74"/>
      <c r="AAA121" s="74"/>
      <c r="AAB121" s="74"/>
      <c r="AAC121" s="74"/>
      <c r="AAD121" s="74"/>
      <c r="AAE121" s="74"/>
      <c r="AAF121" s="74"/>
      <c r="AAG121" s="74"/>
      <c r="AAH121" s="74"/>
      <c r="AAI121" s="74"/>
      <c r="AAJ121" s="74"/>
      <c r="AAK121" s="74"/>
      <c r="AAL121" s="74"/>
      <c r="AAM121" s="74"/>
      <c r="AAN121" s="74"/>
      <c r="AAO121" s="74"/>
      <c r="AAP121" s="74"/>
      <c r="AAQ121" s="74"/>
      <c r="AAR121" s="74"/>
      <c r="AAS121" s="74"/>
      <c r="AAT121" s="74"/>
      <c r="AAU121" s="74"/>
      <c r="AAV121" s="74"/>
      <c r="AAW121" s="74"/>
      <c r="AAX121" s="74"/>
      <c r="AAY121" s="74"/>
      <c r="AAZ121" s="74"/>
      <c r="ABA121" s="74"/>
      <c r="ABB121" s="74"/>
      <c r="ABC121" s="74"/>
      <c r="ABD121" s="74"/>
      <c r="ABE121" s="74"/>
      <c r="ABF121" s="74"/>
      <c r="ABG121" s="74"/>
      <c r="ABH121" s="74"/>
      <c r="ABI121" s="74"/>
      <c r="ABJ121" s="74"/>
      <c r="ABK121" s="74"/>
      <c r="ABL121" s="74"/>
      <c r="ABM121" s="74"/>
      <c r="ABN121" s="74"/>
      <c r="ABO121" s="74"/>
      <c r="ABP121" s="74"/>
      <c r="ABQ121" s="74"/>
      <c r="ABR121" s="74"/>
      <c r="ABS121" s="74"/>
      <c r="ABT121" s="74"/>
      <c r="ABU121" s="74"/>
      <c r="ABV121" s="74"/>
      <c r="ABW121" s="74"/>
      <c r="ABX121" s="74"/>
      <c r="ABY121" s="74"/>
      <c r="ABZ121" s="74"/>
      <c r="ACA121" s="74"/>
      <c r="ACB121" s="74"/>
      <c r="ACC121" s="74"/>
      <c r="ACD121" s="74"/>
      <c r="ACE121" s="74"/>
      <c r="ACF121" s="74"/>
      <c r="ACG121" s="74"/>
      <c r="ACH121" s="74"/>
      <c r="ACI121" s="74"/>
      <c r="ACJ121" s="74"/>
      <c r="ACK121" s="74"/>
      <c r="ACL121" s="74"/>
      <c r="ACM121" s="74"/>
      <c r="ACN121" s="74"/>
      <c r="ACO121" s="74"/>
      <c r="ACP121" s="74"/>
      <c r="ACQ121" s="74"/>
      <c r="ACR121" s="74"/>
      <c r="ACS121" s="74"/>
      <c r="ACT121" s="74"/>
      <c r="ACU121" s="74"/>
      <c r="ACV121" s="74"/>
      <c r="ACW121" s="74"/>
      <c r="ACX121" s="74"/>
      <c r="ACY121" s="74"/>
      <c r="ACZ121" s="74"/>
      <c r="ADA121" s="74"/>
      <c r="ADB121" s="74"/>
      <c r="ADC121" s="74"/>
      <c r="ADD121" s="74"/>
      <c r="ADE121" s="74"/>
      <c r="ADF121" s="74"/>
      <c r="ADG121" s="74"/>
      <c r="ADH121" s="74"/>
      <c r="ADI121" s="74"/>
      <c r="ADJ121" s="74"/>
      <c r="ADK121" s="74"/>
      <c r="ADL121" s="74"/>
      <c r="ADM121" s="74"/>
      <c r="ADN121" s="74"/>
      <c r="ADO121" s="74"/>
      <c r="ADP121" s="74"/>
      <c r="ADQ121" s="74"/>
      <c r="ADR121" s="74"/>
      <c r="ADS121" s="74"/>
      <c r="ADT121" s="74"/>
      <c r="ADU121" s="74"/>
      <c r="ADV121" s="74"/>
      <c r="ADW121" s="74"/>
      <c r="ADX121" s="74"/>
      <c r="ADY121" s="74"/>
      <c r="ADZ121" s="74"/>
      <c r="AEA121" s="74"/>
      <c r="AEB121" s="74"/>
      <c r="AEC121" s="74"/>
      <c r="AED121" s="74"/>
      <c r="AEE121" s="74"/>
      <c r="AEF121" s="74"/>
      <c r="AEG121" s="74"/>
      <c r="AEH121" s="74"/>
      <c r="AEI121" s="74"/>
      <c r="AEJ121" s="74"/>
      <c r="AEK121" s="74"/>
      <c r="AEL121" s="74"/>
      <c r="AEM121" s="74"/>
      <c r="AEN121" s="74"/>
      <c r="AEO121" s="74"/>
      <c r="AEP121" s="74"/>
      <c r="AEQ121" s="74"/>
      <c r="AER121" s="74"/>
      <c r="AES121" s="74"/>
      <c r="AET121" s="74"/>
      <c r="AEU121" s="74"/>
      <c r="AEV121" s="74"/>
      <c r="AEW121" s="74"/>
      <c r="AEX121" s="74"/>
      <c r="AEY121" s="74"/>
      <c r="AEZ121" s="74"/>
      <c r="AFA121" s="74"/>
      <c r="AFB121" s="74"/>
      <c r="AFC121" s="74"/>
      <c r="AFD121" s="74"/>
      <c r="AFE121" s="74"/>
      <c r="AFF121" s="74"/>
      <c r="AFG121" s="74"/>
      <c r="AFH121" s="74"/>
      <c r="AFI121" s="74"/>
      <c r="AFJ121" s="74"/>
      <c r="AFK121" s="74"/>
      <c r="AFL121" s="74"/>
      <c r="AFM121" s="74"/>
      <c r="AFN121" s="74"/>
      <c r="AFO121" s="74"/>
      <c r="AFP121" s="74"/>
      <c r="AFQ121" s="74"/>
      <c r="AFR121" s="74"/>
      <c r="AFS121" s="74"/>
      <c r="AFT121" s="74"/>
      <c r="AFU121" s="74"/>
      <c r="AFV121" s="74"/>
      <c r="AFW121" s="74"/>
      <c r="AFX121" s="74"/>
      <c r="AFY121" s="74"/>
      <c r="AFZ121" s="74"/>
      <c r="AGA121" s="74"/>
      <c r="AGB121" s="74"/>
      <c r="AGC121" s="74"/>
      <c r="AGD121" s="74"/>
      <c r="AGE121" s="74"/>
      <c r="AGF121" s="74"/>
      <c r="AGG121" s="74"/>
      <c r="AGH121" s="74"/>
      <c r="AGI121" s="74"/>
      <c r="AGJ121" s="74"/>
      <c r="AGK121" s="74"/>
      <c r="AGL121" s="74"/>
      <c r="AGM121" s="74"/>
      <c r="AGN121" s="74"/>
      <c r="AGO121" s="74"/>
      <c r="AGP121" s="74"/>
      <c r="AGQ121" s="74"/>
      <c r="AGR121" s="74"/>
      <c r="AGS121" s="74"/>
      <c r="AGT121" s="74"/>
      <c r="AGU121" s="74"/>
      <c r="AGV121" s="74"/>
      <c r="AGW121" s="74"/>
      <c r="AGX121" s="74"/>
      <c r="AGY121" s="74"/>
      <c r="AGZ121" s="74"/>
      <c r="AHA121" s="74"/>
      <c r="AHB121" s="74"/>
      <c r="AHC121" s="74"/>
      <c r="AHD121" s="74"/>
      <c r="AHE121" s="74"/>
      <c r="AHF121" s="74"/>
      <c r="AHG121" s="74"/>
      <c r="AHH121" s="74"/>
      <c r="AHI121" s="74"/>
      <c r="AHJ121" s="74"/>
      <c r="AHK121" s="74"/>
      <c r="AHL121" s="74"/>
      <c r="AHM121" s="74"/>
      <c r="AHN121" s="74"/>
      <c r="AHO121" s="74"/>
      <c r="AHP121" s="74"/>
      <c r="AHQ121" s="74"/>
      <c r="AHR121" s="74"/>
      <c r="AHS121" s="74"/>
      <c r="AHT121" s="74"/>
      <c r="AHU121" s="74"/>
      <c r="AHV121" s="74"/>
      <c r="AHW121" s="74"/>
      <c r="AHX121" s="74"/>
      <c r="AHY121" s="74"/>
      <c r="AHZ121" s="74"/>
      <c r="AIA121" s="74"/>
      <c r="AIB121" s="74"/>
      <c r="AIC121" s="74"/>
      <c r="AID121" s="74"/>
      <c r="AIE121" s="74"/>
      <c r="AIF121" s="74"/>
      <c r="AIG121" s="74"/>
      <c r="AIH121" s="74"/>
      <c r="AII121" s="74"/>
      <c r="AIJ121" s="74"/>
      <c r="AIK121" s="74"/>
      <c r="AIL121" s="74"/>
      <c r="AIM121" s="74"/>
      <c r="AIN121" s="74"/>
      <c r="AIO121" s="74"/>
      <c r="AIP121" s="74"/>
      <c r="AIQ121" s="74"/>
      <c r="AIR121" s="74"/>
      <c r="AIS121" s="74"/>
      <c r="AIT121" s="74"/>
      <c r="AIU121" s="74"/>
      <c r="AIV121" s="74"/>
      <c r="AIW121" s="74"/>
      <c r="AIX121" s="74"/>
      <c r="AIY121" s="74"/>
      <c r="AIZ121" s="74"/>
      <c r="AJA121" s="74"/>
      <c r="AJB121" s="74"/>
      <c r="AJC121" s="74"/>
      <c r="AJD121" s="74"/>
      <c r="AJE121" s="74"/>
      <c r="AJF121" s="74"/>
      <c r="AJG121" s="74"/>
      <c r="AJH121" s="74"/>
      <c r="AJI121" s="74"/>
      <c r="AJJ121" s="74"/>
      <c r="AJK121" s="74"/>
      <c r="AJL121" s="74"/>
      <c r="AJM121" s="74"/>
      <c r="AJN121" s="74"/>
      <c r="AJO121" s="74"/>
      <c r="AJP121" s="74"/>
      <c r="AJQ121" s="74"/>
      <c r="AJR121" s="74"/>
      <c r="AJS121" s="74"/>
      <c r="AJT121" s="74"/>
      <c r="AJU121" s="74"/>
      <c r="AJV121" s="74"/>
      <c r="AJW121" s="74"/>
      <c r="AJX121" s="74"/>
      <c r="AJY121" s="74"/>
      <c r="AJZ121" s="74"/>
      <c r="AKA121" s="74"/>
      <c r="AKB121" s="74"/>
      <c r="AKC121" s="74"/>
      <c r="AKD121" s="74"/>
      <c r="AKE121" s="74"/>
      <c r="AKF121" s="74"/>
      <c r="AKG121" s="74"/>
      <c r="AKH121" s="74"/>
      <c r="AKI121" s="74"/>
      <c r="AKJ121" s="74"/>
      <c r="AKK121" s="74"/>
      <c r="AKL121" s="74"/>
      <c r="AKM121" s="74"/>
      <c r="AKN121" s="74"/>
      <c r="AKO121" s="74"/>
      <c r="AKP121" s="74"/>
      <c r="AKQ121" s="74"/>
      <c r="AKR121" s="74"/>
      <c r="AKS121" s="74"/>
      <c r="AKT121" s="74"/>
      <c r="AKU121" s="74"/>
      <c r="AKV121" s="74"/>
      <c r="AKW121" s="74"/>
      <c r="AKX121" s="74"/>
      <c r="AKY121" s="74"/>
      <c r="AKZ121" s="74"/>
      <c r="ALA121" s="74"/>
      <c r="ALB121" s="74"/>
      <c r="ALC121" s="74"/>
      <c r="ALD121" s="74"/>
      <c r="ALE121" s="74"/>
      <c r="ALF121" s="74"/>
      <c r="ALG121" s="74"/>
      <c r="ALH121" s="74"/>
      <c r="ALI121" s="74"/>
      <c r="ALJ121" s="74"/>
      <c r="ALK121" s="74"/>
      <c r="ALL121" s="74"/>
      <c r="ALM121" s="74"/>
      <c r="ALN121" s="74"/>
      <c r="ALO121" s="74"/>
      <c r="ALP121" s="74"/>
      <c r="ALQ121" s="74"/>
      <c r="ALR121" s="74"/>
      <c r="ALS121" s="74"/>
      <c r="ALT121" s="74"/>
      <c r="ALU121" s="74"/>
      <c r="ALV121" s="74"/>
      <c r="ALW121" s="74"/>
      <c r="ALX121" s="74"/>
      <c r="ALY121" s="74"/>
      <c r="ALZ121" s="74"/>
      <c r="AMA121" s="74"/>
      <c r="AMB121" s="74"/>
      <c r="AMC121" s="74"/>
      <c r="AMD121" s="74"/>
      <c r="AME121" s="74"/>
      <c r="AMF121" s="74"/>
      <c r="AMG121" s="74"/>
      <c r="AMH121" s="74"/>
      <c r="AMI121" s="74"/>
      <c r="AMJ121" s="74"/>
      <c r="AMK121" s="74"/>
    </row>
    <row r="122" spans="1:1025" s="502" customFormat="1" ht="13.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c r="BK122" s="74"/>
      <c r="BL122" s="74"/>
      <c r="BM122" s="74"/>
      <c r="BN122" s="74"/>
      <c r="BO122" s="74"/>
      <c r="BP122" s="74"/>
      <c r="BQ122" s="74"/>
      <c r="BR122" s="74"/>
      <c r="BS122" s="74"/>
      <c r="BT122" s="74"/>
      <c r="BU122" s="74"/>
      <c r="BV122" s="74"/>
      <c r="BW122" s="74"/>
      <c r="BX122" s="74"/>
      <c r="BY122" s="74"/>
      <c r="BZ122" s="74"/>
      <c r="CA122" s="74"/>
      <c r="CB122" s="74"/>
      <c r="CC122" s="74"/>
      <c r="CD122" s="74"/>
      <c r="CE122" s="74"/>
      <c r="CF122" s="74"/>
      <c r="CG122" s="74"/>
      <c r="CH122" s="74"/>
      <c r="CI122" s="74"/>
      <c r="CJ122" s="74"/>
      <c r="CK122" s="74"/>
      <c r="CL122" s="74"/>
      <c r="CM122" s="74"/>
      <c r="CN122" s="74"/>
      <c r="CO122" s="74"/>
      <c r="CP122" s="74"/>
      <c r="CQ122" s="74"/>
      <c r="CR122" s="74"/>
      <c r="CS122" s="74"/>
      <c r="CT122" s="74"/>
      <c r="CU122" s="74"/>
      <c r="CV122" s="74"/>
      <c r="CW122" s="74"/>
      <c r="CX122" s="74"/>
      <c r="CY122" s="74"/>
      <c r="CZ122" s="74"/>
      <c r="DA122" s="74"/>
      <c r="DB122" s="74"/>
      <c r="DC122" s="74"/>
      <c r="DD122" s="74"/>
      <c r="DE122" s="74"/>
      <c r="DF122" s="74"/>
      <c r="DG122" s="74"/>
      <c r="DH122" s="74"/>
      <c r="DI122" s="74"/>
      <c r="DJ122" s="74"/>
      <c r="DK122" s="74"/>
      <c r="DL122" s="74"/>
      <c r="DM122" s="74"/>
      <c r="DN122" s="74"/>
      <c r="DO122" s="74"/>
      <c r="DP122" s="74"/>
      <c r="DQ122" s="74"/>
      <c r="DR122" s="74"/>
      <c r="DS122" s="74"/>
      <c r="DT122" s="74"/>
      <c r="DU122" s="74"/>
      <c r="DV122" s="74"/>
      <c r="DW122" s="74"/>
      <c r="DX122" s="74"/>
      <c r="DY122" s="74"/>
      <c r="DZ122" s="74"/>
      <c r="EA122" s="74"/>
      <c r="EB122" s="74"/>
      <c r="EC122" s="74"/>
      <c r="ED122" s="74"/>
      <c r="EE122" s="74"/>
      <c r="EF122" s="74"/>
      <c r="EG122" s="74"/>
      <c r="EH122" s="74"/>
      <c r="EI122" s="74"/>
      <c r="EJ122" s="74"/>
      <c r="EK122" s="74"/>
      <c r="EL122" s="74"/>
      <c r="EM122" s="74"/>
      <c r="EN122" s="74"/>
      <c r="EO122" s="74"/>
      <c r="EP122" s="74"/>
      <c r="EQ122" s="74"/>
      <c r="ER122" s="74"/>
      <c r="ES122" s="74"/>
      <c r="ET122" s="74"/>
      <c r="EU122" s="74"/>
      <c r="EV122" s="74"/>
      <c r="EW122" s="74"/>
      <c r="EX122" s="74"/>
      <c r="EY122" s="74"/>
      <c r="EZ122" s="74"/>
      <c r="FA122" s="74"/>
      <c r="FB122" s="74"/>
      <c r="FC122" s="74"/>
      <c r="FD122" s="74"/>
      <c r="FE122" s="74"/>
      <c r="FF122" s="74"/>
      <c r="FG122" s="74"/>
      <c r="FH122" s="74"/>
      <c r="FI122" s="74"/>
      <c r="FJ122" s="74"/>
      <c r="FK122" s="74"/>
      <c r="FL122" s="74"/>
      <c r="FM122" s="74"/>
      <c r="FN122" s="74"/>
      <c r="FO122" s="74"/>
      <c r="FP122" s="74"/>
      <c r="FQ122" s="74"/>
      <c r="FR122" s="74"/>
      <c r="FS122" s="74"/>
      <c r="FT122" s="74"/>
      <c r="FU122" s="74"/>
      <c r="FV122" s="74"/>
      <c r="FW122" s="74"/>
      <c r="FX122" s="74"/>
      <c r="FY122" s="74"/>
      <c r="FZ122" s="74"/>
      <c r="GA122" s="74"/>
      <c r="GB122" s="74"/>
      <c r="GC122" s="74"/>
      <c r="GD122" s="74"/>
      <c r="GE122" s="74"/>
      <c r="GF122" s="74"/>
      <c r="GG122" s="74"/>
      <c r="GH122" s="74"/>
      <c r="GI122" s="74"/>
      <c r="GJ122" s="74"/>
      <c r="GK122" s="74"/>
      <c r="GL122" s="74"/>
      <c r="GM122" s="74"/>
      <c r="GN122" s="74"/>
      <c r="GO122" s="74"/>
      <c r="GP122" s="74"/>
      <c r="GQ122" s="74"/>
      <c r="GR122" s="74"/>
      <c r="GS122" s="74"/>
      <c r="GT122" s="74"/>
      <c r="GU122" s="74"/>
      <c r="GV122" s="74"/>
      <c r="GW122" s="74"/>
      <c r="GX122" s="74"/>
      <c r="GY122" s="74"/>
      <c r="GZ122" s="74"/>
      <c r="HA122" s="74"/>
      <c r="HB122" s="74"/>
      <c r="HC122" s="74"/>
      <c r="HD122" s="74"/>
      <c r="HE122" s="74"/>
      <c r="HF122" s="74"/>
      <c r="HG122" s="74"/>
      <c r="HH122" s="74"/>
      <c r="HI122" s="74"/>
      <c r="HJ122" s="74"/>
      <c r="HK122" s="74"/>
      <c r="HL122" s="74"/>
      <c r="HM122" s="74"/>
      <c r="HN122" s="74"/>
      <c r="HO122" s="74"/>
      <c r="HP122" s="74"/>
      <c r="HQ122" s="74"/>
      <c r="HR122" s="74"/>
      <c r="HS122" s="74"/>
      <c r="HT122" s="74"/>
      <c r="HU122" s="74"/>
      <c r="HV122" s="74"/>
      <c r="HW122" s="74"/>
      <c r="HX122" s="74"/>
      <c r="HY122" s="74"/>
      <c r="HZ122" s="74"/>
      <c r="IA122" s="74"/>
      <c r="IB122" s="74"/>
      <c r="IC122" s="74"/>
      <c r="ID122" s="74"/>
      <c r="IE122" s="74"/>
      <c r="IF122" s="74"/>
      <c r="IG122" s="74"/>
      <c r="IH122" s="74"/>
      <c r="II122" s="74"/>
      <c r="IJ122" s="74"/>
      <c r="IK122" s="74"/>
      <c r="IL122" s="74"/>
      <c r="IM122" s="74"/>
      <c r="IN122" s="74"/>
      <c r="IO122" s="74"/>
      <c r="IP122" s="74"/>
      <c r="IQ122" s="74"/>
      <c r="IR122" s="74"/>
      <c r="IS122" s="74"/>
      <c r="IT122" s="74"/>
      <c r="IU122" s="74"/>
      <c r="IV122" s="74"/>
      <c r="IW122" s="74"/>
      <c r="IX122" s="74"/>
      <c r="IY122" s="74"/>
      <c r="IZ122" s="74"/>
      <c r="JA122" s="74"/>
      <c r="JB122" s="74"/>
      <c r="JC122" s="74"/>
      <c r="JD122" s="74"/>
      <c r="JE122" s="74"/>
      <c r="JF122" s="74"/>
      <c r="JG122" s="74"/>
      <c r="JH122" s="74"/>
      <c r="JI122" s="74"/>
      <c r="JJ122" s="74"/>
      <c r="JK122" s="74"/>
      <c r="JL122" s="74"/>
      <c r="JM122" s="74"/>
      <c r="JN122" s="74"/>
      <c r="JO122" s="74"/>
      <c r="JP122" s="74"/>
      <c r="JQ122" s="74"/>
      <c r="JR122" s="74"/>
      <c r="JS122" s="74"/>
      <c r="JT122" s="74"/>
      <c r="JU122" s="74"/>
      <c r="JV122" s="74"/>
      <c r="JW122" s="74"/>
      <c r="JX122" s="74"/>
      <c r="JY122" s="74"/>
      <c r="JZ122" s="74"/>
      <c r="KA122" s="74"/>
      <c r="KB122" s="74"/>
      <c r="KC122" s="74"/>
      <c r="KD122" s="74"/>
      <c r="KE122" s="74"/>
      <c r="KF122" s="74"/>
      <c r="KG122" s="74"/>
      <c r="KH122" s="74"/>
      <c r="KI122" s="74"/>
      <c r="KJ122" s="74"/>
      <c r="KK122" s="74"/>
      <c r="KL122" s="74"/>
      <c r="KM122" s="74"/>
      <c r="KN122" s="74"/>
      <c r="KO122" s="74"/>
      <c r="KP122" s="74"/>
      <c r="KQ122" s="74"/>
      <c r="KR122" s="74"/>
      <c r="KS122" s="74"/>
      <c r="KT122" s="74"/>
      <c r="KU122" s="74"/>
      <c r="KV122" s="74"/>
      <c r="KW122" s="74"/>
      <c r="KX122" s="74"/>
      <c r="KY122" s="74"/>
      <c r="KZ122" s="74"/>
      <c r="LA122" s="74"/>
      <c r="LB122" s="74"/>
      <c r="LC122" s="74"/>
      <c r="LD122" s="74"/>
      <c r="LE122" s="74"/>
      <c r="LF122" s="74"/>
      <c r="LG122" s="74"/>
      <c r="LH122" s="74"/>
      <c r="LI122" s="74"/>
      <c r="LJ122" s="74"/>
      <c r="LK122" s="74"/>
      <c r="LL122" s="74"/>
      <c r="LM122" s="74"/>
      <c r="LN122" s="74"/>
      <c r="LO122" s="74"/>
      <c r="LP122" s="74"/>
      <c r="LQ122" s="74"/>
      <c r="LR122" s="74"/>
      <c r="LS122" s="74"/>
      <c r="LT122" s="74"/>
      <c r="LU122" s="74"/>
      <c r="LV122" s="74"/>
      <c r="LW122" s="74"/>
      <c r="LX122" s="74"/>
      <c r="LY122" s="74"/>
      <c r="LZ122" s="74"/>
      <c r="MA122" s="74"/>
      <c r="MB122" s="74"/>
      <c r="MC122" s="74"/>
      <c r="MD122" s="74"/>
      <c r="ME122" s="74"/>
      <c r="MF122" s="74"/>
      <c r="MG122" s="74"/>
      <c r="MH122" s="74"/>
      <c r="MI122" s="74"/>
      <c r="MJ122" s="74"/>
      <c r="MK122" s="74"/>
      <c r="ML122" s="74"/>
      <c r="MM122" s="74"/>
      <c r="MN122" s="74"/>
      <c r="MO122" s="74"/>
      <c r="MP122" s="74"/>
      <c r="MQ122" s="74"/>
      <c r="MR122" s="74"/>
      <c r="MS122" s="74"/>
      <c r="MT122" s="74"/>
      <c r="MU122" s="74"/>
      <c r="MV122" s="74"/>
      <c r="MW122" s="74"/>
      <c r="MX122" s="74"/>
      <c r="MY122" s="74"/>
      <c r="MZ122" s="74"/>
      <c r="NA122" s="74"/>
      <c r="NB122" s="74"/>
      <c r="NC122" s="74"/>
      <c r="ND122" s="74"/>
      <c r="NE122" s="74"/>
      <c r="NF122" s="74"/>
      <c r="NG122" s="74"/>
      <c r="NH122" s="74"/>
      <c r="NI122" s="74"/>
      <c r="NJ122" s="74"/>
      <c r="NK122" s="74"/>
      <c r="NL122" s="74"/>
      <c r="NM122" s="74"/>
      <c r="NN122" s="74"/>
      <c r="NO122" s="74"/>
      <c r="NP122" s="74"/>
      <c r="NQ122" s="74"/>
      <c r="NR122" s="74"/>
      <c r="NS122" s="74"/>
      <c r="NT122" s="74"/>
      <c r="NU122" s="74"/>
      <c r="NV122" s="74"/>
      <c r="NW122" s="74"/>
      <c r="NX122" s="74"/>
      <c r="NY122" s="74"/>
      <c r="NZ122" s="74"/>
      <c r="OA122" s="74"/>
      <c r="OB122" s="74"/>
      <c r="OC122" s="74"/>
      <c r="OD122" s="74"/>
      <c r="OE122" s="74"/>
      <c r="OF122" s="74"/>
      <c r="OG122" s="74"/>
      <c r="OH122" s="74"/>
      <c r="OI122" s="74"/>
      <c r="OJ122" s="74"/>
      <c r="OK122" s="74"/>
      <c r="OL122" s="74"/>
      <c r="OM122" s="74"/>
      <c r="ON122" s="74"/>
      <c r="OO122" s="74"/>
      <c r="OP122" s="74"/>
      <c r="OQ122" s="74"/>
      <c r="OR122" s="74"/>
      <c r="OS122" s="74"/>
      <c r="OT122" s="74"/>
      <c r="OU122" s="74"/>
      <c r="OV122" s="74"/>
      <c r="OW122" s="74"/>
      <c r="OX122" s="74"/>
      <c r="OY122" s="74"/>
      <c r="OZ122" s="74"/>
      <c r="PA122" s="74"/>
      <c r="PB122" s="74"/>
      <c r="PC122" s="74"/>
      <c r="PD122" s="74"/>
      <c r="PE122" s="74"/>
      <c r="PF122" s="74"/>
      <c r="PG122" s="74"/>
      <c r="PH122" s="74"/>
      <c r="PI122" s="74"/>
      <c r="PJ122" s="74"/>
      <c r="PK122" s="74"/>
      <c r="PL122" s="74"/>
      <c r="PM122" s="74"/>
      <c r="PN122" s="74"/>
      <c r="PO122" s="74"/>
      <c r="PP122" s="74"/>
      <c r="PQ122" s="74"/>
      <c r="PR122" s="74"/>
      <c r="PS122" s="74"/>
      <c r="PT122" s="74"/>
      <c r="PU122" s="74"/>
      <c r="PV122" s="74"/>
      <c r="PW122" s="74"/>
      <c r="PX122" s="74"/>
      <c r="PY122" s="74"/>
      <c r="PZ122" s="74"/>
      <c r="QA122" s="74"/>
      <c r="QB122" s="74"/>
      <c r="QC122" s="74"/>
      <c r="QD122" s="74"/>
      <c r="QE122" s="74"/>
      <c r="QF122" s="74"/>
      <c r="QG122" s="74"/>
      <c r="QH122" s="74"/>
      <c r="QI122" s="74"/>
      <c r="QJ122" s="74"/>
      <c r="QK122" s="74"/>
      <c r="QL122" s="74"/>
      <c r="QM122" s="74"/>
      <c r="QN122" s="74"/>
      <c r="QO122" s="74"/>
      <c r="QP122" s="74"/>
      <c r="QQ122" s="74"/>
      <c r="QR122" s="74"/>
      <c r="QS122" s="74"/>
      <c r="QT122" s="74"/>
      <c r="QU122" s="74"/>
      <c r="QV122" s="74"/>
      <c r="QW122" s="74"/>
      <c r="QX122" s="74"/>
      <c r="QY122" s="74"/>
      <c r="QZ122" s="74"/>
      <c r="RA122" s="74"/>
      <c r="RB122" s="74"/>
      <c r="RC122" s="74"/>
      <c r="RD122" s="74"/>
      <c r="RE122" s="74"/>
      <c r="RF122" s="74"/>
      <c r="RG122" s="74"/>
      <c r="RH122" s="74"/>
      <c r="RI122" s="74"/>
      <c r="RJ122" s="74"/>
      <c r="RK122" s="74"/>
      <c r="RL122" s="74"/>
      <c r="RM122" s="74"/>
      <c r="RN122" s="74"/>
      <c r="RO122" s="74"/>
      <c r="RP122" s="74"/>
      <c r="RQ122" s="74"/>
      <c r="RR122" s="74"/>
      <c r="RS122" s="74"/>
      <c r="RT122" s="74"/>
      <c r="RU122" s="74"/>
      <c r="RV122" s="74"/>
      <c r="RW122" s="74"/>
      <c r="RX122" s="74"/>
      <c r="RY122" s="74"/>
      <c r="RZ122" s="74"/>
      <c r="SA122" s="74"/>
      <c r="SB122" s="74"/>
      <c r="SC122" s="74"/>
      <c r="SD122" s="74"/>
      <c r="SE122" s="74"/>
      <c r="SF122" s="74"/>
      <c r="SG122" s="74"/>
      <c r="SH122" s="74"/>
      <c r="SI122" s="74"/>
      <c r="SJ122" s="74"/>
      <c r="SK122" s="74"/>
      <c r="SL122" s="74"/>
      <c r="SM122" s="74"/>
      <c r="SN122" s="74"/>
      <c r="SO122" s="74"/>
      <c r="SP122" s="74"/>
      <c r="SQ122" s="74"/>
      <c r="SR122" s="74"/>
      <c r="SS122" s="74"/>
      <c r="ST122" s="74"/>
      <c r="SU122" s="74"/>
      <c r="SV122" s="74"/>
      <c r="SW122" s="74"/>
      <c r="SX122" s="74"/>
      <c r="SY122" s="74"/>
      <c r="SZ122" s="74"/>
      <c r="TA122" s="74"/>
      <c r="TB122" s="74"/>
      <c r="TC122" s="74"/>
      <c r="TD122" s="74"/>
      <c r="TE122" s="74"/>
      <c r="TF122" s="74"/>
      <c r="TG122" s="74"/>
      <c r="TH122" s="74"/>
      <c r="TI122" s="74"/>
      <c r="TJ122" s="74"/>
      <c r="TK122" s="74"/>
      <c r="TL122" s="74"/>
      <c r="TM122" s="74"/>
      <c r="TN122" s="74"/>
      <c r="TO122" s="74"/>
      <c r="TP122" s="74"/>
      <c r="TQ122" s="74"/>
      <c r="TR122" s="74"/>
      <c r="TS122" s="74"/>
      <c r="TT122" s="74"/>
      <c r="TU122" s="74"/>
      <c r="TV122" s="74"/>
      <c r="TW122" s="74"/>
      <c r="TX122" s="74"/>
      <c r="TY122" s="74"/>
      <c r="TZ122" s="74"/>
      <c r="UA122" s="74"/>
      <c r="UB122" s="74"/>
      <c r="UC122" s="74"/>
      <c r="UD122" s="74"/>
      <c r="UE122" s="74"/>
      <c r="UF122" s="74"/>
      <c r="UG122" s="74"/>
      <c r="UH122" s="74"/>
      <c r="UI122" s="74"/>
      <c r="UJ122" s="74"/>
      <c r="UK122" s="74"/>
      <c r="UL122" s="74"/>
      <c r="UM122" s="74"/>
      <c r="UN122" s="74"/>
      <c r="UO122" s="74"/>
      <c r="UP122" s="74"/>
      <c r="UQ122" s="74"/>
      <c r="UR122" s="74"/>
      <c r="US122" s="74"/>
      <c r="UT122" s="74"/>
      <c r="UU122" s="74"/>
      <c r="UV122" s="74"/>
      <c r="UW122" s="74"/>
      <c r="UX122" s="74"/>
      <c r="UY122" s="74"/>
      <c r="UZ122" s="74"/>
      <c r="VA122" s="74"/>
      <c r="VB122" s="74"/>
      <c r="VC122" s="74"/>
      <c r="VD122" s="74"/>
      <c r="VE122" s="74"/>
      <c r="VF122" s="74"/>
      <c r="VG122" s="74"/>
      <c r="VH122" s="74"/>
      <c r="VI122" s="74"/>
      <c r="VJ122" s="74"/>
      <c r="VK122" s="74"/>
      <c r="VL122" s="74"/>
      <c r="VM122" s="74"/>
      <c r="VN122" s="74"/>
      <c r="VO122" s="74"/>
      <c r="VP122" s="74"/>
      <c r="VQ122" s="74"/>
      <c r="VR122" s="74"/>
      <c r="VS122" s="74"/>
      <c r="VT122" s="74"/>
      <c r="VU122" s="74"/>
      <c r="VV122" s="74"/>
      <c r="VW122" s="74"/>
      <c r="VX122" s="74"/>
      <c r="VY122" s="74"/>
      <c r="VZ122" s="74"/>
      <c r="WA122" s="74"/>
      <c r="WB122" s="74"/>
      <c r="WC122" s="74"/>
      <c r="WD122" s="74"/>
      <c r="WE122" s="74"/>
      <c r="WF122" s="74"/>
      <c r="WG122" s="74"/>
      <c r="WH122" s="74"/>
      <c r="WI122" s="74"/>
      <c r="WJ122" s="74"/>
      <c r="WK122" s="74"/>
      <c r="WL122" s="74"/>
      <c r="WM122" s="74"/>
      <c r="WN122" s="74"/>
      <c r="WO122" s="74"/>
      <c r="WP122" s="74"/>
      <c r="WQ122" s="74"/>
      <c r="WR122" s="74"/>
      <c r="WS122" s="74"/>
      <c r="WT122" s="74"/>
      <c r="WU122" s="74"/>
      <c r="WV122" s="74"/>
      <c r="WW122" s="74"/>
      <c r="WX122" s="74"/>
      <c r="WY122" s="74"/>
      <c r="WZ122" s="74"/>
      <c r="XA122" s="74"/>
      <c r="XB122" s="74"/>
      <c r="XC122" s="74"/>
      <c r="XD122" s="74"/>
      <c r="XE122" s="74"/>
      <c r="XF122" s="74"/>
      <c r="XG122" s="74"/>
      <c r="XH122" s="74"/>
      <c r="XI122" s="74"/>
      <c r="XJ122" s="74"/>
      <c r="XK122" s="74"/>
      <c r="XL122" s="74"/>
      <c r="XM122" s="74"/>
      <c r="XN122" s="74"/>
      <c r="XO122" s="74"/>
      <c r="XP122" s="74"/>
      <c r="XQ122" s="74"/>
      <c r="XR122" s="74"/>
      <c r="XS122" s="74"/>
      <c r="XT122" s="74"/>
      <c r="XU122" s="74"/>
      <c r="XV122" s="74"/>
      <c r="XW122" s="74"/>
      <c r="XX122" s="74"/>
      <c r="XY122" s="74"/>
      <c r="XZ122" s="74"/>
      <c r="YA122" s="74"/>
      <c r="YB122" s="74"/>
      <c r="YC122" s="74"/>
      <c r="YD122" s="74"/>
      <c r="YE122" s="74"/>
      <c r="YF122" s="74"/>
      <c r="YG122" s="74"/>
      <c r="YH122" s="74"/>
      <c r="YI122" s="74"/>
      <c r="YJ122" s="74"/>
      <c r="YK122" s="74"/>
      <c r="YL122" s="74"/>
      <c r="YM122" s="74"/>
      <c r="YN122" s="74"/>
      <c r="YO122" s="74"/>
      <c r="YP122" s="74"/>
      <c r="YQ122" s="74"/>
      <c r="YR122" s="74"/>
      <c r="YS122" s="74"/>
      <c r="YT122" s="74"/>
      <c r="YU122" s="74"/>
      <c r="YV122" s="74"/>
      <c r="YW122" s="74"/>
      <c r="YX122" s="74"/>
      <c r="YY122" s="74"/>
      <c r="YZ122" s="74"/>
      <c r="ZA122" s="74"/>
      <c r="ZB122" s="74"/>
      <c r="ZC122" s="74"/>
      <c r="ZD122" s="74"/>
      <c r="ZE122" s="74"/>
      <c r="ZF122" s="74"/>
      <c r="ZG122" s="74"/>
      <c r="ZH122" s="74"/>
      <c r="ZI122" s="74"/>
      <c r="ZJ122" s="74"/>
      <c r="ZK122" s="74"/>
      <c r="ZL122" s="74"/>
      <c r="ZM122" s="74"/>
      <c r="ZN122" s="74"/>
      <c r="ZO122" s="74"/>
      <c r="ZP122" s="74"/>
      <c r="ZQ122" s="74"/>
      <c r="ZR122" s="74"/>
      <c r="ZS122" s="74"/>
      <c r="ZT122" s="74"/>
      <c r="ZU122" s="74"/>
      <c r="ZV122" s="74"/>
      <c r="ZW122" s="74"/>
      <c r="ZX122" s="74"/>
      <c r="ZY122" s="74"/>
      <c r="ZZ122" s="74"/>
      <c r="AAA122" s="74"/>
      <c r="AAB122" s="74"/>
      <c r="AAC122" s="74"/>
      <c r="AAD122" s="74"/>
      <c r="AAE122" s="74"/>
      <c r="AAF122" s="74"/>
      <c r="AAG122" s="74"/>
      <c r="AAH122" s="74"/>
      <c r="AAI122" s="74"/>
      <c r="AAJ122" s="74"/>
      <c r="AAK122" s="74"/>
      <c r="AAL122" s="74"/>
      <c r="AAM122" s="74"/>
      <c r="AAN122" s="74"/>
      <c r="AAO122" s="74"/>
      <c r="AAP122" s="74"/>
      <c r="AAQ122" s="74"/>
      <c r="AAR122" s="74"/>
      <c r="AAS122" s="74"/>
      <c r="AAT122" s="74"/>
      <c r="AAU122" s="74"/>
      <c r="AAV122" s="74"/>
      <c r="AAW122" s="74"/>
      <c r="AAX122" s="74"/>
      <c r="AAY122" s="74"/>
      <c r="AAZ122" s="74"/>
      <c r="ABA122" s="74"/>
      <c r="ABB122" s="74"/>
      <c r="ABC122" s="74"/>
      <c r="ABD122" s="74"/>
      <c r="ABE122" s="74"/>
      <c r="ABF122" s="74"/>
      <c r="ABG122" s="74"/>
      <c r="ABH122" s="74"/>
      <c r="ABI122" s="74"/>
      <c r="ABJ122" s="74"/>
      <c r="ABK122" s="74"/>
      <c r="ABL122" s="74"/>
      <c r="ABM122" s="74"/>
      <c r="ABN122" s="74"/>
      <c r="ABO122" s="74"/>
      <c r="ABP122" s="74"/>
      <c r="ABQ122" s="74"/>
      <c r="ABR122" s="74"/>
      <c r="ABS122" s="74"/>
      <c r="ABT122" s="74"/>
      <c r="ABU122" s="74"/>
      <c r="ABV122" s="74"/>
      <c r="ABW122" s="74"/>
      <c r="ABX122" s="74"/>
      <c r="ABY122" s="74"/>
      <c r="ABZ122" s="74"/>
      <c r="ACA122" s="74"/>
      <c r="ACB122" s="74"/>
      <c r="ACC122" s="74"/>
      <c r="ACD122" s="74"/>
      <c r="ACE122" s="74"/>
      <c r="ACF122" s="74"/>
      <c r="ACG122" s="74"/>
      <c r="ACH122" s="74"/>
      <c r="ACI122" s="74"/>
      <c r="ACJ122" s="74"/>
      <c r="ACK122" s="74"/>
      <c r="ACL122" s="74"/>
      <c r="ACM122" s="74"/>
      <c r="ACN122" s="74"/>
      <c r="ACO122" s="74"/>
      <c r="ACP122" s="74"/>
      <c r="ACQ122" s="74"/>
      <c r="ACR122" s="74"/>
      <c r="ACS122" s="74"/>
      <c r="ACT122" s="74"/>
      <c r="ACU122" s="74"/>
      <c r="ACV122" s="74"/>
      <c r="ACW122" s="74"/>
      <c r="ACX122" s="74"/>
      <c r="ACY122" s="74"/>
      <c r="ACZ122" s="74"/>
      <c r="ADA122" s="74"/>
      <c r="ADB122" s="74"/>
      <c r="ADC122" s="74"/>
      <c r="ADD122" s="74"/>
      <c r="ADE122" s="74"/>
      <c r="ADF122" s="74"/>
      <c r="ADG122" s="74"/>
      <c r="ADH122" s="74"/>
      <c r="ADI122" s="74"/>
      <c r="ADJ122" s="74"/>
      <c r="ADK122" s="74"/>
      <c r="ADL122" s="74"/>
      <c r="ADM122" s="74"/>
      <c r="ADN122" s="74"/>
      <c r="ADO122" s="74"/>
      <c r="ADP122" s="74"/>
      <c r="ADQ122" s="74"/>
      <c r="ADR122" s="74"/>
      <c r="ADS122" s="74"/>
      <c r="ADT122" s="74"/>
      <c r="ADU122" s="74"/>
      <c r="ADV122" s="74"/>
      <c r="ADW122" s="74"/>
      <c r="ADX122" s="74"/>
      <c r="ADY122" s="74"/>
      <c r="ADZ122" s="74"/>
      <c r="AEA122" s="74"/>
      <c r="AEB122" s="74"/>
      <c r="AEC122" s="74"/>
      <c r="AED122" s="74"/>
      <c r="AEE122" s="74"/>
      <c r="AEF122" s="74"/>
      <c r="AEG122" s="74"/>
      <c r="AEH122" s="74"/>
      <c r="AEI122" s="74"/>
      <c r="AEJ122" s="74"/>
      <c r="AEK122" s="74"/>
      <c r="AEL122" s="74"/>
      <c r="AEM122" s="74"/>
      <c r="AEN122" s="74"/>
      <c r="AEO122" s="74"/>
      <c r="AEP122" s="74"/>
      <c r="AEQ122" s="74"/>
      <c r="AER122" s="74"/>
      <c r="AES122" s="74"/>
      <c r="AET122" s="74"/>
      <c r="AEU122" s="74"/>
      <c r="AEV122" s="74"/>
      <c r="AEW122" s="74"/>
      <c r="AEX122" s="74"/>
      <c r="AEY122" s="74"/>
      <c r="AEZ122" s="74"/>
      <c r="AFA122" s="74"/>
      <c r="AFB122" s="74"/>
      <c r="AFC122" s="74"/>
      <c r="AFD122" s="74"/>
      <c r="AFE122" s="74"/>
      <c r="AFF122" s="74"/>
      <c r="AFG122" s="74"/>
      <c r="AFH122" s="74"/>
      <c r="AFI122" s="74"/>
      <c r="AFJ122" s="74"/>
      <c r="AFK122" s="74"/>
      <c r="AFL122" s="74"/>
      <c r="AFM122" s="74"/>
      <c r="AFN122" s="74"/>
      <c r="AFO122" s="74"/>
      <c r="AFP122" s="74"/>
      <c r="AFQ122" s="74"/>
      <c r="AFR122" s="74"/>
      <c r="AFS122" s="74"/>
      <c r="AFT122" s="74"/>
      <c r="AFU122" s="74"/>
      <c r="AFV122" s="74"/>
      <c r="AFW122" s="74"/>
      <c r="AFX122" s="74"/>
      <c r="AFY122" s="74"/>
      <c r="AFZ122" s="74"/>
      <c r="AGA122" s="74"/>
      <c r="AGB122" s="74"/>
      <c r="AGC122" s="74"/>
      <c r="AGD122" s="74"/>
      <c r="AGE122" s="74"/>
      <c r="AGF122" s="74"/>
      <c r="AGG122" s="74"/>
      <c r="AGH122" s="74"/>
      <c r="AGI122" s="74"/>
      <c r="AGJ122" s="74"/>
      <c r="AGK122" s="74"/>
      <c r="AGL122" s="74"/>
      <c r="AGM122" s="74"/>
      <c r="AGN122" s="74"/>
      <c r="AGO122" s="74"/>
      <c r="AGP122" s="74"/>
      <c r="AGQ122" s="74"/>
      <c r="AGR122" s="74"/>
      <c r="AGS122" s="74"/>
      <c r="AGT122" s="74"/>
      <c r="AGU122" s="74"/>
      <c r="AGV122" s="74"/>
      <c r="AGW122" s="74"/>
      <c r="AGX122" s="74"/>
      <c r="AGY122" s="74"/>
      <c r="AGZ122" s="74"/>
      <c r="AHA122" s="74"/>
      <c r="AHB122" s="74"/>
      <c r="AHC122" s="74"/>
      <c r="AHD122" s="74"/>
      <c r="AHE122" s="74"/>
      <c r="AHF122" s="74"/>
      <c r="AHG122" s="74"/>
      <c r="AHH122" s="74"/>
      <c r="AHI122" s="74"/>
      <c r="AHJ122" s="74"/>
      <c r="AHK122" s="74"/>
      <c r="AHL122" s="74"/>
      <c r="AHM122" s="74"/>
      <c r="AHN122" s="74"/>
      <c r="AHO122" s="74"/>
      <c r="AHP122" s="74"/>
      <c r="AHQ122" s="74"/>
      <c r="AHR122" s="74"/>
      <c r="AHS122" s="74"/>
      <c r="AHT122" s="74"/>
      <c r="AHU122" s="74"/>
      <c r="AHV122" s="74"/>
      <c r="AHW122" s="74"/>
      <c r="AHX122" s="74"/>
      <c r="AHY122" s="74"/>
      <c r="AHZ122" s="74"/>
      <c r="AIA122" s="74"/>
      <c r="AIB122" s="74"/>
      <c r="AIC122" s="74"/>
      <c r="AID122" s="74"/>
      <c r="AIE122" s="74"/>
      <c r="AIF122" s="74"/>
      <c r="AIG122" s="74"/>
      <c r="AIH122" s="74"/>
      <c r="AII122" s="74"/>
      <c r="AIJ122" s="74"/>
      <c r="AIK122" s="74"/>
      <c r="AIL122" s="74"/>
      <c r="AIM122" s="74"/>
      <c r="AIN122" s="74"/>
      <c r="AIO122" s="74"/>
      <c r="AIP122" s="74"/>
      <c r="AIQ122" s="74"/>
      <c r="AIR122" s="74"/>
      <c r="AIS122" s="74"/>
      <c r="AIT122" s="74"/>
      <c r="AIU122" s="74"/>
      <c r="AIV122" s="74"/>
      <c r="AIW122" s="74"/>
      <c r="AIX122" s="74"/>
      <c r="AIY122" s="74"/>
      <c r="AIZ122" s="74"/>
      <c r="AJA122" s="74"/>
      <c r="AJB122" s="74"/>
      <c r="AJC122" s="74"/>
      <c r="AJD122" s="74"/>
      <c r="AJE122" s="74"/>
      <c r="AJF122" s="74"/>
      <c r="AJG122" s="74"/>
      <c r="AJH122" s="74"/>
      <c r="AJI122" s="74"/>
      <c r="AJJ122" s="74"/>
      <c r="AJK122" s="74"/>
      <c r="AJL122" s="74"/>
      <c r="AJM122" s="74"/>
      <c r="AJN122" s="74"/>
      <c r="AJO122" s="74"/>
      <c r="AJP122" s="74"/>
      <c r="AJQ122" s="74"/>
      <c r="AJR122" s="74"/>
      <c r="AJS122" s="74"/>
      <c r="AJT122" s="74"/>
      <c r="AJU122" s="74"/>
      <c r="AJV122" s="74"/>
      <c r="AJW122" s="74"/>
      <c r="AJX122" s="74"/>
      <c r="AJY122" s="74"/>
      <c r="AJZ122" s="74"/>
      <c r="AKA122" s="74"/>
      <c r="AKB122" s="74"/>
      <c r="AKC122" s="74"/>
      <c r="AKD122" s="74"/>
      <c r="AKE122" s="74"/>
      <c r="AKF122" s="74"/>
      <c r="AKG122" s="74"/>
      <c r="AKH122" s="74"/>
      <c r="AKI122" s="74"/>
      <c r="AKJ122" s="74"/>
      <c r="AKK122" s="74"/>
      <c r="AKL122" s="74"/>
      <c r="AKM122" s="74"/>
      <c r="AKN122" s="74"/>
      <c r="AKO122" s="74"/>
      <c r="AKP122" s="74"/>
      <c r="AKQ122" s="74"/>
      <c r="AKR122" s="74"/>
      <c r="AKS122" s="74"/>
      <c r="AKT122" s="74"/>
      <c r="AKU122" s="74"/>
      <c r="AKV122" s="74"/>
      <c r="AKW122" s="74"/>
      <c r="AKX122" s="74"/>
      <c r="AKY122" s="74"/>
      <c r="AKZ122" s="74"/>
      <c r="ALA122" s="74"/>
      <c r="ALB122" s="74"/>
      <c r="ALC122" s="74"/>
      <c r="ALD122" s="74"/>
      <c r="ALE122" s="74"/>
      <c r="ALF122" s="74"/>
      <c r="ALG122" s="74"/>
      <c r="ALH122" s="74"/>
      <c r="ALI122" s="74"/>
      <c r="ALJ122" s="74"/>
      <c r="ALK122" s="74"/>
      <c r="ALL122" s="74"/>
      <c r="ALM122" s="74"/>
      <c r="ALN122" s="74"/>
      <c r="ALO122" s="74"/>
      <c r="ALP122" s="74"/>
      <c r="ALQ122" s="74"/>
      <c r="ALR122" s="74"/>
      <c r="ALS122" s="74"/>
      <c r="ALT122" s="74"/>
      <c r="ALU122" s="74"/>
      <c r="ALV122" s="74"/>
      <c r="ALW122" s="74"/>
      <c r="ALX122" s="74"/>
      <c r="ALY122" s="74"/>
      <c r="ALZ122" s="74"/>
      <c r="AMA122" s="74"/>
      <c r="AMB122" s="74"/>
      <c r="AMC122" s="74"/>
      <c r="AMD122" s="74"/>
      <c r="AME122" s="74"/>
      <c r="AMF122" s="74"/>
      <c r="AMG122" s="74"/>
      <c r="AMH122" s="74"/>
      <c r="AMI122" s="74"/>
      <c r="AMJ122" s="74"/>
      <c r="AMK122" s="74"/>
    </row>
    <row r="123" spans="1:1025" s="502" customFormat="1" ht="13.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c r="DH123" s="74"/>
      <c r="DI123" s="74"/>
      <c r="DJ123" s="74"/>
      <c r="DK123" s="74"/>
      <c r="DL123" s="74"/>
      <c r="DM123" s="74"/>
      <c r="DN123" s="74"/>
      <c r="DO123" s="74"/>
      <c r="DP123" s="74"/>
      <c r="DQ123" s="74"/>
      <c r="DR123" s="74"/>
      <c r="DS123" s="74"/>
      <c r="DT123" s="74"/>
      <c r="DU123" s="74"/>
      <c r="DV123" s="74"/>
      <c r="DW123" s="74"/>
      <c r="DX123" s="74"/>
      <c r="DY123" s="74"/>
      <c r="DZ123" s="74"/>
      <c r="EA123" s="74"/>
      <c r="EB123" s="74"/>
      <c r="EC123" s="74"/>
      <c r="ED123" s="74"/>
      <c r="EE123" s="74"/>
      <c r="EF123" s="74"/>
      <c r="EG123" s="74"/>
      <c r="EH123" s="74"/>
      <c r="EI123" s="74"/>
      <c r="EJ123" s="74"/>
      <c r="EK123" s="74"/>
      <c r="EL123" s="74"/>
      <c r="EM123" s="74"/>
      <c r="EN123" s="74"/>
      <c r="EO123" s="74"/>
      <c r="EP123" s="74"/>
      <c r="EQ123" s="74"/>
      <c r="ER123" s="74"/>
      <c r="ES123" s="74"/>
      <c r="ET123" s="74"/>
      <c r="EU123" s="74"/>
      <c r="EV123" s="74"/>
      <c r="EW123" s="74"/>
      <c r="EX123" s="74"/>
      <c r="EY123" s="74"/>
      <c r="EZ123" s="74"/>
      <c r="FA123" s="74"/>
      <c r="FB123" s="74"/>
      <c r="FC123" s="74"/>
      <c r="FD123" s="74"/>
      <c r="FE123" s="74"/>
      <c r="FF123" s="74"/>
      <c r="FG123" s="74"/>
      <c r="FH123" s="74"/>
      <c r="FI123" s="74"/>
      <c r="FJ123" s="74"/>
      <c r="FK123" s="74"/>
      <c r="FL123" s="74"/>
      <c r="FM123" s="74"/>
      <c r="FN123" s="74"/>
      <c r="FO123" s="74"/>
      <c r="FP123" s="74"/>
      <c r="FQ123" s="74"/>
      <c r="FR123" s="74"/>
      <c r="FS123" s="74"/>
      <c r="FT123" s="74"/>
      <c r="FU123" s="74"/>
      <c r="FV123" s="74"/>
      <c r="FW123" s="74"/>
      <c r="FX123" s="74"/>
      <c r="FY123" s="74"/>
      <c r="FZ123" s="74"/>
      <c r="GA123" s="74"/>
      <c r="GB123" s="74"/>
      <c r="GC123" s="74"/>
      <c r="GD123" s="74"/>
      <c r="GE123" s="74"/>
      <c r="GF123" s="74"/>
      <c r="GG123" s="74"/>
      <c r="GH123" s="74"/>
      <c r="GI123" s="74"/>
      <c r="GJ123" s="74"/>
      <c r="GK123" s="74"/>
      <c r="GL123" s="74"/>
      <c r="GM123" s="74"/>
      <c r="GN123" s="74"/>
      <c r="GO123" s="74"/>
      <c r="GP123" s="74"/>
      <c r="GQ123" s="74"/>
      <c r="GR123" s="74"/>
      <c r="GS123" s="74"/>
      <c r="GT123" s="74"/>
      <c r="GU123" s="74"/>
      <c r="GV123" s="74"/>
      <c r="GW123" s="74"/>
      <c r="GX123" s="74"/>
      <c r="GY123" s="74"/>
      <c r="GZ123" s="74"/>
      <c r="HA123" s="74"/>
      <c r="HB123" s="74"/>
      <c r="HC123" s="74"/>
      <c r="HD123" s="74"/>
      <c r="HE123" s="74"/>
      <c r="HF123" s="74"/>
      <c r="HG123" s="74"/>
      <c r="HH123" s="74"/>
      <c r="HI123" s="74"/>
      <c r="HJ123" s="74"/>
      <c r="HK123" s="74"/>
      <c r="HL123" s="74"/>
      <c r="HM123" s="74"/>
      <c r="HN123" s="74"/>
      <c r="HO123" s="74"/>
      <c r="HP123" s="74"/>
      <c r="HQ123" s="74"/>
      <c r="HR123" s="74"/>
      <c r="HS123" s="74"/>
      <c r="HT123" s="74"/>
      <c r="HU123" s="74"/>
      <c r="HV123" s="74"/>
      <c r="HW123" s="74"/>
      <c r="HX123" s="74"/>
      <c r="HY123" s="74"/>
      <c r="HZ123" s="74"/>
      <c r="IA123" s="74"/>
      <c r="IB123" s="74"/>
      <c r="IC123" s="74"/>
      <c r="ID123" s="74"/>
      <c r="IE123" s="74"/>
      <c r="IF123" s="74"/>
      <c r="IG123" s="74"/>
      <c r="IH123" s="74"/>
      <c r="II123" s="74"/>
      <c r="IJ123" s="74"/>
      <c r="IK123" s="74"/>
      <c r="IL123" s="74"/>
      <c r="IM123" s="74"/>
      <c r="IN123" s="74"/>
      <c r="IO123" s="74"/>
      <c r="IP123" s="74"/>
      <c r="IQ123" s="74"/>
      <c r="IR123" s="74"/>
      <c r="IS123" s="74"/>
      <c r="IT123" s="74"/>
      <c r="IU123" s="74"/>
      <c r="IV123" s="74"/>
      <c r="IW123" s="74"/>
      <c r="IX123" s="74"/>
      <c r="IY123" s="74"/>
      <c r="IZ123" s="74"/>
      <c r="JA123" s="74"/>
      <c r="JB123" s="74"/>
      <c r="JC123" s="74"/>
      <c r="JD123" s="74"/>
      <c r="JE123" s="74"/>
      <c r="JF123" s="74"/>
      <c r="JG123" s="74"/>
      <c r="JH123" s="74"/>
      <c r="JI123" s="74"/>
      <c r="JJ123" s="74"/>
      <c r="JK123" s="74"/>
      <c r="JL123" s="74"/>
      <c r="JM123" s="74"/>
      <c r="JN123" s="74"/>
      <c r="JO123" s="74"/>
      <c r="JP123" s="74"/>
      <c r="JQ123" s="74"/>
      <c r="JR123" s="74"/>
      <c r="JS123" s="74"/>
      <c r="JT123" s="74"/>
      <c r="JU123" s="74"/>
      <c r="JV123" s="74"/>
      <c r="JW123" s="74"/>
      <c r="JX123" s="74"/>
      <c r="JY123" s="74"/>
      <c r="JZ123" s="74"/>
      <c r="KA123" s="74"/>
      <c r="KB123" s="74"/>
      <c r="KC123" s="74"/>
      <c r="KD123" s="74"/>
      <c r="KE123" s="74"/>
      <c r="KF123" s="74"/>
      <c r="KG123" s="74"/>
      <c r="KH123" s="74"/>
      <c r="KI123" s="74"/>
      <c r="KJ123" s="74"/>
      <c r="KK123" s="74"/>
      <c r="KL123" s="74"/>
      <c r="KM123" s="74"/>
      <c r="KN123" s="74"/>
      <c r="KO123" s="74"/>
      <c r="KP123" s="74"/>
      <c r="KQ123" s="74"/>
      <c r="KR123" s="74"/>
      <c r="KS123" s="74"/>
      <c r="KT123" s="74"/>
      <c r="KU123" s="74"/>
      <c r="KV123" s="74"/>
      <c r="KW123" s="74"/>
      <c r="KX123" s="74"/>
      <c r="KY123" s="74"/>
      <c r="KZ123" s="74"/>
      <c r="LA123" s="74"/>
      <c r="LB123" s="74"/>
      <c r="LC123" s="74"/>
      <c r="LD123" s="74"/>
      <c r="LE123" s="74"/>
      <c r="LF123" s="74"/>
      <c r="LG123" s="74"/>
      <c r="LH123" s="74"/>
      <c r="LI123" s="74"/>
      <c r="LJ123" s="74"/>
      <c r="LK123" s="74"/>
      <c r="LL123" s="74"/>
      <c r="LM123" s="74"/>
      <c r="LN123" s="74"/>
      <c r="LO123" s="74"/>
      <c r="LP123" s="74"/>
      <c r="LQ123" s="74"/>
      <c r="LR123" s="74"/>
      <c r="LS123" s="74"/>
      <c r="LT123" s="74"/>
      <c r="LU123" s="74"/>
      <c r="LV123" s="74"/>
      <c r="LW123" s="74"/>
      <c r="LX123" s="74"/>
      <c r="LY123" s="74"/>
      <c r="LZ123" s="74"/>
      <c r="MA123" s="74"/>
      <c r="MB123" s="74"/>
      <c r="MC123" s="74"/>
      <c r="MD123" s="74"/>
      <c r="ME123" s="74"/>
      <c r="MF123" s="74"/>
      <c r="MG123" s="74"/>
      <c r="MH123" s="74"/>
      <c r="MI123" s="74"/>
      <c r="MJ123" s="74"/>
      <c r="MK123" s="74"/>
      <c r="ML123" s="74"/>
      <c r="MM123" s="74"/>
      <c r="MN123" s="74"/>
      <c r="MO123" s="74"/>
      <c r="MP123" s="74"/>
      <c r="MQ123" s="74"/>
      <c r="MR123" s="74"/>
      <c r="MS123" s="74"/>
      <c r="MT123" s="74"/>
      <c r="MU123" s="74"/>
      <c r="MV123" s="74"/>
      <c r="MW123" s="74"/>
      <c r="MX123" s="74"/>
      <c r="MY123" s="74"/>
      <c r="MZ123" s="74"/>
      <c r="NA123" s="74"/>
      <c r="NB123" s="74"/>
      <c r="NC123" s="74"/>
      <c r="ND123" s="74"/>
      <c r="NE123" s="74"/>
      <c r="NF123" s="74"/>
      <c r="NG123" s="74"/>
      <c r="NH123" s="74"/>
      <c r="NI123" s="74"/>
      <c r="NJ123" s="74"/>
      <c r="NK123" s="74"/>
      <c r="NL123" s="74"/>
      <c r="NM123" s="74"/>
      <c r="NN123" s="74"/>
      <c r="NO123" s="74"/>
      <c r="NP123" s="74"/>
      <c r="NQ123" s="74"/>
      <c r="NR123" s="74"/>
      <c r="NS123" s="74"/>
      <c r="NT123" s="74"/>
      <c r="NU123" s="74"/>
      <c r="NV123" s="74"/>
      <c r="NW123" s="74"/>
      <c r="NX123" s="74"/>
      <c r="NY123" s="74"/>
      <c r="NZ123" s="74"/>
      <c r="OA123" s="74"/>
      <c r="OB123" s="74"/>
      <c r="OC123" s="74"/>
      <c r="OD123" s="74"/>
      <c r="OE123" s="74"/>
      <c r="OF123" s="74"/>
      <c r="OG123" s="74"/>
      <c r="OH123" s="74"/>
      <c r="OI123" s="74"/>
      <c r="OJ123" s="74"/>
      <c r="OK123" s="74"/>
      <c r="OL123" s="74"/>
      <c r="OM123" s="74"/>
      <c r="ON123" s="74"/>
      <c r="OO123" s="74"/>
      <c r="OP123" s="74"/>
      <c r="OQ123" s="74"/>
      <c r="OR123" s="74"/>
      <c r="OS123" s="74"/>
      <c r="OT123" s="74"/>
      <c r="OU123" s="74"/>
      <c r="OV123" s="74"/>
      <c r="OW123" s="74"/>
      <c r="OX123" s="74"/>
      <c r="OY123" s="74"/>
      <c r="OZ123" s="74"/>
      <c r="PA123" s="74"/>
      <c r="PB123" s="74"/>
      <c r="PC123" s="74"/>
      <c r="PD123" s="74"/>
      <c r="PE123" s="74"/>
      <c r="PF123" s="74"/>
      <c r="PG123" s="74"/>
      <c r="PH123" s="74"/>
      <c r="PI123" s="74"/>
      <c r="PJ123" s="74"/>
      <c r="PK123" s="74"/>
      <c r="PL123" s="74"/>
      <c r="PM123" s="74"/>
      <c r="PN123" s="74"/>
      <c r="PO123" s="74"/>
      <c r="PP123" s="74"/>
      <c r="PQ123" s="74"/>
      <c r="PR123" s="74"/>
      <c r="PS123" s="74"/>
      <c r="PT123" s="74"/>
      <c r="PU123" s="74"/>
      <c r="PV123" s="74"/>
      <c r="PW123" s="74"/>
      <c r="PX123" s="74"/>
      <c r="PY123" s="74"/>
      <c r="PZ123" s="74"/>
      <c r="QA123" s="74"/>
      <c r="QB123" s="74"/>
      <c r="QC123" s="74"/>
      <c r="QD123" s="74"/>
      <c r="QE123" s="74"/>
      <c r="QF123" s="74"/>
      <c r="QG123" s="74"/>
      <c r="QH123" s="74"/>
      <c r="QI123" s="74"/>
      <c r="QJ123" s="74"/>
      <c r="QK123" s="74"/>
      <c r="QL123" s="74"/>
      <c r="QM123" s="74"/>
      <c r="QN123" s="74"/>
      <c r="QO123" s="74"/>
      <c r="QP123" s="74"/>
      <c r="QQ123" s="74"/>
      <c r="QR123" s="74"/>
      <c r="QS123" s="74"/>
      <c r="QT123" s="74"/>
      <c r="QU123" s="74"/>
      <c r="QV123" s="74"/>
      <c r="QW123" s="74"/>
      <c r="QX123" s="74"/>
      <c r="QY123" s="74"/>
      <c r="QZ123" s="74"/>
      <c r="RA123" s="74"/>
      <c r="RB123" s="74"/>
      <c r="RC123" s="74"/>
      <c r="RD123" s="74"/>
      <c r="RE123" s="74"/>
      <c r="RF123" s="74"/>
      <c r="RG123" s="74"/>
      <c r="RH123" s="74"/>
      <c r="RI123" s="74"/>
      <c r="RJ123" s="74"/>
      <c r="RK123" s="74"/>
      <c r="RL123" s="74"/>
      <c r="RM123" s="74"/>
      <c r="RN123" s="74"/>
      <c r="RO123" s="74"/>
      <c r="RP123" s="74"/>
      <c r="RQ123" s="74"/>
      <c r="RR123" s="74"/>
      <c r="RS123" s="74"/>
      <c r="RT123" s="74"/>
      <c r="RU123" s="74"/>
      <c r="RV123" s="74"/>
      <c r="RW123" s="74"/>
      <c r="RX123" s="74"/>
      <c r="RY123" s="74"/>
      <c r="RZ123" s="74"/>
      <c r="SA123" s="74"/>
      <c r="SB123" s="74"/>
      <c r="SC123" s="74"/>
      <c r="SD123" s="74"/>
      <c r="SE123" s="74"/>
      <c r="SF123" s="74"/>
      <c r="SG123" s="74"/>
      <c r="SH123" s="74"/>
      <c r="SI123" s="74"/>
      <c r="SJ123" s="74"/>
      <c r="SK123" s="74"/>
      <c r="SL123" s="74"/>
      <c r="SM123" s="74"/>
      <c r="SN123" s="74"/>
      <c r="SO123" s="74"/>
      <c r="SP123" s="74"/>
      <c r="SQ123" s="74"/>
      <c r="SR123" s="74"/>
      <c r="SS123" s="74"/>
      <c r="ST123" s="74"/>
      <c r="SU123" s="74"/>
      <c r="SV123" s="74"/>
      <c r="SW123" s="74"/>
      <c r="SX123" s="74"/>
      <c r="SY123" s="74"/>
      <c r="SZ123" s="74"/>
      <c r="TA123" s="74"/>
      <c r="TB123" s="74"/>
      <c r="TC123" s="74"/>
      <c r="TD123" s="74"/>
      <c r="TE123" s="74"/>
      <c r="TF123" s="74"/>
      <c r="TG123" s="74"/>
      <c r="TH123" s="74"/>
      <c r="TI123" s="74"/>
      <c r="TJ123" s="74"/>
      <c r="TK123" s="74"/>
      <c r="TL123" s="74"/>
      <c r="TM123" s="74"/>
      <c r="TN123" s="74"/>
      <c r="TO123" s="74"/>
      <c r="TP123" s="74"/>
      <c r="TQ123" s="74"/>
      <c r="TR123" s="74"/>
      <c r="TS123" s="74"/>
      <c r="TT123" s="74"/>
      <c r="TU123" s="74"/>
      <c r="TV123" s="74"/>
      <c r="TW123" s="74"/>
      <c r="TX123" s="74"/>
      <c r="TY123" s="74"/>
      <c r="TZ123" s="74"/>
      <c r="UA123" s="74"/>
      <c r="UB123" s="74"/>
      <c r="UC123" s="74"/>
      <c r="UD123" s="74"/>
      <c r="UE123" s="74"/>
      <c r="UF123" s="74"/>
      <c r="UG123" s="74"/>
      <c r="UH123" s="74"/>
      <c r="UI123" s="74"/>
      <c r="UJ123" s="74"/>
      <c r="UK123" s="74"/>
      <c r="UL123" s="74"/>
      <c r="UM123" s="74"/>
      <c r="UN123" s="74"/>
      <c r="UO123" s="74"/>
      <c r="UP123" s="74"/>
      <c r="UQ123" s="74"/>
      <c r="UR123" s="74"/>
      <c r="US123" s="74"/>
      <c r="UT123" s="74"/>
      <c r="UU123" s="74"/>
      <c r="UV123" s="74"/>
      <c r="UW123" s="74"/>
      <c r="UX123" s="74"/>
      <c r="UY123" s="74"/>
      <c r="UZ123" s="74"/>
      <c r="VA123" s="74"/>
      <c r="VB123" s="74"/>
      <c r="VC123" s="74"/>
      <c r="VD123" s="74"/>
      <c r="VE123" s="74"/>
      <c r="VF123" s="74"/>
      <c r="VG123" s="74"/>
      <c r="VH123" s="74"/>
      <c r="VI123" s="74"/>
      <c r="VJ123" s="74"/>
      <c r="VK123" s="74"/>
      <c r="VL123" s="74"/>
      <c r="VM123" s="74"/>
      <c r="VN123" s="74"/>
      <c r="VO123" s="74"/>
      <c r="VP123" s="74"/>
      <c r="VQ123" s="74"/>
      <c r="VR123" s="74"/>
      <c r="VS123" s="74"/>
      <c r="VT123" s="74"/>
      <c r="VU123" s="74"/>
      <c r="VV123" s="74"/>
      <c r="VW123" s="74"/>
      <c r="VX123" s="74"/>
      <c r="VY123" s="74"/>
      <c r="VZ123" s="74"/>
      <c r="WA123" s="74"/>
      <c r="WB123" s="74"/>
      <c r="WC123" s="74"/>
      <c r="WD123" s="74"/>
      <c r="WE123" s="74"/>
      <c r="WF123" s="74"/>
      <c r="WG123" s="74"/>
      <c r="WH123" s="74"/>
      <c r="WI123" s="74"/>
      <c r="WJ123" s="74"/>
      <c r="WK123" s="74"/>
      <c r="WL123" s="74"/>
      <c r="WM123" s="74"/>
      <c r="WN123" s="74"/>
      <c r="WO123" s="74"/>
      <c r="WP123" s="74"/>
      <c r="WQ123" s="74"/>
      <c r="WR123" s="74"/>
      <c r="WS123" s="74"/>
      <c r="WT123" s="74"/>
      <c r="WU123" s="74"/>
      <c r="WV123" s="74"/>
      <c r="WW123" s="74"/>
      <c r="WX123" s="74"/>
      <c r="WY123" s="74"/>
      <c r="WZ123" s="74"/>
      <c r="XA123" s="74"/>
      <c r="XB123" s="74"/>
      <c r="XC123" s="74"/>
      <c r="XD123" s="74"/>
      <c r="XE123" s="74"/>
      <c r="XF123" s="74"/>
      <c r="XG123" s="74"/>
      <c r="XH123" s="74"/>
      <c r="XI123" s="74"/>
      <c r="XJ123" s="74"/>
      <c r="XK123" s="74"/>
      <c r="XL123" s="74"/>
      <c r="XM123" s="74"/>
      <c r="XN123" s="74"/>
      <c r="XO123" s="74"/>
      <c r="XP123" s="74"/>
      <c r="XQ123" s="74"/>
      <c r="XR123" s="74"/>
      <c r="XS123" s="74"/>
      <c r="XT123" s="74"/>
      <c r="XU123" s="74"/>
      <c r="XV123" s="74"/>
      <c r="XW123" s="74"/>
      <c r="XX123" s="74"/>
      <c r="XY123" s="74"/>
      <c r="XZ123" s="74"/>
      <c r="YA123" s="74"/>
      <c r="YB123" s="74"/>
      <c r="YC123" s="74"/>
      <c r="YD123" s="74"/>
      <c r="YE123" s="74"/>
      <c r="YF123" s="74"/>
      <c r="YG123" s="74"/>
      <c r="YH123" s="74"/>
      <c r="YI123" s="74"/>
      <c r="YJ123" s="74"/>
      <c r="YK123" s="74"/>
      <c r="YL123" s="74"/>
      <c r="YM123" s="74"/>
      <c r="YN123" s="74"/>
      <c r="YO123" s="74"/>
      <c r="YP123" s="74"/>
      <c r="YQ123" s="74"/>
      <c r="YR123" s="74"/>
      <c r="YS123" s="74"/>
      <c r="YT123" s="74"/>
      <c r="YU123" s="74"/>
      <c r="YV123" s="74"/>
      <c r="YW123" s="74"/>
      <c r="YX123" s="74"/>
      <c r="YY123" s="74"/>
      <c r="YZ123" s="74"/>
      <c r="ZA123" s="74"/>
      <c r="ZB123" s="74"/>
      <c r="ZC123" s="74"/>
      <c r="ZD123" s="74"/>
      <c r="ZE123" s="74"/>
      <c r="ZF123" s="74"/>
      <c r="ZG123" s="74"/>
      <c r="ZH123" s="74"/>
      <c r="ZI123" s="74"/>
      <c r="ZJ123" s="74"/>
      <c r="ZK123" s="74"/>
      <c r="ZL123" s="74"/>
      <c r="ZM123" s="74"/>
      <c r="ZN123" s="74"/>
      <c r="ZO123" s="74"/>
      <c r="ZP123" s="74"/>
      <c r="ZQ123" s="74"/>
      <c r="ZR123" s="74"/>
      <c r="ZS123" s="74"/>
      <c r="ZT123" s="74"/>
      <c r="ZU123" s="74"/>
      <c r="ZV123" s="74"/>
      <c r="ZW123" s="74"/>
      <c r="ZX123" s="74"/>
      <c r="ZY123" s="74"/>
      <c r="ZZ123" s="74"/>
      <c r="AAA123" s="74"/>
      <c r="AAB123" s="74"/>
      <c r="AAC123" s="74"/>
      <c r="AAD123" s="74"/>
      <c r="AAE123" s="74"/>
      <c r="AAF123" s="74"/>
      <c r="AAG123" s="74"/>
      <c r="AAH123" s="74"/>
      <c r="AAI123" s="74"/>
      <c r="AAJ123" s="74"/>
      <c r="AAK123" s="74"/>
      <c r="AAL123" s="74"/>
      <c r="AAM123" s="74"/>
      <c r="AAN123" s="74"/>
      <c r="AAO123" s="74"/>
      <c r="AAP123" s="74"/>
      <c r="AAQ123" s="74"/>
      <c r="AAR123" s="74"/>
      <c r="AAS123" s="74"/>
      <c r="AAT123" s="74"/>
      <c r="AAU123" s="74"/>
      <c r="AAV123" s="74"/>
      <c r="AAW123" s="74"/>
      <c r="AAX123" s="74"/>
      <c r="AAY123" s="74"/>
      <c r="AAZ123" s="74"/>
      <c r="ABA123" s="74"/>
      <c r="ABB123" s="74"/>
      <c r="ABC123" s="74"/>
      <c r="ABD123" s="74"/>
      <c r="ABE123" s="74"/>
      <c r="ABF123" s="74"/>
      <c r="ABG123" s="74"/>
      <c r="ABH123" s="74"/>
      <c r="ABI123" s="74"/>
      <c r="ABJ123" s="74"/>
      <c r="ABK123" s="74"/>
      <c r="ABL123" s="74"/>
      <c r="ABM123" s="74"/>
      <c r="ABN123" s="74"/>
      <c r="ABO123" s="74"/>
      <c r="ABP123" s="74"/>
      <c r="ABQ123" s="74"/>
      <c r="ABR123" s="74"/>
      <c r="ABS123" s="74"/>
      <c r="ABT123" s="74"/>
      <c r="ABU123" s="74"/>
      <c r="ABV123" s="74"/>
      <c r="ABW123" s="74"/>
      <c r="ABX123" s="74"/>
      <c r="ABY123" s="74"/>
      <c r="ABZ123" s="74"/>
      <c r="ACA123" s="74"/>
      <c r="ACB123" s="74"/>
      <c r="ACC123" s="74"/>
      <c r="ACD123" s="74"/>
      <c r="ACE123" s="74"/>
      <c r="ACF123" s="74"/>
      <c r="ACG123" s="74"/>
      <c r="ACH123" s="74"/>
      <c r="ACI123" s="74"/>
      <c r="ACJ123" s="74"/>
      <c r="ACK123" s="74"/>
      <c r="ACL123" s="74"/>
      <c r="ACM123" s="74"/>
      <c r="ACN123" s="74"/>
      <c r="ACO123" s="74"/>
      <c r="ACP123" s="74"/>
      <c r="ACQ123" s="74"/>
      <c r="ACR123" s="74"/>
      <c r="ACS123" s="74"/>
      <c r="ACT123" s="74"/>
      <c r="ACU123" s="74"/>
      <c r="ACV123" s="74"/>
      <c r="ACW123" s="74"/>
      <c r="ACX123" s="74"/>
      <c r="ACY123" s="74"/>
      <c r="ACZ123" s="74"/>
      <c r="ADA123" s="74"/>
      <c r="ADB123" s="74"/>
      <c r="ADC123" s="74"/>
      <c r="ADD123" s="74"/>
      <c r="ADE123" s="74"/>
      <c r="ADF123" s="74"/>
      <c r="ADG123" s="74"/>
      <c r="ADH123" s="74"/>
      <c r="ADI123" s="74"/>
      <c r="ADJ123" s="74"/>
      <c r="ADK123" s="74"/>
      <c r="ADL123" s="74"/>
      <c r="ADM123" s="74"/>
      <c r="ADN123" s="74"/>
      <c r="ADO123" s="74"/>
      <c r="ADP123" s="74"/>
      <c r="ADQ123" s="74"/>
      <c r="ADR123" s="74"/>
      <c r="ADS123" s="74"/>
      <c r="ADT123" s="74"/>
      <c r="ADU123" s="74"/>
      <c r="ADV123" s="74"/>
      <c r="ADW123" s="74"/>
      <c r="ADX123" s="74"/>
      <c r="ADY123" s="74"/>
      <c r="ADZ123" s="74"/>
      <c r="AEA123" s="74"/>
      <c r="AEB123" s="74"/>
      <c r="AEC123" s="74"/>
      <c r="AED123" s="74"/>
      <c r="AEE123" s="74"/>
      <c r="AEF123" s="74"/>
      <c r="AEG123" s="74"/>
      <c r="AEH123" s="74"/>
      <c r="AEI123" s="74"/>
      <c r="AEJ123" s="74"/>
      <c r="AEK123" s="74"/>
      <c r="AEL123" s="74"/>
      <c r="AEM123" s="74"/>
      <c r="AEN123" s="74"/>
      <c r="AEO123" s="74"/>
      <c r="AEP123" s="74"/>
      <c r="AEQ123" s="74"/>
      <c r="AER123" s="74"/>
      <c r="AES123" s="74"/>
      <c r="AET123" s="74"/>
      <c r="AEU123" s="74"/>
      <c r="AEV123" s="74"/>
      <c r="AEW123" s="74"/>
      <c r="AEX123" s="74"/>
      <c r="AEY123" s="74"/>
      <c r="AEZ123" s="74"/>
      <c r="AFA123" s="74"/>
      <c r="AFB123" s="74"/>
      <c r="AFC123" s="74"/>
      <c r="AFD123" s="74"/>
      <c r="AFE123" s="74"/>
      <c r="AFF123" s="74"/>
      <c r="AFG123" s="74"/>
      <c r="AFH123" s="74"/>
      <c r="AFI123" s="74"/>
      <c r="AFJ123" s="74"/>
      <c r="AFK123" s="74"/>
      <c r="AFL123" s="74"/>
      <c r="AFM123" s="74"/>
      <c r="AFN123" s="74"/>
      <c r="AFO123" s="74"/>
      <c r="AFP123" s="74"/>
      <c r="AFQ123" s="74"/>
      <c r="AFR123" s="74"/>
      <c r="AFS123" s="74"/>
      <c r="AFT123" s="74"/>
      <c r="AFU123" s="74"/>
      <c r="AFV123" s="74"/>
      <c r="AFW123" s="74"/>
      <c r="AFX123" s="74"/>
      <c r="AFY123" s="74"/>
      <c r="AFZ123" s="74"/>
      <c r="AGA123" s="74"/>
      <c r="AGB123" s="74"/>
      <c r="AGC123" s="74"/>
      <c r="AGD123" s="74"/>
      <c r="AGE123" s="74"/>
      <c r="AGF123" s="74"/>
      <c r="AGG123" s="74"/>
      <c r="AGH123" s="74"/>
      <c r="AGI123" s="74"/>
      <c r="AGJ123" s="74"/>
      <c r="AGK123" s="74"/>
      <c r="AGL123" s="74"/>
      <c r="AGM123" s="74"/>
      <c r="AGN123" s="74"/>
      <c r="AGO123" s="74"/>
      <c r="AGP123" s="74"/>
      <c r="AGQ123" s="74"/>
      <c r="AGR123" s="74"/>
      <c r="AGS123" s="74"/>
      <c r="AGT123" s="74"/>
      <c r="AGU123" s="74"/>
      <c r="AGV123" s="74"/>
      <c r="AGW123" s="74"/>
      <c r="AGX123" s="74"/>
      <c r="AGY123" s="74"/>
      <c r="AGZ123" s="74"/>
      <c r="AHA123" s="74"/>
      <c r="AHB123" s="74"/>
      <c r="AHC123" s="74"/>
      <c r="AHD123" s="74"/>
      <c r="AHE123" s="74"/>
      <c r="AHF123" s="74"/>
      <c r="AHG123" s="74"/>
      <c r="AHH123" s="74"/>
      <c r="AHI123" s="74"/>
      <c r="AHJ123" s="74"/>
      <c r="AHK123" s="74"/>
      <c r="AHL123" s="74"/>
      <c r="AHM123" s="74"/>
      <c r="AHN123" s="74"/>
      <c r="AHO123" s="74"/>
      <c r="AHP123" s="74"/>
      <c r="AHQ123" s="74"/>
      <c r="AHR123" s="74"/>
      <c r="AHS123" s="74"/>
      <c r="AHT123" s="74"/>
      <c r="AHU123" s="74"/>
      <c r="AHV123" s="74"/>
      <c r="AHW123" s="74"/>
      <c r="AHX123" s="74"/>
      <c r="AHY123" s="74"/>
      <c r="AHZ123" s="74"/>
      <c r="AIA123" s="74"/>
      <c r="AIB123" s="74"/>
      <c r="AIC123" s="74"/>
      <c r="AID123" s="74"/>
      <c r="AIE123" s="74"/>
      <c r="AIF123" s="74"/>
      <c r="AIG123" s="74"/>
      <c r="AIH123" s="74"/>
      <c r="AII123" s="74"/>
      <c r="AIJ123" s="74"/>
      <c r="AIK123" s="74"/>
      <c r="AIL123" s="74"/>
      <c r="AIM123" s="74"/>
      <c r="AIN123" s="74"/>
      <c r="AIO123" s="74"/>
      <c r="AIP123" s="74"/>
      <c r="AIQ123" s="74"/>
      <c r="AIR123" s="74"/>
      <c r="AIS123" s="74"/>
      <c r="AIT123" s="74"/>
      <c r="AIU123" s="74"/>
      <c r="AIV123" s="74"/>
      <c r="AIW123" s="74"/>
      <c r="AIX123" s="74"/>
      <c r="AIY123" s="74"/>
      <c r="AIZ123" s="74"/>
      <c r="AJA123" s="74"/>
      <c r="AJB123" s="74"/>
      <c r="AJC123" s="74"/>
      <c r="AJD123" s="74"/>
      <c r="AJE123" s="74"/>
      <c r="AJF123" s="74"/>
      <c r="AJG123" s="74"/>
      <c r="AJH123" s="74"/>
      <c r="AJI123" s="74"/>
      <c r="AJJ123" s="74"/>
      <c r="AJK123" s="74"/>
      <c r="AJL123" s="74"/>
      <c r="AJM123" s="74"/>
      <c r="AJN123" s="74"/>
      <c r="AJO123" s="74"/>
      <c r="AJP123" s="74"/>
      <c r="AJQ123" s="74"/>
      <c r="AJR123" s="74"/>
      <c r="AJS123" s="74"/>
      <c r="AJT123" s="74"/>
      <c r="AJU123" s="74"/>
      <c r="AJV123" s="74"/>
      <c r="AJW123" s="74"/>
      <c r="AJX123" s="74"/>
      <c r="AJY123" s="74"/>
      <c r="AJZ123" s="74"/>
      <c r="AKA123" s="74"/>
      <c r="AKB123" s="74"/>
      <c r="AKC123" s="74"/>
      <c r="AKD123" s="74"/>
      <c r="AKE123" s="74"/>
      <c r="AKF123" s="74"/>
      <c r="AKG123" s="74"/>
      <c r="AKH123" s="74"/>
      <c r="AKI123" s="74"/>
      <c r="AKJ123" s="74"/>
      <c r="AKK123" s="74"/>
      <c r="AKL123" s="74"/>
      <c r="AKM123" s="74"/>
      <c r="AKN123" s="74"/>
      <c r="AKO123" s="74"/>
      <c r="AKP123" s="74"/>
      <c r="AKQ123" s="74"/>
      <c r="AKR123" s="74"/>
      <c r="AKS123" s="74"/>
      <c r="AKT123" s="74"/>
      <c r="AKU123" s="74"/>
      <c r="AKV123" s="74"/>
      <c r="AKW123" s="74"/>
      <c r="AKX123" s="74"/>
      <c r="AKY123" s="74"/>
      <c r="AKZ123" s="74"/>
      <c r="ALA123" s="74"/>
      <c r="ALB123" s="74"/>
      <c r="ALC123" s="74"/>
      <c r="ALD123" s="74"/>
      <c r="ALE123" s="74"/>
      <c r="ALF123" s="74"/>
      <c r="ALG123" s="74"/>
      <c r="ALH123" s="74"/>
      <c r="ALI123" s="74"/>
      <c r="ALJ123" s="74"/>
      <c r="ALK123" s="74"/>
      <c r="ALL123" s="74"/>
      <c r="ALM123" s="74"/>
      <c r="ALN123" s="74"/>
      <c r="ALO123" s="74"/>
      <c r="ALP123" s="74"/>
      <c r="ALQ123" s="74"/>
      <c r="ALR123" s="74"/>
      <c r="ALS123" s="74"/>
      <c r="ALT123" s="74"/>
      <c r="ALU123" s="74"/>
      <c r="ALV123" s="74"/>
      <c r="ALW123" s="74"/>
      <c r="ALX123" s="74"/>
      <c r="ALY123" s="74"/>
      <c r="ALZ123" s="74"/>
      <c r="AMA123" s="74"/>
      <c r="AMB123" s="74"/>
      <c r="AMC123" s="74"/>
      <c r="AMD123" s="74"/>
      <c r="AME123" s="74"/>
      <c r="AMF123" s="74"/>
      <c r="AMG123" s="74"/>
      <c r="AMH123" s="74"/>
      <c r="AMI123" s="74"/>
      <c r="AMJ123" s="74"/>
      <c r="AMK123" s="74"/>
    </row>
    <row r="124" spans="1:1025" s="502" customFormat="1" ht="15" customHeight="1">
      <c r="A124" s="693" t="s">
        <v>612</v>
      </c>
      <c r="B124" s="693"/>
      <c r="C124" s="693"/>
      <c r="D124" s="693"/>
      <c r="E124" s="508"/>
      <c r="F124" s="508"/>
      <c r="G124" s="508"/>
      <c r="H124" s="508"/>
      <c r="I124" s="508"/>
      <c r="J124" s="464"/>
      <c r="K124" s="464"/>
      <c r="L124" s="464"/>
      <c r="M124" s="380"/>
      <c r="N124" s="380"/>
      <c r="O124" s="380"/>
      <c r="P124" s="380"/>
      <c r="Q124" s="380"/>
      <c r="R124" s="380"/>
      <c r="S124" s="380"/>
      <c r="T124" s="380"/>
      <c r="U124" s="380"/>
      <c r="V124" s="380"/>
      <c r="AMG124" s="504"/>
      <c r="AMH124" s="504"/>
      <c r="AMI124" s="504"/>
    </row>
    <row r="125" spans="1:1025" s="502" customFormat="1" ht="30.6" customHeight="1">
      <c r="A125" s="509" t="s">
        <v>312</v>
      </c>
      <c r="B125" s="510" t="s">
        <v>388</v>
      </c>
      <c r="C125" s="510" t="s">
        <v>314</v>
      </c>
      <c r="D125" s="510" t="s">
        <v>389</v>
      </c>
      <c r="E125" s="511" t="s">
        <v>330</v>
      </c>
      <c r="F125" s="511" t="s">
        <v>331</v>
      </c>
      <c r="G125" s="511" t="s">
        <v>332</v>
      </c>
      <c r="H125" s="511" t="s">
        <v>333</v>
      </c>
      <c r="I125" s="511" t="s">
        <v>334</v>
      </c>
      <c r="J125" s="466" t="s">
        <v>545</v>
      </c>
      <c r="K125" s="466" t="s">
        <v>546</v>
      </c>
      <c r="L125" s="467" t="s">
        <v>547</v>
      </c>
      <c r="M125" s="380"/>
      <c r="N125" s="691" t="s">
        <v>568</v>
      </c>
      <c r="O125" s="691"/>
      <c r="P125" s="380"/>
      <c r="Q125" s="380"/>
      <c r="R125" s="380"/>
      <c r="S125" s="380"/>
      <c r="T125" s="380"/>
      <c r="U125" s="380"/>
      <c r="V125" s="380"/>
      <c r="AMG125" s="504"/>
      <c r="AMH125" s="504"/>
      <c r="AMI125" s="504"/>
    </row>
    <row r="126" spans="1:1025" s="502" customFormat="1" ht="27.6">
      <c r="A126" s="512">
        <v>1</v>
      </c>
      <c r="B126" s="513" t="s">
        <v>613</v>
      </c>
      <c r="C126" s="514" t="s">
        <v>549</v>
      </c>
      <c r="D126" s="515">
        <v>1</v>
      </c>
      <c r="E126" s="484">
        <v>680.68</v>
      </c>
      <c r="F126" s="484">
        <v>623.16</v>
      </c>
      <c r="G126" s="484">
        <v>638.62</v>
      </c>
      <c r="H126" s="494">
        <f>IFERROR(AVERAGE(E126:G126),"")</f>
        <v>647.48666666666668</v>
      </c>
      <c r="I126" s="501">
        <f>H126*D126</f>
        <v>647.48666666666668</v>
      </c>
      <c r="J126" s="471">
        <v>0.2</v>
      </c>
      <c r="K126" s="472">
        <f>J126*H126*J126</f>
        <v>25.899466666666669</v>
      </c>
      <c r="L126" s="472">
        <f>K126*D126</f>
        <v>25.899466666666669</v>
      </c>
      <c r="M126" s="380"/>
      <c r="N126" s="457">
        <f>SUM(I114:I126)</f>
        <v>2259.6166666666668</v>
      </c>
      <c r="O126" s="468" t="s">
        <v>569</v>
      </c>
      <c r="P126" s="380"/>
      <c r="Q126" s="380"/>
      <c r="R126" s="380"/>
      <c r="S126" s="380"/>
      <c r="T126" s="380"/>
      <c r="U126" s="380"/>
      <c r="V126" s="380"/>
      <c r="AMG126" s="504"/>
      <c r="AMH126" s="504"/>
      <c r="AMI126" s="504"/>
    </row>
    <row r="127" spans="1:1025" s="502" customFormat="1" ht="27.6">
      <c r="A127" s="516">
        <v>2</v>
      </c>
      <c r="B127" s="513" t="s">
        <v>614</v>
      </c>
      <c r="C127" s="514" t="s">
        <v>549</v>
      </c>
      <c r="D127" s="515">
        <v>1</v>
      </c>
      <c r="E127" s="484">
        <v>510.7</v>
      </c>
      <c r="F127" s="484">
        <v>500.59</v>
      </c>
      <c r="G127" s="484">
        <v>522.46</v>
      </c>
      <c r="H127" s="494">
        <f>IFERROR(AVERAGE(E127:G127),"")</f>
        <v>511.25</v>
      </c>
      <c r="I127" s="501">
        <f>H127*D127</f>
        <v>511.25</v>
      </c>
      <c r="J127" s="471">
        <v>0.2</v>
      </c>
      <c r="K127" s="472">
        <f>J127*H127*J127</f>
        <v>20.450000000000003</v>
      </c>
      <c r="L127" s="472">
        <f>K127*D127</f>
        <v>20.450000000000003</v>
      </c>
      <c r="M127" s="380"/>
      <c r="N127" s="692">
        <v>5.0000000000000001E-3</v>
      </c>
      <c r="O127" s="692"/>
      <c r="P127" s="380"/>
      <c r="Q127" s="380"/>
      <c r="R127" s="380"/>
      <c r="S127" s="380"/>
      <c r="T127" s="380"/>
      <c r="U127" s="380"/>
      <c r="V127" s="380"/>
      <c r="AMG127" s="504"/>
      <c r="AMH127" s="504"/>
      <c r="AMI127" s="504"/>
    </row>
    <row r="128" spans="1:1025" s="502" customFormat="1" ht="14.25" customHeight="1">
      <c r="A128" s="689" t="s">
        <v>570</v>
      </c>
      <c r="B128" s="689"/>
      <c r="C128" s="689"/>
      <c r="D128" s="689"/>
      <c r="E128" s="689"/>
      <c r="F128" s="689"/>
      <c r="G128" s="689"/>
      <c r="H128" s="689"/>
      <c r="I128" s="689"/>
      <c r="J128" s="689"/>
      <c r="K128" s="689"/>
      <c r="L128" s="505">
        <f>SUM(L126:L127)</f>
        <v>46.349466666666672</v>
      </c>
      <c r="M128" s="380"/>
      <c r="N128" s="690">
        <f>N126*N127</f>
        <v>11.298083333333334</v>
      </c>
      <c r="O128" s="690"/>
      <c r="P128" s="380"/>
      <c r="Q128" s="380"/>
      <c r="R128" s="380"/>
      <c r="S128" s="380"/>
      <c r="T128" s="380"/>
      <c r="U128" s="380"/>
      <c r="V128" s="380"/>
      <c r="AMG128" s="504"/>
      <c r="AMH128" s="504"/>
      <c r="AMI128" s="504"/>
    </row>
    <row r="129" spans="1:1025" s="74" customFormat="1" ht="14.25" customHeight="1">
      <c r="A129" s="689" t="s">
        <v>572</v>
      </c>
      <c r="B129" s="689"/>
      <c r="C129" s="689"/>
      <c r="D129" s="689"/>
      <c r="E129" s="689"/>
      <c r="F129" s="689"/>
      <c r="G129" s="689"/>
      <c r="H129" s="689"/>
      <c r="I129" s="689"/>
      <c r="J129" s="689"/>
      <c r="K129" s="689"/>
      <c r="L129" s="505">
        <f>L128/12</f>
        <v>3.862455555555556</v>
      </c>
      <c r="M129" s="380"/>
      <c r="N129" s="459" t="s">
        <v>571</v>
      </c>
      <c r="O129" s="460">
        <f>SUM(RESUMO!F21)</f>
        <v>1</v>
      </c>
      <c r="P129" s="380"/>
      <c r="Q129" s="380"/>
      <c r="R129" s="380"/>
      <c r="S129" s="380"/>
      <c r="T129" s="380"/>
      <c r="U129" s="380"/>
      <c r="V129" s="380"/>
      <c r="W129" s="502"/>
      <c r="X129" s="502"/>
      <c r="Y129" s="502"/>
      <c r="Z129" s="502"/>
      <c r="AA129" s="502"/>
      <c r="AB129" s="502"/>
      <c r="AC129" s="502"/>
      <c r="AD129" s="502"/>
      <c r="AE129" s="502"/>
      <c r="AF129" s="502"/>
      <c r="AG129" s="502"/>
      <c r="AH129" s="502"/>
      <c r="AI129" s="502"/>
      <c r="AJ129" s="502"/>
      <c r="AK129" s="502"/>
      <c r="AL129" s="502"/>
      <c r="AM129" s="502"/>
      <c r="AN129" s="502"/>
      <c r="AO129" s="502"/>
      <c r="AP129" s="502"/>
      <c r="AQ129" s="502"/>
      <c r="AR129" s="502"/>
      <c r="AS129" s="502"/>
      <c r="AT129" s="502"/>
      <c r="AU129" s="502"/>
      <c r="AV129" s="502"/>
      <c r="AW129" s="502"/>
      <c r="AX129" s="502"/>
      <c r="AY129" s="502"/>
      <c r="AZ129" s="502"/>
      <c r="BA129" s="502"/>
      <c r="BB129" s="502"/>
      <c r="BC129" s="502"/>
      <c r="BD129" s="502"/>
      <c r="BE129" s="502"/>
      <c r="BF129" s="502"/>
      <c r="BG129" s="502"/>
      <c r="BH129" s="502"/>
      <c r="BI129" s="502"/>
      <c r="BJ129" s="502"/>
      <c r="BK129" s="502"/>
      <c r="BL129" s="502"/>
      <c r="BM129" s="502"/>
      <c r="BN129" s="502"/>
      <c r="BO129" s="502"/>
      <c r="BP129" s="502"/>
      <c r="BQ129" s="502"/>
      <c r="BR129" s="502"/>
      <c r="BS129" s="502"/>
      <c r="BT129" s="502"/>
      <c r="BU129" s="502"/>
      <c r="BV129" s="502"/>
      <c r="BW129" s="502"/>
      <c r="BX129" s="502"/>
      <c r="BY129" s="502"/>
      <c r="BZ129" s="502"/>
      <c r="CA129" s="502"/>
      <c r="CB129" s="502"/>
      <c r="CC129" s="502"/>
      <c r="CD129" s="502"/>
      <c r="CE129" s="502"/>
      <c r="CF129" s="502"/>
      <c r="CG129" s="502"/>
      <c r="CH129" s="502"/>
      <c r="CI129" s="502"/>
      <c r="CJ129" s="502"/>
      <c r="CK129" s="502"/>
      <c r="CL129" s="502"/>
      <c r="CM129" s="502"/>
      <c r="CN129" s="502"/>
      <c r="CO129" s="502"/>
      <c r="CP129" s="502"/>
      <c r="CQ129" s="502"/>
      <c r="CR129" s="502"/>
      <c r="CS129" s="502"/>
      <c r="CT129" s="502"/>
      <c r="CU129" s="502"/>
      <c r="CV129" s="502"/>
      <c r="CW129" s="502"/>
      <c r="CX129" s="502"/>
      <c r="CY129" s="502"/>
      <c r="CZ129" s="502"/>
      <c r="DA129" s="502"/>
      <c r="DB129" s="502"/>
      <c r="DC129" s="502"/>
      <c r="DD129" s="502"/>
      <c r="DE129" s="502"/>
      <c r="DF129" s="502"/>
      <c r="DG129" s="502"/>
      <c r="DH129" s="502"/>
      <c r="DI129" s="502"/>
      <c r="DJ129" s="502"/>
      <c r="DK129" s="502"/>
      <c r="DL129" s="502"/>
      <c r="DM129" s="502"/>
      <c r="DN129" s="502"/>
      <c r="DO129" s="502"/>
      <c r="DP129" s="502"/>
      <c r="DQ129" s="502"/>
      <c r="DR129" s="502"/>
      <c r="DS129" s="502"/>
      <c r="DT129" s="502"/>
      <c r="DU129" s="502"/>
      <c r="DV129" s="502"/>
      <c r="DW129" s="502"/>
      <c r="DX129" s="502"/>
      <c r="DY129" s="502"/>
      <c r="DZ129" s="502"/>
      <c r="EA129" s="502"/>
      <c r="EB129" s="502"/>
      <c r="EC129" s="502"/>
      <c r="ED129" s="502"/>
      <c r="EE129" s="502"/>
      <c r="EF129" s="502"/>
      <c r="EG129" s="502"/>
      <c r="EH129" s="502"/>
      <c r="EI129" s="502"/>
      <c r="EJ129" s="502"/>
      <c r="EK129" s="502"/>
      <c r="EL129" s="502"/>
      <c r="EM129" s="502"/>
      <c r="EN129" s="502"/>
      <c r="EO129" s="502"/>
      <c r="EP129" s="502"/>
      <c r="EQ129" s="502"/>
      <c r="ER129" s="502"/>
      <c r="ES129" s="502"/>
      <c r="ET129" s="502"/>
      <c r="EU129" s="502"/>
      <c r="EV129" s="502"/>
      <c r="EW129" s="502"/>
      <c r="EX129" s="502"/>
      <c r="EY129" s="502"/>
      <c r="EZ129" s="502"/>
      <c r="FA129" s="502"/>
      <c r="FB129" s="502"/>
      <c r="FC129" s="502"/>
      <c r="FD129" s="502"/>
      <c r="FE129" s="502"/>
      <c r="FF129" s="502"/>
      <c r="FG129" s="502"/>
      <c r="FH129" s="502"/>
      <c r="FI129" s="502"/>
      <c r="FJ129" s="502"/>
      <c r="FK129" s="502"/>
      <c r="FL129" s="502"/>
      <c r="FM129" s="502"/>
      <c r="FN129" s="502"/>
      <c r="FO129" s="502"/>
      <c r="FP129" s="502"/>
      <c r="FQ129" s="502"/>
      <c r="FR129" s="502"/>
      <c r="FS129" s="502"/>
      <c r="FT129" s="502"/>
      <c r="FU129" s="502"/>
      <c r="FV129" s="502"/>
      <c r="FW129" s="502"/>
      <c r="FX129" s="502"/>
      <c r="FY129" s="502"/>
      <c r="FZ129" s="502"/>
      <c r="GA129" s="502"/>
      <c r="GB129" s="502"/>
      <c r="GC129" s="502"/>
      <c r="GD129" s="502"/>
      <c r="GE129" s="502"/>
      <c r="GF129" s="502"/>
      <c r="GG129" s="502"/>
      <c r="GH129" s="502"/>
      <c r="GI129" s="502"/>
      <c r="GJ129" s="502"/>
      <c r="GK129" s="502"/>
      <c r="GL129" s="502"/>
      <c r="GM129" s="502"/>
      <c r="GN129" s="502"/>
      <c r="GO129" s="502"/>
      <c r="GP129" s="502"/>
      <c r="GQ129" s="502"/>
      <c r="GR129" s="502"/>
      <c r="GS129" s="502"/>
      <c r="GT129" s="502"/>
      <c r="GU129" s="502"/>
      <c r="GV129" s="502"/>
      <c r="GW129" s="502"/>
      <c r="GX129" s="502"/>
      <c r="GY129" s="502"/>
      <c r="GZ129" s="502"/>
      <c r="HA129" s="502"/>
      <c r="HB129" s="502"/>
      <c r="HC129" s="502"/>
      <c r="HD129" s="502"/>
      <c r="HE129" s="502"/>
      <c r="HF129" s="502"/>
      <c r="HG129" s="502"/>
      <c r="HH129" s="502"/>
      <c r="HI129" s="502"/>
      <c r="HJ129" s="502"/>
      <c r="HK129" s="502"/>
      <c r="HL129" s="502"/>
      <c r="HM129" s="502"/>
      <c r="HN129" s="502"/>
      <c r="HO129" s="502"/>
      <c r="HP129" s="502"/>
      <c r="HQ129" s="502"/>
      <c r="HR129" s="502"/>
      <c r="HS129" s="502"/>
      <c r="HT129" s="502"/>
      <c r="HU129" s="502"/>
      <c r="HV129" s="502"/>
      <c r="HW129" s="502"/>
      <c r="HX129" s="502"/>
      <c r="HY129" s="502"/>
      <c r="HZ129" s="502"/>
      <c r="IA129" s="502"/>
      <c r="IB129" s="502"/>
      <c r="IC129" s="502"/>
      <c r="ID129" s="502"/>
      <c r="IE129" s="502"/>
      <c r="IF129" s="502"/>
      <c r="IG129" s="502"/>
      <c r="IH129" s="502"/>
      <c r="II129" s="502"/>
      <c r="IJ129" s="502"/>
      <c r="IK129" s="502"/>
      <c r="IL129" s="502"/>
      <c r="IM129" s="502"/>
      <c r="IN129" s="502"/>
      <c r="IO129" s="502"/>
      <c r="IP129" s="502"/>
      <c r="IQ129" s="502"/>
      <c r="IR129" s="502"/>
      <c r="IS129" s="502"/>
      <c r="IT129" s="502"/>
      <c r="IU129" s="502"/>
      <c r="IV129" s="502"/>
      <c r="IW129" s="502"/>
      <c r="IX129" s="502"/>
      <c r="IY129" s="502"/>
      <c r="IZ129" s="502"/>
      <c r="JA129" s="502"/>
      <c r="JB129" s="502"/>
      <c r="JC129" s="502"/>
      <c r="JD129" s="502"/>
      <c r="JE129" s="502"/>
      <c r="JF129" s="502"/>
      <c r="JG129" s="502"/>
      <c r="JH129" s="502"/>
      <c r="JI129" s="502"/>
      <c r="JJ129" s="502"/>
      <c r="JK129" s="502"/>
      <c r="JL129" s="502"/>
      <c r="JM129" s="502"/>
      <c r="JN129" s="502"/>
      <c r="JO129" s="502"/>
      <c r="JP129" s="502"/>
      <c r="JQ129" s="502"/>
      <c r="JR129" s="502"/>
      <c r="JS129" s="502"/>
      <c r="JT129" s="502"/>
      <c r="JU129" s="502"/>
      <c r="JV129" s="502"/>
      <c r="JW129" s="502"/>
      <c r="JX129" s="502"/>
      <c r="JY129" s="502"/>
      <c r="JZ129" s="502"/>
      <c r="KA129" s="502"/>
      <c r="KB129" s="502"/>
      <c r="KC129" s="502"/>
      <c r="KD129" s="502"/>
      <c r="KE129" s="502"/>
      <c r="KF129" s="502"/>
      <c r="KG129" s="502"/>
      <c r="KH129" s="502"/>
      <c r="KI129" s="502"/>
      <c r="KJ129" s="502"/>
      <c r="KK129" s="502"/>
      <c r="KL129" s="502"/>
      <c r="KM129" s="502"/>
      <c r="KN129" s="502"/>
      <c r="KO129" s="502"/>
      <c r="KP129" s="502"/>
      <c r="KQ129" s="502"/>
      <c r="KR129" s="502"/>
      <c r="KS129" s="502"/>
      <c r="KT129" s="502"/>
      <c r="KU129" s="502"/>
      <c r="KV129" s="502"/>
      <c r="KW129" s="502"/>
      <c r="KX129" s="502"/>
      <c r="KY129" s="502"/>
      <c r="KZ129" s="502"/>
      <c r="LA129" s="502"/>
      <c r="LB129" s="502"/>
      <c r="LC129" s="502"/>
      <c r="LD129" s="502"/>
      <c r="LE129" s="502"/>
      <c r="LF129" s="502"/>
      <c r="LG129" s="502"/>
      <c r="LH129" s="502"/>
      <c r="LI129" s="502"/>
      <c r="LJ129" s="502"/>
      <c r="LK129" s="502"/>
      <c r="LL129" s="502"/>
      <c r="LM129" s="502"/>
      <c r="LN129" s="502"/>
      <c r="LO129" s="502"/>
      <c r="LP129" s="502"/>
      <c r="LQ129" s="502"/>
      <c r="LR129" s="502"/>
      <c r="LS129" s="502"/>
      <c r="LT129" s="502"/>
      <c r="LU129" s="502"/>
      <c r="LV129" s="502"/>
      <c r="LW129" s="502"/>
      <c r="LX129" s="502"/>
      <c r="LY129" s="502"/>
      <c r="LZ129" s="502"/>
      <c r="MA129" s="502"/>
      <c r="MB129" s="502"/>
      <c r="MC129" s="502"/>
      <c r="MD129" s="502"/>
      <c r="ME129" s="502"/>
      <c r="MF129" s="502"/>
      <c r="MG129" s="502"/>
      <c r="MH129" s="502"/>
      <c r="MI129" s="502"/>
      <c r="MJ129" s="502"/>
      <c r="MK129" s="502"/>
      <c r="ML129" s="502"/>
      <c r="MM129" s="502"/>
      <c r="MN129" s="502"/>
      <c r="MO129" s="502"/>
      <c r="MP129" s="502"/>
      <c r="MQ129" s="502"/>
      <c r="MR129" s="502"/>
      <c r="MS129" s="502"/>
      <c r="MT129" s="502"/>
      <c r="MU129" s="502"/>
      <c r="MV129" s="502"/>
      <c r="MW129" s="502"/>
      <c r="MX129" s="502"/>
      <c r="MY129" s="502"/>
      <c r="MZ129" s="502"/>
      <c r="NA129" s="502"/>
      <c r="NB129" s="502"/>
      <c r="NC129" s="502"/>
      <c r="ND129" s="502"/>
      <c r="NE129" s="502"/>
      <c r="NF129" s="502"/>
      <c r="NG129" s="502"/>
      <c r="NH129" s="502"/>
      <c r="NI129" s="502"/>
      <c r="NJ129" s="502"/>
      <c r="NK129" s="502"/>
      <c r="NL129" s="502"/>
      <c r="NM129" s="502"/>
      <c r="NN129" s="502"/>
      <c r="NO129" s="502"/>
      <c r="NP129" s="502"/>
      <c r="NQ129" s="502"/>
      <c r="NR129" s="502"/>
      <c r="NS129" s="502"/>
      <c r="NT129" s="502"/>
      <c r="NU129" s="502"/>
      <c r="NV129" s="502"/>
      <c r="NW129" s="502"/>
      <c r="NX129" s="502"/>
      <c r="NY129" s="502"/>
      <c r="NZ129" s="502"/>
      <c r="OA129" s="502"/>
      <c r="OB129" s="502"/>
      <c r="OC129" s="502"/>
      <c r="OD129" s="502"/>
      <c r="OE129" s="502"/>
      <c r="OF129" s="502"/>
      <c r="OG129" s="502"/>
      <c r="OH129" s="502"/>
      <c r="OI129" s="502"/>
      <c r="OJ129" s="502"/>
      <c r="OK129" s="502"/>
      <c r="OL129" s="502"/>
      <c r="OM129" s="502"/>
      <c r="ON129" s="502"/>
      <c r="OO129" s="502"/>
      <c r="OP129" s="502"/>
      <c r="OQ129" s="502"/>
      <c r="OR129" s="502"/>
      <c r="OS129" s="502"/>
      <c r="OT129" s="502"/>
      <c r="OU129" s="502"/>
      <c r="OV129" s="502"/>
      <c r="OW129" s="502"/>
      <c r="OX129" s="502"/>
      <c r="OY129" s="502"/>
      <c r="OZ129" s="502"/>
      <c r="PA129" s="502"/>
      <c r="PB129" s="502"/>
      <c r="PC129" s="502"/>
      <c r="PD129" s="502"/>
      <c r="PE129" s="502"/>
      <c r="PF129" s="502"/>
      <c r="PG129" s="502"/>
      <c r="PH129" s="502"/>
      <c r="PI129" s="502"/>
      <c r="PJ129" s="502"/>
      <c r="PK129" s="502"/>
      <c r="PL129" s="502"/>
      <c r="PM129" s="502"/>
      <c r="PN129" s="502"/>
      <c r="PO129" s="502"/>
      <c r="PP129" s="502"/>
      <c r="PQ129" s="502"/>
      <c r="PR129" s="502"/>
      <c r="PS129" s="502"/>
      <c r="PT129" s="502"/>
      <c r="PU129" s="502"/>
      <c r="PV129" s="502"/>
      <c r="PW129" s="502"/>
      <c r="PX129" s="502"/>
      <c r="PY129" s="502"/>
      <c r="PZ129" s="502"/>
      <c r="QA129" s="502"/>
      <c r="QB129" s="502"/>
      <c r="QC129" s="502"/>
      <c r="QD129" s="502"/>
      <c r="QE129" s="502"/>
      <c r="QF129" s="502"/>
      <c r="QG129" s="502"/>
      <c r="QH129" s="502"/>
      <c r="QI129" s="502"/>
      <c r="QJ129" s="502"/>
      <c r="QK129" s="502"/>
      <c r="QL129" s="502"/>
      <c r="QM129" s="502"/>
      <c r="QN129" s="502"/>
      <c r="QO129" s="502"/>
      <c r="QP129" s="502"/>
      <c r="QQ129" s="502"/>
      <c r="QR129" s="502"/>
      <c r="QS129" s="502"/>
      <c r="QT129" s="502"/>
      <c r="QU129" s="502"/>
      <c r="QV129" s="502"/>
      <c r="QW129" s="502"/>
      <c r="QX129" s="502"/>
      <c r="QY129" s="502"/>
      <c r="QZ129" s="502"/>
      <c r="RA129" s="502"/>
      <c r="RB129" s="502"/>
      <c r="RC129" s="502"/>
      <c r="RD129" s="502"/>
      <c r="RE129" s="502"/>
      <c r="RF129" s="502"/>
      <c r="RG129" s="502"/>
      <c r="RH129" s="502"/>
      <c r="RI129" s="502"/>
      <c r="RJ129" s="502"/>
      <c r="RK129" s="502"/>
      <c r="RL129" s="502"/>
      <c r="RM129" s="502"/>
      <c r="RN129" s="502"/>
      <c r="RO129" s="502"/>
      <c r="RP129" s="502"/>
      <c r="RQ129" s="502"/>
      <c r="RR129" s="502"/>
      <c r="RS129" s="502"/>
      <c r="RT129" s="502"/>
      <c r="RU129" s="502"/>
      <c r="RV129" s="502"/>
      <c r="RW129" s="502"/>
      <c r="RX129" s="502"/>
      <c r="RY129" s="502"/>
      <c r="RZ129" s="502"/>
      <c r="SA129" s="502"/>
      <c r="SB129" s="502"/>
      <c r="SC129" s="502"/>
      <c r="SD129" s="502"/>
      <c r="SE129" s="502"/>
      <c r="SF129" s="502"/>
      <c r="SG129" s="502"/>
      <c r="SH129" s="502"/>
      <c r="SI129" s="502"/>
      <c r="SJ129" s="502"/>
      <c r="SK129" s="502"/>
      <c r="SL129" s="502"/>
      <c r="SM129" s="502"/>
      <c r="SN129" s="502"/>
      <c r="SO129" s="502"/>
      <c r="SP129" s="502"/>
      <c r="SQ129" s="502"/>
      <c r="SR129" s="502"/>
      <c r="SS129" s="502"/>
      <c r="ST129" s="502"/>
      <c r="SU129" s="502"/>
      <c r="SV129" s="502"/>
      <c r="SW129" s="502"/>
      <c r="SX129" s="502"/>
      <c r="SY129" s="502"/>
      <c r="SZ129" s="502"/>
      <c r="TA129" s="502"/>
      <c r="TB129" s="502"/>
      <c r="TC129" s="502"/>
      <c r="TD129" s="502"/>
      <c r="TE129" s="502"/>
      <c r="TF129" s="502"/>
      <c r="TG129" s="502"/>
      <c r="TH129" s="502"/>
      <c r="TI129" s="502"/>
      <c r="TJ129" s="502"/>
      <c r="TK129" s="502"/>
      <c r="TL129" s="502"/>
      <c r="TM129" s="502"/>
      <c r="TN129" s="502"/>
      <c r="TO129" s="502"/>
      <c r="TP129" s="502"/>
      <c r="TQ129" s="502"/>
      <c r="TR129" s="502"/>
      <c r="TS129" s="502"/>
      <c r="TT129" s="502"/>
      <c r="TU129" s="502"/>
      <c r="TV129" s="502"/>
      <c r="TW129" s="502"/>
      <c r="TX129" s="502"/>
      <c r="TY129" s="502"/>
      <c r="TZ129" s="502"/>
      <c r="UA129" s="502"/>
      <c r="UB129" s="502"/>
      <c r="UC129" s="502"/>
      <c r="UD129" s="502"/>
      <c r="UE129" s="502"/>
      <c r="UF129" s="502"/>
      <c r="UG129" s="502"/>
      <c r="UH129" s="502"/>
      <c r="UI129" s="502"/>
      <c r="UJ129" s="502"/>
      <c r="UK129" s="502"/>
      <c r="UL129" s="502"/>
      <c r="UM129" s="502"/>
      <c r="UN129" s="502"/>
      <c r="UO129" s="502"/>
      <c r="UP129" s="502"/>
      <c r="UQ129" s="502"/>
      <c r="UR129" s="502"/>
      <c r="US129" s="502"/>
      <c r="UT129" s="502"/>
      <c r="UU129" s="502"/>
      <c r="UV129" s="502"/>
      <c r="UW129" s="502"/>
      <c r="UX129" s="502"/>
      <c r="UY129" s="502"/>
      <c r="UZ129" s="502"/>
      <c r="VA129" s="502"/>
      <c r="VB129" s="502"/>
      <c r="VC129" s="502"/>
      <c r="VD129" s="502"/>
      <c r="VE129" s="502"/>
      <c r="VF129" s="502"/>
      <c r="VG129" s="502"/>
      <c r="VH129" s="502"/>
      <c r="VI129" s="502"/>
      <c r="VJ129" s="502"/>
      <c r="VK129" s="502"/>
      <c r="VL129" s="502"/>
      <c r="VM129" s="502"/>
      <c r="VN129" s="502"/>
      <c r="VO129" s="502"/>
      <c r="VP129" s="502"/>
      <c r="VQ129" s="502"/>
      <c r="VR129" s="502"/>
      <c r="VS129" s="502"/>
      <c r="VT129" s="502"/>
      <c r="VU129" s="502"/>
      <c r="VV129" s="502"/>
      <c r="VW129" s="502"/>
      <c r="VX129" s="502"/>
      <c r="VY129" s="502"/>
      <c r="VZ129" s="502"/>
      <c r="WA129" s="502"/>
      <c r="WB129" s="502"/>
      <c r="WC129" s="502"/>
      <c r="WD129" s="502"/>
      <c r="WE129" s="502"/>
      <c r="WF129" s="502"/>
      <c r="WG129" s="502"/>
      <c r="WH129" s="502"/>
      <c r="WI129" s="502"/>
      <c r="WJ129" s="502"/>
      <c r="WK129" s="502"/>
      <c r="WL129" s="502"/>
      <c r="WM129" s="502"/>
      <c r="WN129" s="502"/>
      <c r="WO129" s="502"/>
      <c r="WP129" s="502"/>
      <c r="WQ129" s="502"/>
      <c r="WR129" s="502"/>
      <c r="WS129" s="502"/>
      <c r="WT129" s="502"/>
      <c r="WU129" s="502"/>
      <c r="WV129" s="502"/>
      <c r="WW129" s="502"/>
      <c r="WX129" s="502"/>
      <c r="WY129" s="502"/>
      <c r="WZ129" s="502"/>
      <c r="XA129" s="502"/>
      <c r="XB129" s="502"/>
      <c r="XC129" s="502"/>
      <c r="XD129" s="502"/>
      <c r="XE129" s="502"/>
      <c r="XF129" s="502"/>
      <c r="XG129" s="502"/>
      <c r="XH129" s="502"/>
      <c r="XI129" s="502"/>
      <c r="XJ129" s="502"/>
      <c r="XK129" s="502"/>
      <c r="XL129" s="502"/>
      <c r="XM129" s="502"/>
      <c r="XN129" s="502"/>
      <c r="XO129" s="502"/>
      <c r="XP129" s="502"/>
      <c r="XQ129" s="502"/>
      <c r="XR129" s="502"/>
      <c r="XS129" s="502"/>
      <c r="XT129" s="502"/>
      <c r="XU129" s="502"/>
      <c r="XV129" s="502"/>
      <c r="XW129" s="502"/>
      <c r="XX129" s="502"/>
      <c r="XY129" s="502"/>
      <c r="XZ129" s="502"/>
      <c r="YA129" s="502"/>
      <c r="YB129" s="502"/>
      <c r="YC129" s="502"/>
      <c r="YD129" s="502"/>
      <c r="YE129" s="502"/>
      <c r="YF129" s="502"/>
      <c r="YG129" s="502"/>
      <c r="YH129" s="502"/>
      <c r="YI129" s="502"/>
      <c r="YJ129" s="502"/>
      <c r="YK129" s="502"/>
      <c r="YL129" s="502"/>
      <c r="YM129" s="502"/>
      <c r="YN129" s="502"/>
      <c r="YO129" s="502"/>
      <c r="YP129" s="502"/>
      <c r="YQ129" s="502"/>
      <c r="YR129" s="502"/>
      <c r="YS129" s="502"/>
      <c r="YT129" s="502"/>
      <c r="YU129" s="502"/>
      <c r="YV129" s="502"/>
      <c r="YW129" s="502"/>
      <c r="YX129" s="502"/>
      <c r="YY129" s="502"/>
      <c r="YZ129" s="502"/>
      <c r="ZA129" s="502"/>
      <c r="ZB129" s="502"/>
      <c r="ZC129" s="502"/>
      <c r="ZD129" s="502"/>
      <c r="ZE129" s="502"/>
      <c r="ZF129" s="502"/>
      <c r="ZG129" s="502"/>
      <c r="ZH129" s="502"/>
      <c r="ZI129" s="502"/>
      <c r="ZJ129" s="502"/>
      <c r="ZK129" s="502"/>
      <c r="ZL129" s="502"/>
      <c r="ZM129" s="502"/>
      <c r="ZN129" s="502"/>
      <c r="ZO129" s="502"/>
      <c r="ZP129" s="502"/>
      <c r="ZQ129" s="502"/>
      <c r="ZR129" s="502"/>
      <c r="ZS129" s="502"/>
      <c r="ZT129" s="502"/>
      <c r="ZU129" s="502"/>
      <c r="ZV129" s="502"/>
      <c r="ZW129" s="502"/>
      <c r="ZX129" s="502"/>
      <c r="ZY129" s="502"/>
      <c r="ZZ129" s="502"/>
      <c r="AAA129" s="502"/>
      <c r="AAB129" s="502"/>
      <c r="AAC129" s="502"/>
      <c r="AAD129" s="502"/>
      <c r="AAE129" s="502"/>
      <c r="AAF129" s="502"/>
      <c r="AAG129" s="502"/>
      <c r="AAH129" s="502"/>
      <c r="AAI129" s="502"/>
      <c r="AAJ129" s="502"/>
      <c r="AAK129" s="502"/>
      <c r="AAL129" s="502"/>
      <c r="AAM129" s="502"/>
      <c r="AAN129" s="502"/>
      <c r="AAO129" s="502"/>
      <c r="AAP129" s="502"/>
      <c r="AAQ129" s="502"/>
      <c r="AAR129" s="502"/>
      <c r="AAS129" s="502"/>
      <c r="AAT129" s="502"/>
      <c r="AAU129" s="502"/>
      <c r="AAV129" s="502"/>
      <c r="AAW129" s="502"/>
      <c r="AAX129" s="502"/>
      <c r="AAY129" s="502"/>
      <c r="AAZ129" s="502"/>
      <c r="ABA129" s="502"/>
      <c r="ABB129" s="502"/>
      <c r="ABC129" s="502"/>
      <c r="ABD129" s="502"/>
      <c r="ABE129" s="502"/>
      <c r="ABF129" s="502"/>
      <c r="ABG129" s="502"/>
      <c r="ABH129" s="502"/>
      <c r="ABI129" s="502"/>
      <c r="ABJ129" s="502"/>
      <c r="ABK129" s="502"/>
      <c r="ABL129" s="502"/>
      <c r="ABM129" s="502"/>
      <c r="ABN129" s="502"/>
      <c r="ABO129" s="502"/>
      <c r="ABP129" s="502"/>
      <c r="ABQ129" s="502"/>
      <c r="ABR129" s="502"/>
      <c r="ABS129" s="502"/>
      <c r="ABT129" s="502"/>
      <c r="ABU129" s="502"/>
      <c r="ABV129" s="502"/>
      <c r="ABW129" s="502"/>
      <c r="ABX129" s="502"/>
      <c r="ABY129" s="502"/>
      <c r="ABZ129" s="502"/>
      <c r="ACA129" s="502"/>
      <c r="ACB129" s="502"/>
      <c r="ACC129" s="502"/>
      <c r="ACD129" s="502"/>
      <c r="ACE129" s="502"/>
      <c r="ACF129" s="502"/>
      <c r="ACG129" s="502"/>
      <c r="ACH129" s="502"/>
      <c r="ACI129" s="502"/>
      <c r="ACJ129" s="502"/>
      <c r="ACK129" s="502"/>
      <c r="ACL129" s="502"/>
      <c r="ACM129" s="502"/>
      <c r="ACN129" s="502"/>
      <c r="ACO129" s="502"/>
      <c r="ACP129" s="502"/>
      <c r="ACQ129" s="502"/>
      <c r="ACR129" s="502"/>
      <c r="ACS129" s="502"/>
      <c r="ACT129" s="502"/>
      <c r="ACU129" s="502"/>
      <c r="ACV129" s="502"/>
      <c r="ACW129" s="502"/>
      <c r="ACX129" s="502"/>
      <c r="ACY129" s="502"/>
      <c r="ACZ129" s="502"/>
      <c r="ADA129" s="502"/>
      <c r="ADB129" s="502"/>
      <c r="ADC129" s="502"/>
      <c r="ADD129" s="502"/>
      <c r="ADE129" s="502"/>
      <c r="ADF129" s="502"/>
      <c r="ADG129" s="502"/>
      <c r="ADH129" s="502"/>
      <c r="ADI129" s="502"/>
      <c r="ADJ129" s="502"/>
      <c r="ADK129" s="502"/>
      <c r="ADL129" s="502"/>
      <c r="ADM129" s="502"/>
      <c r="ADN129" s="502"/>
      <c r="ADO129" s="502"/>
      <c r="ADP129" s="502"/>
      <c r="ADQ129" s="502"/>
      <c r="ADR129" s="502"/>
      <c r="ADS129" s="502"/>
      <c r="ADT129" s="502"/>
      <c r="ADU129" s="502"/>
      <c r="ADV129" s="502"/>
      <c r="ADW129" s="502"/>
      <c r="ADX129" s="502"/>
      <c r="ADY129" s="502"/>
      <c r="ADZ129" s="502"/>
      <c r="AEA129" s="502"/>
      <c r="AEB129" s="502"/>
      <c r="AEC129" s="502"/>
      <c r="AED129" s="502"/>
      <c r="AEE129" s="502"/>
      <c r="AEF129" s="502"/>
      <c r="AEG129" s="502"/>
      <c r="AEH129" s="502"/>
      <c r="AEI129" s="502"/>
      <c r="AEJ129" s="502"/>
      <c r="AEK129" s="502"/>
      <c r="AEL129" s="502"/>
      <c r="AEM129" s="502"/>
      <c r="AEN129" s="502"/>
      <c r="AEO129" s="502"/>
      <c r="AEP129" s="502"/>
      <c r="AEQ129" s="502"/>
      <c r="AER129" s="502"/>
      <c r="AES129" s="502"/>
      <c r="AET129" s="502"/>
      <c r="AEU129" s="502"/>
      <c r="AEV129" s="502"/>
      <c r="AEW129" s="502"/>
      <c r="AEX129" s="502"/>
      <c r="AEY129" s="502"/>
      <c r="AEZ129" s="502"/>
      <c r="AFA129" s="502"/>
      <c r="AFB129" s="502"/>
      <c r="AFC129" s="502"/>
      <c r="AFD129" s="502"/>
      <c r="AFE129" s="502"/>
      <c r="AFF129" s="502"/>
      <c r="AFG129" s="502"/>
      <c r="AFH129" s="502"/>
      <c r="AFI129" s="502"/>
      <c r="AFJ129" s="502"/>
      <c r="AFK129" s="502"/>
      <c r="AFL129" s="502"/>
      <c r="AFM129" s="502"/>
      <c r="AFN129" s="502"/>
      <c r="AFO129" s="502"/>
      <c r="AFP129" s="502"/>
      <c r="AFQ129" s="502"/>
      <c r="AFR129" s="502"/>
      <c r="AFS129" s="502"/>
      <c r="AFT129" s="502"/>
      <c r="AFU129" s="502"/>
      <c r="AFV129" s="502"/>
      <c r="AFW129" s="502"/>
      <c r="AFX129" s="502"/>
      <c r="AFY129" s="502"/>
      <c r="AFZ129" s="502"/>
      <c r="AGA129" s="502"/>
      <c r="AGB129" s="502"/>
      <c r="AGC129" s="502"/>
      <c r="AGD129" s="502"/>
      <c r="AGE129" s="502"/>
      <c r="AGF129" s="502"/>
      <c r="AGG129" s="502"/>
      <c r="AGH129" s="502"/>
      <c r="AGI129" s="502"/>
      <c r="AGJ129" s="502"/>
      <c r="AGK129" s="502"/>
      <c r="AGL129" s="502"/>
      <c r="AGM129" s="502"/>
      <c r="AGN129" s="502"/>
      <c r="AGO129" s="502"/>
      <c r="AGP129" s="502"/>
      <c r="AGQ129" s="502"/>
      <c r="AGR129" s="502"/>
      <c r="AGS129" s="502"/>
      <c r="AGT129" s="502"/>
      <c r="AGU129" s="502"/>
      <c r="AGV129" s="502"/>
      <c r="AGW129" s="502"/>
      <c r="AGX129" s="502"/>
      <c r="AGY129" s="502"/>
      <c r="AGZ129" s="502"/>
      <c r="AHA129" s="502"/>
      <c r="AHB129" s="502"/>
      <c r="AHC129" s="502"/>
      <c r="AHD129" s="502"/>
      <c r="AHE129" s="502"/>
      <c r="AHF129" s="502"/>
      <c r="AHG129" s="502"/>
      <c r="AHH129" s="502"/>
      <c r="AHI129" s="502"/>
      <c r="AHJ129" s="502"/>
      <c r="AHK129" s="502"/>
      <c r="AHL129" s="502"/>
      <c r="AHM129" s="502"/>
      <c r="AHN129" s="502"/>
      <c r="AHO129" s="502"/>
      <c r="AHP129" s="502"/>
      <c r="AHQ129" s="502"/>
      <c r="AHR129" s="502"/>
      <c r="AHS129" s="502"/>
      <c r="AHT129" s="502"/>
      <c r="AHU129" s="502"/>
      <c r="AHV129" s="502"/>
      <c r="AHW129" s="502"/>
      <c r="AHX129" s="502"/>
      <c r="AHY129" s="502"/>
      <c r="AHZ129" s="502"/>
      <c r="AIA129" s="502"/>
      <c r="AIB129" s="502"/>
      <c r="AIC129" s="502"/>
      <c r="AID129" s="502"/>
      <c r="AIE129" s="502"/>
      <c r="AIF129" s="502"/>
      <c r="AIG129" s="502"/>
      <c r="AIH129" s="502"/>
      <c r="AII129" s="502"/>
      <c r="AIJ129" s="502"/>
      <c r="AIK129" s="502"/>
      <c r="AIL129" s="502"/>
      <c r="AIM129" s="502"/>
      <c r="AIN129" s="502"/>
      <c r="AIO129" s="502"/>
      <c r="AIP129" s="502"/>
      <c r="AIQ129" s="502"/>
      <c r="AIR129" s="502"/>
      <c r="AIS129" s="502"/>
      <c r="AIT129" s="502"/>
      <c r="AIU129" s="502"/>
      <c r="AIV129" s="502"/>
      <c r="AIW129" s="502"/>
      <c r="AIX129" s="502"/>
      <c r="AIY129" s="502"/>
      <c r="AIZ129" s="502"/>
      <c r="AJA129" s="502"/>
      <c r="AJB129" s="502"/>
      <c r="AJC129" s="502"/>
      <c r="AJD129" s="502"/>
      <c r="AJE129" s="502"/>
      <c r="AJF129" s="502"/>
      <c r="AJG129" s="502"/>
      <c r="AJH129" s="502"/>
      <c r="AJI129" s="502"/>
      <c r="AJJ129" s="502"/>
      <c r="AJK129" s="502"/>
      <c r="AJL129" s="502"/>
      <c r="AJM129" s="502"/>
      <c r="AJN129" s="502"/>
      <c r="AJO129" s="502"/>
      <c r="AJP129" s="502"/>
      <c r="AJQ129" s="502"/>
      <c r="AJR129" s="502"/>
      <c r="AJS129" s="502"/>
      <c r="AJT129" s="502"/>
      <c r="AJU129" s="502"/>
      <c r="AJV129" s="502"/>
      <c r="AJW129" s="502"/>
      <c r="AJX129" s="502"/>
      <c r="AJY129" s="502"/>
      <c r="AJZ129" s="502"/>
      <c r="AKA129" s="502"/>
      <c r="AKB129" s="502"/>
      <c r="AKC129" s="502"/>
      <c r="AKD129" s="502"/>
      <c r="AKE129" s="502"/>
      <c r="AKF129" s="502"/>
      <c r="AKG129" s="502"/>
      <c r="AKH129" s="502"/>
      <c r="AKI129" s="502"/>
      <c r="AKJ129" s="502"/>
      <c r="AKK129" s="502"/>
      <c r="AKL129" s="502"/>
      <c r="AKM129" s="502"/>
      <c r="AKN129" s="502"/>
      <c r="AKO129" s="502"/>
      <c r="AKP129" s="502"/>
      <c r="AKQ129" s="502"/>
      <c r="AKR129" s="502"/>
      <c r="AKS129" s="502"/>
      <c r="AKT129" s="502"/>
      <c r="AKU129" s="502"/>
      <c r="AKV129" s="502"/>
      <c r="AKW129" s="502"/>
      <c r="AKX129" s="502"/>
      <c r="AKY129" s="502"/>
      <c r="AKZ129" s="502"/>
      <c r="ALA129" s="502"/>
      <c r="ALB129" s="502"/>
      <c r="ALC129" s="502"/>
      <c r="ALD129" s="502"/>
      <c r="ALE129" s="502"/>
      <c r="ALF129" s="502"/>
      <c r="ALG129" s="502"/>
      <c r="ALH129" s="502"/>
      <c r="ALI129" s="502"/>
      <c r="ALJ129" s="502"/>
      <c r="ALK129" s="502"/>
      <c r="ALL129" s="502"/>
      <c r="ALM129" s="502"/>
      <c r="ALN129" s="502"/>
      <c r="ALO129" s="502"/>
      <c r="ALP129" s="502"/>
      <c r="ALQ129" s="502"/>
      <c r="ALR129" s="502"/>
      <c r="ALS129" s="502"/>
      <c r="ALT129" s="502"/>
      <c r="ALU129" s="502"/>
      <c r="ALV129" s="502"/>
      <c r="ALW129" s="502"/>
      <c r="ALX129" s="502"/>
      <c r="ALY129" s="502"/>
      <c r="ALZ129" s="502"/>
      <c r="AMA129" s="502"/>
      <c r="AMB129" s="502"/>
      <c r="AMC129" s="502"/>
      <c r="AMD129" s="502"/>
      <c r="AME129" s="502"/>
      <c r="AMF129" s="502"/>
      <c r="AMG129" s="504"/>
      <c r="AMH129" s="504"/>
      <c r="AMI129" s="504"/>
      <c r="AMJ129" s="502"/>
      <c r="AMK129" s="502"/>
    </row>
    <row r="130" spans="1:1025" s="74" customFormat="1" ht="15" customHeight="1">
      <c r="A130" s="689" t="s">
        <v>597</v>
      </c>
      <c r="B130" s="689"/>
      <c r="C130" s="689"/>
      <c r="D130" s="689"/>
      <c r="E130" s="689"/>
      <c r="F130" s="689"/>
      <c r="G130" s="689"/>
      <c r="H130" s="689"/>
      <c r="I130" s="689"/>
      <c r="J130" s="689"/>
      <c r="K130" s="689"/>
      <c r="L130" s="506">
        <f>O129</f>
        <v>1</v>
      </c>
      <c r="M130" s="380"/>
      <c r="N130" s="461">
        <f>N128/O129</f>
        <v>11.298083333333334</v>
      </c>
      <c r="O130" s="461"/>
      <c r="P130" s="380"/>
      <c r="Q130" s="380"/>
      <c r="R130" s="380"/>
      <c r="S130" s="380"/>
      <c r="T130" s="380"/>
      <c r="U130" s="380"/>
      <c r="V130" s="380"/>
      <c r="W130" s="502"/>
      <c r="X130" s="502"/>
      <c r="Y130" s="502"/>
      <c r="Z130" s="502"/>
      <c r="AA130" s="502"/>
      <c r="AB130" s="502"/>
      <c r="AC130" s="502"/>
      <c r="AD130" s="502"/>
      <c r="AE130" s="502"/>
      <c r="AF130" s="502"/>
      <c r="AG130" s="502"/>
      <c r="AH130" s="502"/>
      <c r="AI130" s="502"/>
      <c r="AJ130" s="502"/>
      <c r="AK130" s="502"/>
      <c r="AL130" s="502"/>
      <c r="AM130" s="502"/>
      <c r="AN130" s="502"/>
      <c r="AO130" s="502"/>
      <c r="AP130" s="502"/>
      <c r="AQ130" s="502"/>
      <c r="AR130" s="502"/>
      <c r="AS130" s="502"/>
      <c r="AT130" s="502"/>
      <c r="AU130" s="502"/>
      <c r="AV130" s="502"/>
      <c r="AW130" s="502"/>
      <c r="AX130" s="502"/>
      <c r="AY130" s="502"/>
      <c r="AZ130" s="502"/>
      <c r="BA130" s="502"/>
      <c r="BB130" s="502"/>
      <c r="BC130" s="502"/>
      <c r="BD130" s="502"/>
      <c r="BE130" s="502"/>
      <c r="BF130" s="502"/>
      <c r="BG130" s="502"/>
      <c r="BH130" s="502"/>
      <c r="BI130" s="502"/>
      <c r="BJ130" s="502"/>
      <c r="BK130" s="502"/>
      <c r="BL130" s="502"/>
      <c r="BM130" s="502"/>
      <c r="BN130" s="502"/>
      <c r="BO130" s="502"/>
      <c r="BP130" s="502"/>
      <c r="BQ130" s="502"/>
      <c r="BR130" s="502"/>
      <c r="BS130" s="502"/>
      <c r="BT130" s="502"/>
      <c r="BU130" s="502"/>
      <c r="BV130" s="502"/>
      <c r="BW130" s="502"/>
      <c r="BX130" s="502"/>
      <c r="BY130" s="502"/>
      <c r="BZ130" s="502"/>
      <c r="CA130" s="502"/>
      <c r="CB130" s="502"/>
      <c r="CC130" s="502"/>
      <c r="CD130" s="502"/>
      <c r="CE130" s="502"/>
      <c r="CF130" s="502"/>
      <c r="CG130" s="502"/>
      <c r="CH130" s="502"/>
      <c r="CI130" s="502"/>
      <c r="CJ130" s="502"/>
      <c r="CK130" s="502"/>
      <c r="CL130" s="502"/>
      <c r="CM130" s="502"/>
      <c r="CN130" s="502"/>
      <c r="CO130" s="502"/>
      <c r="CP130" s="502"/>
      <c r="CQ130" s="502"/>
      <c r="CR130" s="502"/>
      <c r="CS130" s="502"/>
      <c r="CT130" s="502"/>
      <c r="CU130" s="502"/>
      <c r="CV130" s="502"/>
      <c r="CW130" s="502"/>
      <c r="CX130" s="502"/>
      <c r="CY130" s="502"/>
      <c r="CZ130" s="502"/>
      <c r="DA130" s="502"/>
      <c r="DB130" s="502"/>
      <c r="DC130" s="502"/>
      <c r="DD130" s="502"/>
      <c r="DE130" s="502"/>
      <c r="DF130" s="502"/>
      <c r="DG130" s="502"/>
      <c r="DH130" s="502"/>
      <c r="DI130" s="502"/>
      <c r="DJ130" s="502"/>
      <c r="DK130" s="502"/>
      <c r="DL130" s="502"/>
      <c r="DM130" s="502"/>
      <c r="DN130" s="502"/>
      <c r="DO130" s="502"/>
      <c r="DP130" s="502"/>
      <c r="DQ130" s="502"/>
      <c r="DR130" s="502"/>
      <c r="DS130" s="502"/>
      <c r="DT130" s="502"/>
      <c r="DU130" s="502"/>
      <c r="DV130" s="502"/>
      <c r="DW130" s="502"/>
      <c r="DX130" s="502"/>
      <c r="DY130" s="502"/>
      <c r="DZ130" s="502"/>
      <c r="EA130" s="502"/>
      <c r="EB130" s="502"/>
      <c r="EC130" s="502"/>
      <c r="ED130" s="502"/>
      <c r="EE130" s="502"/>
      <c r="EF130" s="502"/>
      <c r="EG130" s="502"/>
      <c r="EH130" s="502"/>
      <c r="EI130" s="502"/>
      <c r="EJ130" s="502"/>
      <c r="EK130" s="502"/>
      <c r="EL130" s="502"/>
      <c r="EM130" s="502"/>
      <c r="EN130" s="502"/>
      <c r="EO130" s="502"/>
      <c r="EP130" s="502"/>
      <c r="EQ130" s="502"/>
      <c r="ER130" s="502"/>
      <c r="ES130" s="502"/>
      <c r="ET130" s="502"/>
      <c r="EU130" s="502"/>
      <c r="EV130" s="502"/>
      <c r="EW130" s="502"/>
      <c r="EX130" s="502"/>
      <c r="EY130" s="502"/>
      <c r="EZ130" s="502"/>
      <c r="FA130" s="502"/>
      <c r="FB130" s="502"/>
      <c r="FC130" s="502"/>
      <c r="FD130" s="502"/>
      <c r="FE130" s="502"/>
      <c r="FF130" s="502"/>
      <c r="FG130" s="502"/>
      <c r="FH130" s="502"/>
      <c r="FI130" s="502"/>
      <c r="FJ130" s="502"/>
      <c r="FK130" s="502"/>
      <c r="FL130" s="502"/>
      <c r="FM130" s="502"/>
      <c r="FN130" s="502"/>
      <c r="FO130" s="502"/>
      <c r="FP130" s="502"/>
      <c r="FQ130" s="502"/>
      <c r="FR130" s="502"/>
      <c r="FS130" s="502"/>
      <c r="FT130" s="502"/>
      <c r="FU130" s="502"/>
      <c r="FV130" s="502"/>
      <c r="FW130" s="502"/>
      <c r="FX130" s="502"/>
      <c r="FY130" s="502"/>
      <c r="FZ130" s="502"/>
      <c r="GA130" s="502"/>
      <c r="GB130" s="502"/>
      <c r="GC130" s="502"/>
      <c r="GD130" s="502"/>
      <c r="GE130" s="502"/>
      <c r="GF130" s="502"/>
      <c r="GG130" s="502"/>
      <c r="GH130" s="502"/>
      <c r="GI130" s="502"/>
      <c r="GJ130" s="502"/>
      <c r="GK130" s="502"/>
      <c r="GL130" s="502"/>
      <c r="GM130" s="502"/>
      <c r="GN130" s="502"/>
      <c r="GO130" s="502"/>
      <c r="GP130" s="502"/>
      <c r="GQ130" s="502"/>
      <c r="GR130" s="502"/>
      <c r="GS130" s="502"/>
      <c r="GT130" s="502"/>
      <c r="GU130" s="502"/>
      <c r="GV130" s="502"/>
      <c r="GW130" s="502"/>
      <c r="GX130" s="502"/>
      <c r="GY130" s="502"/>
      <c r="GZ130" s="502"/>
      <c r="HA130" s="502"/>
      <c r="HB130" s="502"/>
      <c r="HC130" s="502"/>
      <c r="HD130" s="502"/>
      <c r="HE130" s="502"/>
      <c r="HF130" s="502"/>
      <c r="HG130" s="502"/>
      <c r="HH130" s="502"/>
      <c r="HI130" s="502"/>
      <c r="HJ130" s="502"/>
      <c r="HK130" s="502"/>
      <c r="HL130" s="502"/>
      <c r="HM130" s="502"/>
      <c r="HN130" s="502"/>
      <c r="HO130" s="502"/>
      <c r="HP130" s="502"/>
      <c r="HQ130" s="502"/>
      <c r="HR130" s="502"/>
      <c r="HS130" s="502"/>
      <c r="HT130" s="502"/>
      <c r="HU130" s="502"/>
      <c r="HV130" s="502"/>
      <c r="HW130" s="502"/>
      <c r="HX130" s="502"/>
      <c r="HY130" s="502"/>
      <c r="HZ130" s="502"/>
      <c r="IA130" s="502"/>
      <c r="IB130" s="502"/>
      <c r="IC130" s="502"/>
      <c r="ID130" s="502"/>
      <c r="IE130" s="502"/>
      <c r="IF130" s="502"/>
      <c r="IG130" s="502"/>
      <c r="IH130" s="502"/>
      <c r="II130" s="502"/>
      <c r="IJ130" s="502"/>
      <c r="IK130" s="502"/>
      <c r="IL130" s="502"/>
      <c r="IM130" s="502"/>
      <c r="IN130" s="502"/>
      <c r="IO130" s="502"/>
      <c r="IP130" s="502"/>
      <c r="IQ130" s="502"/>
      <c r="IR130" s="502"/>
      <c r="IS130" s="502"/>
      <c r="IT130" s="502"/>
      <c r="IU130" s="502"/>
      <c r="IV130" s="502"/>
      <c r="IW130" s="502"/>
      <c r="IX130" s="502"/>
      <c r="IY130" s="502"/>
      <c r="IZ130" s="502"/>
      <c r="JA130" s="502"/>
      <c r="JB130" s="502"/>
      <c r="JC130" s="502"/>
      <c r="JD130" s="502"/>
      <c r="JE130" s="502"/>
      <c r="JF130" s="502"/>
      <c r="JG130" s="502"/>
      <c r="JH130" s="502"/>
      <c r="JI130" s="502"/>
      <c r="JJ130" s="502"/>
      <c r="JK130" s="502"/>
      <c r="JL130" s="502"/>
      <c r="JM130" s="502"/>
      <c r="JN130" s="502"/>
      <c r="JO130" s="502"/>
      <c r="JP130" s="502"/>
      <c r="JQ130" s="502"/>
      <c r="JR130" s="502"/>
      <c r="JS130" s="502"/>
      <c r="JT130" s="502"/>
      <c r="JU130" s="502"/>
      <c r="JV130" s="502"/>
      <c r="JW130" s="502"/>
      <c r="JX130" s="502"/>
      <c r="JY130" s="502"/>
      <c r="JZ130" s="502"/>
      <c r="KA130" s="502"/>
      <c r="KB130" s="502"/>
      <c r="KC130" s="502"/>
      <c r="KD130" s="502"/>
      <c r="KE130" s="502"/>
      <c r="KF130" s="502"/>
      <c r="KG130" s="502"/>
      <c r="KH130" s="502"/>
      <c r="KI130" s="502"/>
      <c r="KJ130" s="502"/>
      <c r="KK130" s="502"/>
      <c r="KL130" s="502"/>
      <c r="KM130" s="502"/>
      <c r="KN130" s="502"/>
      <c r="KO130" s="502"/>
      <c r="KP130" s="502"/>
      <c r="KQ130" s="502"/>
      <c r="KR130" s="502"/>
      <c r="KS130" s="502"/>
      <c r="KT130" s="502"/>
      <c r="KU130" s="502"/>
      <c r="KV130" s="502"/>
      <c r="KW130" s="502"/>
      <c r="KX130" s="502"/>
      <c r="KY130" s="502"/>
      <c r="KZ130" s="502"/>
      <c r="LA130" s="502"/>
      <c r="LB130" s="502"/>
      <c r="LC130" s="502"/>
      <c r="LD130" s="502"/>
      <c r="LE130" s="502"/>
      <c r="LF130" s="502"/>
      <c r="LG130" s="502"/>
      <c r="LH130" s="502"/>
      <c r="LI130" s="502"/>
      <c r="LJ130" s="502"/>
      <c r="LK130" s="502"/>
      <c r="LL130" s="502"/>
      <c r="LM130" s="502"/>
      <c r="LN130" s="502"/>
      <c r="LO130" s="502"/>
      <c r="LP130" s="502"/>
      <c r="LQ130" s="502"/>
      <c r="LR130" s="502"/>
      <c r="LS130" s="502"/>
      <c r="LT130" s="502"/>
      <c r="LU130" s="502"/>
      <c r="LV130" s="502"/>
      <c r="LW130" s="502"/>
      <c r="LX130" s="502"/>
      <c r="LY130" s="502"/>
      <c r="LZ130" s="502"/>
      <c r="MA130" s="502"/>
      <c r="MB130" s="502"/>
      <c r="MC130" s="502"/>
      <c r="MD130" s="502"/>
      <c r="ME130" s="502"/>
      <c r="MF130" s="502"/>
      <c r="MG130" s="502"/>
      <c r="MH130" s="502"/>
      <c r="MI130" s="502"/>
      <c r="MJ130" s="502"/>
      <c r="MK130" s="502"/>
      <c r="ML130" s="502"/>
      <c r="MM130" s="502"/>
      <c r="MN130" s="502"/>
      <c r="MO130" s="502"/>
      <c r="MP130" s="502"/>
      <c r="MQ130" s="502"/>
      <c r="MR130" s="502"/>
      <c r="MS130" s="502"/>
      <c r="MT130" s="502"/>
      <c r="MU130" s="502"/>
      <c r="MV130" s="502"/>
      <c r="MW130" s="502"/>
      <c r="MX130" s="502"/>
      <c r="MY130" s="502"/>
      <c r="MZ130" s="502"/>
      <c r="NA130" s="502"/>
      <c r="NB130" s="502"/>
      <c r="NC130" s="502"/>
      <c r="ND130" s="502"/>
      <c r="NE130" s="502"/>
      <c r="NF130" s="502"/>
      <c r="NG130" s="502"/>
      <c r="NH130" s="502"/>
      <c r="NI130" s="502"/>
      <c r="NJ130" s="502"/>
      <c r="NK130" s="502"/>
      <c r="NL130" s="502"/>
      <c r="NM130" s="502"/>
      <c r="NN130" s="502"/>
      <c r="NO130" s="502"/>
      <c r="NP130" s="502"/>
      <c r="NQ130" s="502"/>
      <c r="NR130" s="502"/>
      <c r="NS130" s="502"/>
      <c r="NT130" s="502"/>
      <c r="NU130" s="502"/>
      <c r="NV130" s="502"/>
      <c r="NW130" s="502"/>
      <c r="NX130" s="502"/>
      <c r="NY130" s="502"/>
      <c r="NZ130" s="502"/>
      <c r="OA130" s="502"/>
      <c r="OB130" s="502"/>
      <c r="OC130" s="502"/>
      <c r="OD130" s="502"/>
      <c r="OE130" s="502"/>
      <c r="OF130" s="502"/>
      <c r="OG130" s="502"/>
      <c r="OH130" s="502"/>
      <c r="OI130" s="502"/>
      <c r="OJ130" s="502"/>
      <c r="OK130" s="502"/>
      <c r="OL130" s="502"/>
      <c r="OM130" s="502"/>
      <c r="ON130" s="502"/>
      <c r="OO130" s="502"/>
      <c r="OP130" s="502"/>
      <c r="OQ130" s="502"/>
      <c r="OR130" s="502"/>
      <c r="OS130" s="502"/>
      <c r="OT130" s="502"/>
      <c r="OU130" s="502"/>
      <c r="OV130" s="502"/>
      <c r="OW130" s="502"/>
      <c r="OX130" s="502"/>
      <c r="OY130" s="502"/>
      <c r="OZ130" s="502"/>
      <c r="PA130" s="502"/>
      <c r="PB130" s="502"/>
      <c r="PC130" s="502"/>
      <c r="PD130" s="502"/>
      <c r="PE130" s="502"/>
      <c r="PF130" s="502"/>
      <c r="PG130" s="502"/>
      <c r="PH130" s="502"/>
      <c r="PI130" s="502"/>
      <c r="PJ130" s="502"/>
      <c r="PK130" s="502"/>
      <c r="PL130" s="502"/>
      <c r="PM130" s="502"/>
      <c r="PN130" s="502"/>
      <c r="PO130" s="502"/>
      <c r="PP130" s="502"/>
      <c r="PQ130" s="502"/>
      <c r="PR130" s="502"/>
      <c r="PS130" s="502"/>
      <c r="PT130" s="502"/>
      <c r="PU130" s="502"/>
      <c r="PV130" s="502"/>
      <c r="PW130" s="502"/>
      <c r="PX130" s="502"/>
      <c r="PY130" s="502"/>
      <c r="PZ130" s="502"/>
      <c r="QA130" s="502"/>
      <c r="QB130" s="502"/>
      <c r="QC130" s="502"/>
      <c r="QD130" s="502"/>
      <c r="QE130" s="502"/>
      <c r="QF130" s="502"/>
      <c r="QG130" s="502"/>
      <c r="QH130" s="502"/>
      <c r="QI130" s="502"/>
      <c r="QJ130" s="502"/>
      <c r="QK130" s="502"/>
      <c r="QL130" s="502"/>
      <c r="QM130" s="502"/>
      <c r="QN130" s="502"/>
      <c r="QO130" s="502"/>
      <c r="QP130" s="502"/>
      <c r="QQ130" s="502"/>
      <c r="QR130" s="502"/>
      <c r="QS130" s="502"/>
      <c r="QT130" s="502"/>
      <c r="QU130" s="502"/>
      <c r="QV130" s="502"/>
      <c r="QW130" s="502"/>
      <c r="QX130" s="502"/>
      <c r="QY130" s="502"/>
      <c r="QZ130" s="502"/>
      <c r="RA130" s="502"/>
      <c r="RB130" s="502"/>
      <c r="RC130" s="502"/>
      <c r="RD130" s="502"/>
      <c r="RE130" s="502"/>
      <c r="RF130" s="502"/>
      <c r="RG130" s="502"/>
      <c r="RH130" s="502"/>
      <c r="RI130" s="502"/>
      <c r="RJ130" s="502"/>
      <c r="RK130" s="502"/>
      <c r="RL130" s="502"/>
      <c r="RM130" s="502"/>
      <c r="RN130" s="502"/>
      <c r="RO130" s="502"/>
      <c r="RP130" s="502"/>
      <c r="RQ130" s="502"/>
      <c r="RR130" s="502"/>
      <c r="RS130" s="502"/>
      <c r="RT130" s="502"/>
      <c r="RU130" s="502"/>
      <c r="RV130" s="502"/>
      <c r="RW130" s="502"/>
      <c r="RX130" s="502"/>
      <c r="RY130" s="502"/>
      <c r="RZ130" s="502"/>
      <c r="SA130" s="502"/>
      <c r="SB130" s="502"/>
      <c r="SC130" s="502"/>
      <c r="SD130" s="502"/>
      <c r="SE130" s="502"/>
      <c r="SF130" s="502"/>
      <c r="SG130" s="502"/>
      <c r="SH130" s="502"/>
      <c r="SI130" s="502"/>
      <c r="SJ130" s="502"/>
      <c r="SK130" s="502"/>
      <c r="SL130" s="502"/>
      <c r="SM130" s="502"/>
      <c r="SN130" s="502"/>
      <c r="SO130" s="502"/>
      <c r="SP130" s="502"/>
      <c r="SQ130" s="502"/>
      <c r="SR130" s="502"/>
      <c r="SS130" s="502"/>
      <c r="ST130" s="502"/>
      <c r="SU130" s="502"/>
      <c r="SV130" s="502"/>
      <c r="SW130" s="502"/>
      <c r="SX130" s="502"/>
      <c r="SY130" s="502"/>
      <c r="SZ130" s="502"/>
      <c r="TA130" s="502"/>
      <c r="TB130" s="502"/>
      <c r="TC130" s="502"/>
      <c r="TD130" s="502"/>
      <c r="TE130" s="502"/>
      <c r="TF130" s="502"/>
      <c r="TG130" s="502"/>
      <c r="TH130" s="502"/>
      <c r="TI130" s="502"/>
      <c r="TJ130" s="502"/>
      <c r="TK130" s="502"/>
      <c r="TL130" s="502"/>
      <c r="TM130" s="502"/>
      <c r="TN130" s="502"/>
      <c r="TO130" s="502"/>
      <c r="TP130" s="502"/>
      <c r="TQ130" s="502"/>
      <c r="TR130" s="502"/>
      <c r="TS130" s="502"/>
      <c r="TT130" s="502"/>
      <c r="TU130" s="502"/>
      <c r="TV130" s="502"/>
      <c r="TW130" s="502"/>
      <c r="TX130" s="502"/>
      <c r="TY130" s="502"/>
      <c r="TZ130" s="502"/>
      <c r="UA130" s="502"/>
      <c r="UB130" s="502"/>
      <c r="UC130" s="502"/>
      <c r="UD130" s="502"/>
      <c r="UE130" s="502"/>
      <c r="UF130" s="502"/>
      <c r="UG130" s="502"/>
      <c r="UH130" s="502"/>
      <c r="UI130" s="502"/>
      <c r="UJ130" s="502"/>
      <c r="UK130" s="502"/>
      <c r="UL130" s="502"/>
      <c r="UM130" s="502"/>
      <c r="UN130" s="502"/>
      <c r="UO130" s="502"/>
      <c r="UP130" s="502"/>
      <c r="UQ130" s="502"/>
      <c r="UR130" s="502"/>
      <c r="US130" s="502"/>
      <c r="UT130" s="502"/>
      <c r="UU130" s="502"/>
      <c r="UV130" s="502"/>
      <c r="UW130" s="502"/>
      <c r="UX130" s="502"/>
      <c r="UY130" s="502"/>
      <c r="UZ130" s="502"/>
      <c r="VA130" s="502"/>
      <c r="VB130" s="502"/>
      <c r="VC130" s="502"/>
      <c r="VD130" s="502"/>
      <c r="VE130" s="502"/>
      <c r="VF130" s="502"/>
      <c r="VG130" s="502"/>
      <c r="VH130" s="502"/>
      <c r="VI130" s="502"/>
      <c r="VJ130" s="502"/>
      <c r="VK130" s="502"/>
      <c r="VL130" s="502"/>
      <c r="VM130" s="502"/>
      <c r="VN130" s="502"/>
      <c r="VO130" s="502"/>
      <c r="VP130" s="502"/>
      <c r="VQ130" s="502"/>
      <c r="VR130" s="502"/>
      <c r="VS130" s="502"/>
      <c r="VT130" s="502"/>
      <c r="VU130" s="502"/>
      <c r="VV130" s="502"/>
      <c r="VW130" s="502"/>
      <c r="VX130" s="502"/>
      <c r="VY130" s="502"/>
      <c r="VZ130" s="502"/>
      <c r="WA130" s="502"/>
      <c r="WB130" s="502"/>
      <c r="WC130" s="502"/>
      <c r="WD130" s="502"/>
      <c r="WE130" s="502"/>
      <c r="WF130" s="502"/>
      <c r="WG130" s="502"/>
      <c r="WH130" s="502"/>
      <c r="WI130" s="502"/>
      <c r="WJ130" s="502"/>
      <c r="WK130" s="502"/>
      <c r="WL130" s="502"/>
      <c r="WM130" s="502"/>
      <c r="WN130" s="502"/>
      <c r="WO130" s="502"/>
      <c r="WP130" s="502"/>
      <c r="WQ130" s="502"/>
      <c r="WR130" s="502"/>
      <c r="WS130" s="502"/>
      <c r="WT130" s="502"/>
      <c r="WU130" s="502"/>
      <c r="WV130" s="502"/>
      <c r="WW130" s="502"/>
      <c r="WX130" s="502"/>
      <c r="WY130" s="502"/>
      <c r="WZ130" s="502"/>
      <c r="XA130" s="502"/>
      <c r="XB130" s="502"/>
      <c r="XC130" s="502"/>
      <c r="XD130" s="502"/>
      <c r="XE130" s="502"/>
      <c r="XF130" s="502"/>
      <c r="XG130" s="502"/>
      <c r="XH130" s="502"/>
      <c r="XI130" s="502"/>
      <c r="XJ130" s="502"/>
      <c r="XK130" s="502"/>
      <c r="XL130" s="502"/>
      <c r="XM130" s="502"/>
      <c r="XN130" s="502"/>
      <c r="XO130" s="502"/>
      <c r="XP130" s="502"/>
      <c r="XQ130" s="502"/>
      <c r="XR130" s="502"/>
      <c r="XS130" s="502"/>
      <c r="XT130" s="502"/>
      <c r="XU130" s="502"/>
      <c r="XV130" s="502"/>
      <c r="XW130" s="502"/>
      <c r="XX130" s="502"/>
      <c r="XY130" s="502"/>
      <c r="XZ130" s="502"/>
      <c r="YA130" s="502"/>
      <c r="YB130" s="502"/>
      <c r="YC130" s="502"/>
      <c r="YD130" s="502"/>
      <c r="YE130" s="502"/>
      <c r="YF130" s="502"/>
      <c r="YG130" s="502"/>
      <c r="YH130" s="502"/>
      <c r="YI130" s="502"/>
      <c r="YJ130" s="502"/>
      <c r="YK130" s="502"/>
      <c r="YL130" s="502"/>
      <c r="YM130" s="502"/>
      <c r="YN130" s="502"/>
      <c r="YO130" s="502"/>
      <c r="YP130" s="502"/>
      <c r="YQ130" s="502"/>
      <c r="YR130" s="502"/>
      <c r="YS130" s="502"/>
      <c r="YT130" s="502"/>
      <c r="YU130" s="502"/>
      <c r="YV130" s="502"/>
      <c r="YW130" s="502"/>
      <c r="YX130" s="502"/>
      <c r="YY130" s="502"/>
      <c r="YZ130" s="502"/>
      <c r="ZA130" s="502"/>
      <c r="ZB130" s="502"/>
      <c r="ZC130" s="502"/>
      <c r="ZD130" s="502"/>
      <c r="ZE130" s="502"/>
      <c r="ZF130" s="502"/>
      <c r="ZG130" s="502"/>
      <c r="ZH130" s="502"/>
      <c r="ZI130" s="502"/>
      <c r="ZJ130" s="502"/>
      <c r="ZK130" s="502"/>
      <c r="ZL130" s="502"/>
      <c r="ZM130" s="502"/>
      <c r="ZN130" s="502"/>
      <c r="ZO130" s="502"/>
      <c r="ZP130" s="502"/>
      <c r="ZQ130" s="502"/>
      <c r="ZR130" s="502"/>
      <c r="ZS130" s="502"/>
      <c r="ZT130" s="502"/>
      <c r="ZU130" s="502"/>
      <c r="ZV130" s="502"/>
      <c r="ZW130" s="502"/>
      <c r="ZX130" s="502"/>
      <c r="ZY130" s="502"/>
      <c r="ZZ130" s="502"/>
      <c r="AAA130" s="502"/>
      <c r="AAB130" s="502"/>
      <c r="AAC130" s="502"/>
      <c r="AAD130" s="502"/>
      <c r="AAE130" s="502"/>
      <c r="AAF130" s="502"/>
      <c r="AAG130" s="502"/>
      <c r="AAH130" s="502"/>
      <c r="AAI130" s="502"/>
      <c r="AAJ130" s="502"/>
      <c r="AAK130" s="502"/>
      <c r="AAL130" s="502"/>
      <c r="AAM130" s="502"/>
      <c r="AAN130" s="502"/>
      <c r="AAO130" s="502"/>
      <c r="AAP130" s="502"/>
      <c r="AAQ130" s="502"/>
      <c r="AAR130" s="502"/>
      <c r="AAS130" s="502"/>
      <c r="AAT130" s="502"/>
      <c r="AAU130" s="502"/>
      <c r="AAV130" s="502"/>
      <c r="AAW130" s="502"/>
      <c r="AAX130" s="502"/>
      <c r="AAY130" s="502"/>
      <c r="AAZ130" s="502"/>
      <c r="ABA130" s="502"/>
      <c r="ABB130" s="502"/>
      <c r="ABC130" s="502"/>
      <c r="ABD130" s="502"/>
      <c r="ABE130" s="502"/>
      <c r="ABF130" s="502"/>
      <c r="ABG130" s="502"/>
      <c r="ABH130" s="502"/>
      <c r="ABI130" s="502"/>
      <c r="ABJ130" s="502"/>
      <c r="ABK130" s="502"/>
      <c r="ABL130" s="502"/>
      <c r="ABM130" s="502"/>
      <c r="ABN130" s="502"/>
      <c r="ABO130" s="502"/>
      <c r="ABP130" s="502"/>
      <c r="ABQ130" s="502"/>
      <c r="ABR130" s="502"/>
      <c r="ABS130" s="502"/>
      <c r="ABT130" s="502"/>
      <c r="ABU130" s="502"/>
      <c r="ABV130" s="502"/>
      <c r="ABW130" s="502"/>
      <c r="ABX130" s="502"/>
      <c r="ABY130" s="502"/>
      <c r="ABZ130" s="502"/>
      <c r="ACA130" s="502"/>
      <c r="ACB130" s="502"/>
      <c r="ACC130" s="502"/>
      <c r="ACD130" s="502"/>
      <c r="ACE130" s="502"/>
      <c r="ACF130" s="502"/>
      <c r="ACG130" s="502"/>
      <c r="ACH130" s="502"/>
      <c r="ACI130" s="502"/>
      <c r="ACJ130" s="502"/>
      <c r="ACK130" s="502"/>
      <c r="ACL130" s="502"/>
      <c r="ACM130" s="502"/>
      <c r="ACN130" s="502"/>
      <c r="ACO130" s="502"/>
      <c r="ACP130" s="502"/>
      <c r="ACQ130" s="502"/>
      <c r="ACR130" s="502"/>
      <c r="ACS130" s="502"/>
      <c r="ACT130" s="502"/>
      <c r="ACU130" s="502"/>
      <c r="ACV130" s="502"/>
      <c r="ACW130" s="502"/>
      <c r="ACX130" s="502"/>
      <c r="ACY130" s="502"/>
      <c r="ACZ130" s="502"/>
      <c r="ADA130" s="502"/>
      <c r="ADB130" s="502"/>
      <c r="ADC130" s="502"/>
      <c r="ADD130" s="502"/>
      <c r="ADE130" s="502"/>
      <c r="ADF130" s="502"/>
      <c r="ADG130" s="502"/>
      <c r="ADH130" s="502"/>
      <c r="ADI130" s="502"/>
      <c r="ADJ130" s="502"/>
      <c r="ADK130" s="502"/>
      <c r="ADL130" s="502"/>
      <c r="ADM130" s="502"/>
      <c r="ADN130" s="502"/>
      <c r="ADO130" s="502"/>
      <c r="ADP130" s="502"/>
      <c r="ADQ130" s="502"/>
      <c r="ADR130" s="502"/>
      <c r="ADS130" s="502"/>
      <c r="ADT130" s="502"/>
      <c r="ADU130" s="502"/>
      <c r="ADV130" s="502"/>
      <c r="ADW130" s="502"/>
      <c r="ADX130" s="502"/>
      <c r="ADY130" s="502"/>
      <c r="ADZ130" s="502"/>
      <c r="AEA130" s="502"/>
      <c r="AEB130" s="502"/>
      <c r="AEC130" s="502"/>
      <c r="AED130" s="502"/>
      <c r="AEE130" s="502"/>
      <c r="AEF130" s="502"/>
      <c r="AEG130" s="502"/>
      <c r="AEH130" s="502"/>
      <c r="AEI130" s="502"/>
      <c r="AEJ130" s="502"/>
      <c r="AEK130" s="502"/>
      <c r="AEL130" s="502"/>
      <c r="AEM130" s="502"/>
      <c r="AEN130" s="502"/>
      <c r="AEO130" s="502"/>
      <c r="AEP130" s="502"/>
      <c r="AEQ130" s="502"/>
      <c r="AER130" s="502"/>
      <c r="AES130" s="502"/>
      <c r="AET130" s="502"/>
      <c r="AEU130" s="502"/>
      <c r="AEV130" s="502"/>
      <c r="AEW130" s="502"/>
      <c r="AEX130" s="502"/>
      <c r="AEY130" s="502"/>
      <c r="AEZ130" s="502"/>
      <c r="AFA130" s="502"/>
      <c r="AFB130" s="502"/>
      <c r="AFC130" s="502"/>
      <c r="AFD130" s="502"/>
      <c r="AFE130" s="502"/>
      <c r="AFF130" s="502"/>
      <c r="AFG130" s="502"/>
      <c r="AFH130" s="502"/>
      <c r="AFI130" s="502"/>
      <c r="AFJ130" s="502"/>
      <c r="AFK130" s="502"/>
      <c r="AFL130" s="502"/>
      <c r="AFM130" s="502"/>
      <c r="AFN130" s="502"/>
      <c r="AFO130" s="502"/>
      <c r="AFP130" s="502"/>
      <c r="AFQ130" s="502"/>
      <c r="AFR130" s="502"/>
      <c r="AFS130" s="502"/>
      <c r="AFT130" s="502"/>
      <c r="AFU130" s="502"/>
      <c r="AFV130" s="502"/>
      <c r="AFW130" s="502"/>
      <c r="AFX130" s="502"/>
      <c r="AFY130" s="502"/>
      <c r="AFZ130" s="502"/>
      <c r="AGA130" s="502"/>
      <c r="AGB130" s="502"/>
      <c r="AGC130" s="502"/>
      <c r="AGD130" s="502"/>
      <c r="AGE130" s="502"/>
      <c r="AGF130" s="502"/>
      <c r="AGG130" s="502"/>
      <c r="AGH130" s="502"/>
      <c r="AGI130" s="502"/>
      <c r="AGJ130" s="502"/>
      <c r="AGK130" s="502"/>
      <c r="AGL130" s="502"/>
      <c r="AGM130" s="502"/>
      <c r="AGN130" s="502"/>
      <c r="AGO130" s="502"/>
      <c r="AGP130" s="502"/>
      <c r="AGQ130" s="502"/>
      <c r="AGR130" s="502"/>
      <c r="AGS130" s="502"/>
      <c r="AGT130" s="502"/>
      <c r="AGU130" s="502"/>
      <c r="AGV130" s="502"/>
      <c r="AGW130" s="502"/>
      <c r="AGX130" s="502"/>
      <c r="AGY130" s="502"/>
      <c r="AGZ130" s="502"/>
      <c r="AHA130" s="502"/>
      <c r="AHB130" s="502"/>
      <c r="AHC130" s="502"/>
      <c r="AHD130" s="502"/>
      <c r="AHE130" s="502"/>
      <c r="AHF130" s="502"/>
      <c r="AHG130" s="502"/>
      <c r="AHH130" s="502"/>
      <c r="AHI130" s="502"/>
      <c r="AHJ130" s="502"/>
      <c r="AHK130" s="502"/>
      <c r="AHL130" s="502"/>
      <c r="AHM130" s="502"/>
      <c r="AHN130" s="502"/>
      <c r="AHO130" s="502"/>
      <c r="AHP130" s="502"/>
      <c r="AHQ130" s="502"/>
      <c r="AHR130" s="502"/>
      <c r="AHS130" s="502"/>
      <c r="AHT130" s="502"/>
      <c r="AHU130" s="502"/>
      <c r="AHV130" s="502"/>
      <c r="AHW130" s="502"/>
      <c r="AHX130" s="502"/>
      <c r="AHY130" s="502"/>
      <c r="AHZ130" s="502"/>
      <c r="AIA130" s="502"/>
      <c r="AIB130" s="502"/>
      <c r="AIC130" s="502"/>
      <c r="AID130" s="502"/>
      <c r="AIE130" s="502"/>
      <c r="AIF130" s="502"/>
      <c r="AIG130" s="502"/>
      <c r="AIH130" s="502"/>
      <c r="AII130" s="502"/>
      <c r="AIJ130" s="502"/>
      <c r="AIK130" s="502"/>
      <c r="AIL130" s="502"/>
      <c r="AIM130" s="502"/>
      <c r="AIN130" s="502"/>
      <c r="AIO130" s="502"/>
      <c r="AIP130" s="502"/>
      <c r="AIQ130" s="502"/>
      <c r="AIR130" s="502"/>
      <c r="AIS130" s="502"/>
      <c r="AIT130" s="502"/>
      <c r="AIU130" s="502"/>
      <c r="AIV130" s="502"/>
      <c r="AIW130" s="502"/>
      <c r="AIX130" s="502"/>
      <c r="AIY130" s="502"/>
      <c r="AIZ130" s="502"/>
      <c r="AJA130" s="502"/>
      <c r="AJB130" s="502"/>
      <c r="AJC130" s="502"/>
      <c r="AJD130" s="502"/>
      <c r="AJE130" s="502"/>
      <c r="AJF130" s="502"/>
      <c r="AJG130" s="502"/>
      <c r="AJH130" s="502"/>
      <c r="AJI130" s="502"/>
      <c r="AJJ130" s="502"/>
      <c r="AJK130" s="502"/>
      <c r="AJL130" s="502"/>
      <c r="AJM130" s="502"/>
      <c r="AJN130" s="502"/>
      <c r="AJO130" s="502"/>
      <c r="AJP130" s="502"/>
      <c r="AJQ130" s="502"/>
      <c r="AJR130" s="502"/>
      <c r="AJS130" s="502"/>
      <c r="AJT130" s="502"/>
      <c r="AJU130" s="502"/>
      <c r="AJV130" s="502"/>
      <c r="AJW130" s="502"/>
      <c r="AJX130" s="502"/>
      <c r="AJY130" s="502"/>
      <c r="AJZ130" s="502"/>
      <c r="AKA130" s="502"/>
      <c r="AKB130" s="502"/>
      <c r="AKC130" s="502"/>
      <c r="AKD130" s="502"/>
      <c r="AKE130" s="502"/>
      <c r="AKF130" s="502"/>
      <c r="AKG130" s="502"/>
      <c r="AKH130" s="502"/>
      <c r="AKI130" s="502"/>
      <c r="AKJ130" s="502"/>
      <c r="AKK130" s="502"/>
      <c r="AKL130" s="502"/>
      <c r="AKM130" s="502"/>
      <c r="AKN130" s="502"/>
      <c r="AKO130" s="502"/>
      <c r="AKP130" s="502"/>
      <c r="AKQ130" s="502"/>
      <c r="AKR130" s="502"/>
      <c r="AKS130" s="502"/>
      <c r="AKT130" s="502"/>
      <c r="AKU130" s="502"/>
      <c r="AKV130" s="502"/>
      <c r="AKW130" s="502"/>
      <c r="AKX130" s="502"/>
      <c r="AKY130" s="502"/>
      <c r="AKZ130" s="502"/>
      <c r="ALA130" s="502"/>
      <c r="ALB130" s="502"/>
      <c r="ALC130" s="502"/>
      <c r="ALD130" s="502"/>
      <c r="ALE130" s="502"/>
      <c r="ALF130" s="502"/>
      <c r="ALG130" s="502"/>
      <c r="ALH130" s="502"/>
      <c r="ALI130" s="502"/>
      <c r="ALJ130" s="502"/>
      <c r="ALK130" s="502"/>
      <c r="ALL130" s="502"/>
      <c r="ALM130" s="502"/>
      <c r="ALN130" s="502"/>
      <c r="ALO130" s="502"/>
      <c r="ALP130" s="502"/>
      <c r="ALQ130" s="502"/>
      <c r="ALR130" s="502"/>
      <c r="ALS130" s="502"/>
      <c r="ALT130" s="502"/>
      <c r="ALU130" s="502"/>
      <c r="ALV130" s="502"/>
      <c r="ALW130" s="502"/>
      <c r="ALX130" s="502"/>
      <c r="ALY130" s="502"/>
      <c r="ALZ130" s="502"/>
      <c r="AMA130" s="502"/>
      <c r="AMB130" s="502"/>
      <c r="AMC130" s="502"/>
      <c r="AMD130" s="502"/>
      <c r="AME130" s="502"/>
      <c r="AMF130" s="502"/>
      <c r="AMG130" s="504"/>
      <c r="AMH130" s="504"/>
      <c r="AMI130" s="504"/>
      <c r="AMJ130" s="502"/>
      <c r="AMK130" s="502"/>
    </row>
    <row r="131" spans="1:1025" s="74" customFormat="1" ht="15" customHeight="1">
      <c r="A131" s="689" t="s">
        <v>574</v>
      </c>
      <c r="B131" s="689"/>
      <c r="C131" s="689"/>
      <c r="D131" s="689"/>
      <c r="E131" s="689"/>
      <c r="F131" s="689"/>
      <c r="G131" s="689"/>
      <c r="H131" s="689"/>
      <c r="I131" s="689"/>
      <c r="J131" s="689"/>
      <c r="K131" s="689"/>
      <c r="L131" s="507">
        <f>L129/L130</f>
        <v>3.862455555555556</v>
      </c>
      <c r="M131" s="380"/>
      <c r="N131" s="380"/>
      <c r="O131" s="380"/>
      <c r="P131" s="380"/>
      <c r="Q131" s="380"/>
      <c r="R131" s="380"/>
      <c r="S131" s="380"/>
      <c r="T131" s="380"/>
      <c r="U131" s="380"/>
      <c r="V131" s="380"/>
      <c r="W131" s="502"/>
      <c r="X131" s="502"/>
      <c r="Y131" s="502"/>
      <c r="Z131" s="502"/>
      <c r="AA131" s="502"/>
      <c r="AB131" s="502"/>
      <c r="AC131" s="502"/>
      <c r="AD131" s="502"/>
      <c r="AE131" s="502"/>
      <c r="AF131" s="502"/>
      <c r="AG131" s="502"/>
      <c r="AH131" s="502"/>
      <c r="AI131" s="502"/>
      <c r="AJ131" s="502"/>
      <c r="AK131" s="502"/>
      <c r="AL131" s="502"/>
      <c r="AM131" s="502"/>
      <c r="AN131" s="502"/>
      <c r="AO131" s="502"/>
      <c r="AP131" s="502"/>
      <c r="AQ131" s="502"/>
      <c r="AR131" s="502"/>
      <c r="AS131" s="502"/>
      <c r="AT131" s="502"/>
      <c r="AU131" s="502"/>
      <c r="AV131" s="502"/>
      <c r="AW131" s="502"/>
      <c r="AX131" s="502"/>
      <c r="AY131" s="502"/>
      <c r="AZ131" s="502"/>
      <c r="BA131" s="502"/>
      <c r="BB131" s="502"/>
      <c r="BC131" s="502"/>
      <c r="BD131" s="502"/>
      <c r="BE131" s="502"/>
      <c r="BF131" s="502"/>
      <c r="BG131" s="502"/>
      <c r="BH131" s="502"/>
      <c r="BI131" s="502"/>
      <c r="BJ131" s="502"/>
      <c r="BK131" s="502"/>
      <c r="BL131" s="502"/>
      <c r="BM131" s="502"/>
      <c r="BN131" s="502"/>
      <c r="BO131" s="502"/>
      <c r="BP131" s="502"/>
      <c r="BQ131" s="502"/>
      <c r="BR131" s="502"/>
      <c r="BS131" s="502"/>
      <c r="BT131" s="502"/>
      <c r="BU131" s="502"/>
      <c r="BV131" s="502"/>
      <c r="BW131" s="502"/>
      <c r="BX131" s="502"/>
      <c r="BY131" s="502"/>
      <c r="BZ131" s="502"/>
      <c r="CA131" s="502"/>
      <c r="CB131" s="502"/>
      <c r="CC131" s="502"/>
      <c r="CD131" s="502"/>
      <c r="CE131" s="502"/>
      <c r="CF131" s="502"/>
      <c r="CG131" s="502"/>
      <c r="CH131" s="502"/>
      <c r="CI131" s="502"/>
      <c r="CJ131" s="502"/>
      <c r="CK131" s="502"/>
      <c r="CL131" s="502"/>
      <c r="CM131" s="502"/>
      <c r="CN131" s="502"/>
      <c r="CO131" s="502"/>
      <c r="CP131" s="502"/>
      <c r="CQ131" s="502"/>
      <c r="CR131" s="502"/>
      <c r="CS131" s="502"/>
      <c r="CT131" s="502"/>
      <c r="CU131" s="502"/>
      <c r="CV131" s="502"/>
      <c r="CW131" s="502"/>
      <c r="CX131" s="502"/>
      <c r="CY131" s="502"/>
      <c r="CZ131" s="502"/>
      <c r="DA131" s="502"/>
      <c r="DB131" s="502"/>
      <c r="DC131" s="502"/>
      <c r="DD131" s="502"/>
      <c r="DE131" s="502"/>
      <c r="DF131" s="502"/>
      <c r="DG131" s="502"/>
      <c r="DH131" s="502"/>
      <c r="DI131" s="502"/>
      <c r="DJ131" s="502"/>
      <c r="DK131" s="502"/>
      <c r="DL131" s="502"/>
      <c r="DM131" s="502"/>
      <c r="DN131" s="502"/>
      <c r="DO131" s="502"/>
      <c r="DP131" s="502"/>
      <c r="DQ131" s="502"/>
      <c r="DR131" s="502"/>
      <c r="DS131" s="502"/>
      <c r="DT131" s="502"/>
      <c r="DU131" s="502"/>
      <c r="DV131" s="502"/>
      <c r="DW131" s="502"/>
      <c r="DX131" s="502"/>
      <c r="DY131" s="502"/>
      <c r="DZ131" s="502"/>
      <c r="EA131" s="502"/>
      <c r="EB131" s="502"/>
      <c r="EC131" s="502"/>
      <c r="ED131" s="502"/>
      <c r="EE131" s="502"/>
      <c r="EF131" s="502"/>
      <c r="EG131" s="502"/>
      <c r="EH131" s="502"/>
      <c r="EI131" s="502"/>
      <c r="EJ131" s="502"/>
      <c r="EK131" s="502"/>
      <c r="EL131" s="502"/>
      <c r="EM131" s="502"/>
      <c r="EN131" s="502"/>
      <c r="EO131" s="502"/>
      <c r="EP131" s="502"/>
      <c r="EQ131" s="502"/>
      <c r="ER131" s="502"/>
      <c r="ES131" s="502"/>
      <c r="ET131" s="502"/>
      <c r="EU131" s="502"/>
      <c r="EV131" s="502"/>
      <c r="EW131" s="502"/>
      <c r="EX131" s="502"/>
      <c r="EY131" s="502"/>
      <c r="EZ131" s="502"/>
      <c r="FA131" s="502"/>
      <c r="FB131" s="502"/>
      <c r="FC131" s="502"/>
      <c r="FD131" s="502"/>
      <c r="FE131" s="502"/>
      <c r="FF131" s="502"/>
      <c r="FG131" s="502"/>
      <c r="FH131" s="502"/>
      <c r="FI131" s="502"/>
      <c r="FJ131" s="502"/>
      <c r="FK131" s="502"/>
      <c r="FL131" s="502"/>
      <c r="FM131" s="502"/>
      <c r="FN131" s="502"/>
      <c r="FO131" s="502"/>
      <c r="FP131" s="502"/>
      <c r="FQ131" s="502"/>
      <c r="FR131" s="502"/>
      <c r="FS131" s="502"/>
      <c r="FT131" s="502"/>
      <c r="FU131" s="502"/>
      <c r="FV131" s="502"/>
      <c r="FW131" s="502"/>
      <c r="FX131" s="502"/>
      <c r="FY131" s="502"/>
      <c r="FZ131" s="502"/>
      <c r="GA131" s="502"/>
      <c r="GB131" s="502"/>
      <c r="GC131" s="502"/>
      <c r="GD131" s="502"/>
      <c r="GE131" s="502"/>
      <c r="GF131" s="502"/>
      <c r="GG131" s="502"/>
      <c r="GH131" s="502"/>
      <c r="GI131" s="502"/>
      <c r="GJ131" s="502"/>
      <c r="GK131" s="502"/>
      <c r="GL131" s="502"/>
      <c r="GM131" s="502"/>
      <c r="GN131" s="502"/>
      <c r="GO131" s="502"/>
      <c r="GP131" s="502"/>
      <c r="GQ131" s="502"/>
      <c r="GR131" s="502"/>
      <c r="GS131" s="502"/>
      <c r="GT131" s="502"/>
      <c r="GU131" s="502"/>
      <c r="GV131" s="502"/>
      <c r="GW131" s="502"/>
      <c r="GX131" s="502"/>
      <c r="GY131" s="502"/>
      <c r="GZ131" s="502"/>
      <c r="HA131" s="502"/>
      <c r="HB131" s="502"/>
      <c r="HC131" s="502"/>
      <c r="HD131" s="502"/>
      <c r="HE131" s="502"/>
      <c r="HF131" s="502"/>
      <c r="HG131" s="502"/>
      <c r="HH131" s="502"/>
      <c r="HI131" s="502"/>
      <c r="HJ131" s="502"/>
      <c r="HK131" s="502"/>
      <c r="HL131" s="502"/>
      <c r="HM131" s="502"/>
      <c r="HN131" s="502"/>
      <c r="HO131" s="502"/>
      <c r="HP131" s="502"/>
      <c r="HQ131" s="502"/>
      <c r="HR131" s="502"/>
      <c r="HS131" s="502"/>
      <c r="HT131" s="502"/>
      <c r="HU131" s="502"/>
      <c r="HV131" s="502"/>
      <c r="HW131" s="502"/>
      <c r="HX131" s="502"/>
      <c r="HY131" s="502"/>
      <c r="HZ131" s="502"/>
      <c r="IA131" s="502"/>
      <c r="IB131" s="502"/>
      <c r="IC131" s="502"/>
      <c r="ID131" s="502"/>
      <c r="IE131" s="502"/>
      <c r="IF131" s="502"/>
      <c r="IG131" s="502"/>
      <c r="IH131" s="502"/>
      <c r="II131" s="502"/>
      <c r="IJ131" s="502"/>
      <c r="IK131" s="502"/>
      <c r="IL131" s="502"/>
      <c r="IM131" s="502"/>
      <c r="IN131" s="502"/>
      <c r="IO131" s="502"/>
      <c r="IP131" s="502"/>
      <c r="IQ131" s="502"/>
      <c r="IR131" s="502"/>
      <c r="IS131" s="502"/>
      <c r="IT131" s="502"/>
      <c r="IU131" s="502"/>
      <c r="IV131" s="502"/>
      <c r="IW131" s="502"/>
      <c r="IX131" s="502"/>
      <c r="IY131" s="502"/>
      <c r="IZ131" s="502"/>
      <c r="JA131" s="502"/>
      <c r="JB131" s="502"/>
      <c r="JC131" s="502"/>
      <c r="JD131" s="502"/>
      <c r="JE131" s="502"/>
      <c r="JF131" s="502"/>
      <c r="JG131" s="502"/>
      <c r="JH131" s="502"/>
      <c r="JI131" s="502"/>
      <c r="JJ131" s="502"/>
      <c r="JK131" s="502"/>
      <c r="JL131" s="502"/>
      <c r="JM131" s="502"/>
      <c r="JN131" s="502"/>
      <c r="JO131" s="502"/>
      <c r="JP131" s="502"/>
      <c r="JQ131" s="502"/>
      <c r="JR131" s="502"/>
      <c r="JS131" s="502"/>
      <c r="JT131" s="502"/>
      <c r="JU131" s="502"/>
      <c r="JV131" s="502"/>
      <c r="JW131" s="502"/>
      <c r="JX131" s="502"/>
      <c r="JY131" s="502"/>
      <c r="JZ131" s="502"/>
      <c r="KA131" s="502"/>
      <c r="KB131" s="502"/>
      <c r="KC131" s="502"/>
      <c r="KD131" s="502"/>
      <c r="KE131" s="502"/>
      <c r="KF131" s="502"/>
      <c r="KG131" s="502"/>
      <c r="KH131" s="502"/>
      <c r="KI131" s="502"/>
      <c r="KJ131" s="502"/>
      <c r="KK131" s="502"/>
      <c r="KL131" s="502"/>
      <c r="KM131" s="502"/>
      <c r="KN131" s="502"/>
      <c r="KO131" s="502"/>
      <c r="KP131" s="502"/>
      <c r="KQ131" s="502"/>
      <c r="KR131" s="502"/>
      <c r="KS131" s="502"/>
      <c r="KT131" s="502"/>
      <c r="KU131" s="502"/>
      <c r="KV131" s="502"/>
      <c r="KW131" s="502"/>
      <c r="KX131" s="502"/>
      <c r="KY131" s="502"/>
      <c r="KZ131" s="502"/>
      <c r="LA131" s="502"/>
      <c r="LB131" s="502"/>
      <c r="LC131" s="502"/>
      <c r="LD131" s="502"/>
      <c r="LE131" s="502"/>
      <c r="LF131" s="502"/>
      <c r="LG131" s="502"/>
      <c r="LH131" s="502"/>
      <c r="LI131" s="502"/>
      <c r="LJ131" s="502"/>
      <c r="LK131" s="502"/>
      <c r="LL131" s="502"/>
      <c r="LM131" s="502"/>
      <c r="LN131" s="502"/>
      <c r="LO131" s="502"/>
      <c r="LP131" s="502"/>
      <c r="LQ131" s="502"/>
      <c r="LR131" s="502"/>
      <c r="LS131" s="502"/>
      <c r="LT131" s="502"/>
      <c r="LU131" s="502"/>
      <c r="LV131" s="502"/>
      <c r="LW131" s="502"/>
      <c r="LX131" s="502"/>
      <c r="LY131" s="502"/>
      <c r="LZ131" s="502"/>
      <c r="MA131" s="502"/>
      <c r="MB131" s="502"/>
      <c r="MC131" s="502"/>
      <c r="MD131" s="502"/>
      <c r="ME131" s="502"/>
      <c r="MF131" s="502"/>
      <c r="MG131" s="502"/>
      <c r="MH131" s="502"/>
      <c r="MI131" s="502"/>
      <c r="MJ131" s="502"/>
      <c r="MK131" s="502"/>
      <c r="ML131" s="502"/>
      <c r="MM131" s="502"/>
      <c r="MN131" s="502"/>
      <c r="MO131" s="502"/>
      <c r="MP131" s="502"/>
      <c r="MQ131" s="502"/>
      <c r="MR131" s="502"/>
      <c r="MS131" s="502"/>
      <c r="MT131" s="502"/>
      <c r="MU131" s="502"/>
      <c r="MV131" s="502"/>
      <c r="MW131" s="502"/>
      <c r="MX131" s="502"/>
      <c r="MY131" s="502"/>
      <c r="MZ131" s="502"/>
      <c r="NA131" s="502"/>
      <c r="NB131" s="502"/>
      <c r="NC131" s="502"/>
      <c r="ND131" s="502"/>
      <c r="NE131" s="502"/>
      <c r="NF131" s="502"/>
      <c r="NG131" s="502"/>
      <c r="NH131" s="502"/>
      <c r="NI131" s="502"/>
      <c r="NJ131" s="502"/>
      <c r="NK131" s="502"/>
      <c r="NL131" s="502"/>
      <c r="NM131" s="502"/>
      <c r="NN131" s="502"/>
      <c r="NO131" s="502"/>
      <c r="NP131" s="502"/>
      <c r="NQ131" s="502"/>
      <c r="NR131" s="502"/>
      <c r="NS131" s="502"/>
      <c r="NT131" s="502"/>
      <c r="NU131" s="502"/>
      <c r="NV131" s="502"/>
      <c r="NW131" s="502"/>
      <c r="NX131" s="502"/>
      <c r="NY131" s="502"/>
      <c r="NZ131" s="502"/>
      <c r="OA131" s="502"/>
      <c r="OB131" s="502"/>
      <c r="OC131" s="502"/>
      <c r="OD131" s="502"/>
      <c r="OE131" s="502"/>
      <c r="OF131" s="502"/>
      <c r="OG131" s="502"/>
      <c r="OH131" s="502"/>
      <c r="OI131" s="502"/>
      <c r="OJ131" s="502"/>
      <c r="OK131" s="502"/>
      <c r="OL131" s="502"/>
      <c r="OM131" s="502"/>
      <c r="ON131" s="502"/>
      <c r="OO131" s="502"/>
      <c r="OP131" s="502"/>
      <c r="OQ131" s="502"/>
      <c r="OR131" s="502"/>
      <c r="OS131" s="502"/>
      <c r="OT131" s="502"/>
      <c r="OU131" s="502"/>
      <c r="OV131" s="502"/>
      <c r="OW131" s="502"/>
      <c r="OX131" s="502"/>
      <c r="OY131" s="502"/>
      <c r="OZ131" s="502"/>
      <c r="PA131" s="502"/>
      <c r="PB131" s="502"/>
      <c r="PC131" s="502"/>
      <c r="PD131" s="502"/>
      <c r="PE131" s="502"/>
      <c r="PF131" s="502"/>
      <c r="PG131" s="502"/>
      <c r="PH131" s="502"/>
      <c r="PI131" s="502"/>
      <c r="PJ131" s="502"/>
      <c r="PK131" s="502"/>
      <c r="PL131" s="502"/>
      <c r="PM131" s="502"/>
      <c r="PN131" s="502"/>
      <c r="PO131" s="502"/>
      <c r="PP131" s="502"/>
      <c r="PQ131" s="502"/>
      <c r="PR131" s="502"/>
      <c r="PS131" s="502"/>
      <c r="PT131" s="502"/>
      <c r="PU131" s="502"/>
      <c r="PV131" s="502"/>
      <c r="PW131" s="502"/>
      <c r="PX131" s="502"/>
      <c r="PY131" s="502"/>
      <c r="PZ131" s="502"/>
      <c r="QA131" s="502"/>
      <c r="QB131" s="502"/>
      <c r="QC131" s="502"/>
      <c r="QD131" s="502"/>
      <c r="QE131" s="502"/>
      <c r="QF131" s="502"/>
      <c r="QG131" s="502"/>
      <c r="QH131" s="502"/>
      <c r="QI131" s="502"/>
      <c r="QJ131" s="502"/>
      <c r="QK131" s="502"/>
      <c r="QL131" s="502"/>
      <c r="QM131" s="502"/>
      <c r="QN131" s="502"/>
      <c r="QO131" s="502"/>
      <c r="QP131" s="502"/>
      <c r="QQ131" s="502"/>
      <c r="QR131" s="502"/>
      <c r="QS131" s="502"/>
      <c r="QT131" s="502"/>
      <c r="QU131" s="502"/>
      <c r="QV131" s="502"/>
      <c r="QW131" s="502"/>
      <c r="QX131" s="502"/>
      <c r="QY131" s="502"/>
      <c r="QZ131" s="502"/>
      <c r="RA131" s="502"/>
      <c r="RB131" s="502"/>
      <c r="RC131" s="502"/>
      <c r="RD131" s="502"/>
      <c r="RE131" s="502"/>
      <c r="RF131" s="502"/>
      <c r="RG131" s="502"/>
      <c r="RH131" s="502"/>
      <c r="RI131" s="502"/>
      <c r="RJ131" s="502"/>
      <c r="RK131" s="502"/>
      <c r="RL131" s="502"/>
      <c r="RM131" s="502"/>
      <c r="RN131" s="502"/>
      <c r="RO131" s="502"/>
      <c r="RP131" s="502"/>
      <c r="RQ131" s="502"/>
      <c r="RR131" s="502"/>
      <c r="RS131" s="502"/>
      <c r="RT131" s="502"/>
      <c r="RU131" s="502"/>
      <c r="RV131" s="502"/>
      <c r="RW131" s="502"/>
      <c r="RX131" s="502"/>
      <c r="RY131" s="502"/>
      <c r="RZ131" s="502"/>
      <c r="SA131" s="502"/>
      <c r="SB131" s="502"/>
      <c r="SC131" s="502"/>
      <c r="SD131" s="502"/>
      <c r="SE131" s="502"/>
      <c r="SF131" s="502"/>
      <c r="SG131" s="502"/>
      <c r="SH131" s="502"/>
      <c r="SI131" s="502"/>
      <c r="SJ131" s="502"/>
      <c r="SK131" s="502"/>
      <c r="SL131" s="502"/>
      <c r="SM131" s="502"/>
      <c r="SN131" s="502"/>
      <c r="SO131" s="502"/>
      <c r="SP131" s="502"/>
      <c r="SQ131" s="502"/>
      <c r="SR131" s="502"/>
      <c r="SS131" s="502"/>
      <c r="ST131" s="502"/>
      <c r="SU131" s="502"/>
      <c r="SV131" s="502"/>
      <c r="SW131" s="502"/>
      <c r="SX131" s="502"/>
      <c r="SY131" s="502"/>
      <c r="SZ131" s="502"/>
      <c r="TA131" s="502"/>
      <c r="TB131" s="502"/>
      <c r="TC131" s="502"/>
      <c r="TD131" s="502"/>
      <c r="TE131" s="502"/>
      <c r="TF131" s="502"/>
      <c r="TG131" s="502"/>
      <c r="TH131" s="502"/>
      <c r="TI131" s="502"/>
      <c r="TJ131" s="502"/>
      <c r="TK131" s="502"/>
      <c r="TL131" s="502"/>
      <c r="TM131" s="502"/>
      <c r="TN131" s="502"/>
      <c r="TO131" s="502"/>
      <c r="TP131" s="502"/>
      <c r="TQ131" s="502"/>
      <c r="TR131" s="502"/>
      <c r="TS131" s="502"/>
      <c r="TT131" s="502"/>
      <c r="TU131" s="502"/>
      <c r="TV131" s="502"/>
      <c r="TW131" s="502"/>
      <c r="TX131" s="502"/>
      <c r="TY131" s="502"/>
      <c r="TZ131" s="502"/>
      <c r="UA131" s="502"/>
      <c r="UB131" s="502"/>
      <c r="UC131" s="502"/>
      <c r="UD131" s="502"/>
      <c r="UE131" s="502"/>
      <c r="UF131" s="502"/>
      <c r="UG131" s="502"/>
      <c r="UH131" s="502"/>
      <c r="UI131" s="502"/>
      <c r="UJ131" s="502"/>
      <c r="UK131" s="502"/>
      <c r="UL131" s="502"/>
      <c r="UM131" s="502"/>
      <c r="UN131" s="502"/>
      <c r="UO131" s="502"/>
      <c r="UP131" s="502"/>
      <c r="UQ131" s="502"/>
      <c r="UR131" s="502"/>
      <c r="US131" s="502"/>
      <c r="UT131" s="502"/>
      <c r="UU131" s="502"/>
      <c r="UV131" s="502"/>
      <c r="UW131" s="502"/>
      <c r="UX131" s="502"/>
      <c r="UY131" s="502"/>
      <c r="UZ131" s="502"/>
      <c r="VA131" s="502"/>
      <c r="VB131" s="502"/>
      <c r="VC131" s="502"/>
      <c r="VD131" s="502"/>
      <c r="VE131" s="502"/>
      <c r="VF131" s="502"/>
      <c r="VG131" s="502"/>
      <c r="VH131" s="502"/>
      <c r="VI131" s="502"/>
      <c r="VJ131" s="502"/>
      <c r="VK131" s="502"/>
      <c r="VL131" s="502"/>
      <c r="VM131" s="502"/>
      <c r="VN131" s="502"/>
      <c r="VO131" s="502"/>
      <c r="VP131" s="502"/>
      <c r="VQ131" s="502"/>
      <c r="VR131" s="502"/>
      <c r="VS131" s="502"/>
      <c r="VT131" s="502"/>
      <c r="VU131" s="502"/>
      <c r="VV131" s="502"/>
      <c r="VW131" s="502"/>
      <c r="VX131" s="502"/>
      <c r="VY131" s="502"/>
      <c r="VZ131" s="502"/>
      <c r="WA131" s="502"/>
      <c r="WB131" s="502"/>
      <c r="WC131" s="502"/>
      <c r="WD131" s="502"/>
      <c r="WE131" s="502"/>
      <c r="WF131" s="502"/>
      <c r="WG131" s="502"/>
      <c r="WH131" s="502"/>
      <c r="WI131" s="502"/>
      <c r="WJ131" s="502"/>
      <c r="WK131" s="502"/>
      <c r="WL131" s="502"/>
      <c r="WM131" s="502"/>
      <c r="WN131" s="502"/>
      <c r="WO131" s="502"/>
      <c r="WP131" s="502"/>
      <c r="WQ131" s="502"/>
      <c r="WR131" s="502"/>
      <c r="WS131" s="502"/>
      <c r="WT131" s="502"/>
      <c r="WU131" s="502"/>
      <c r="WV131" s="502"/>
      <c r="WW131" s="502"/>
      <c r="WX131" s="502"/>
      <c r="WY131" s="502"/>
      <c r="WZ131" s="502"/>
      <c r="XA131" s="502"/>
      <c r="XB131" s="502"/>
      <c r="XC131" s="502"/>
      <c r="XD131" s="502"/>
      <c r="XE131" s="502"/>
      <c r="XF131" s="502"/>
      <c r="XG131" s="502"/>
      <c r="XH131" s="502"/>
      <c r="XI131" s="502"/>
      <c r="XJ131" s="502"/>
      <c r="XK131" s="502"/>
      <c r="XL131" s="502"/>
      <c r="XM131" s="502"/>
      <c r="XN131" s="502"/>
      <c r="XO131" s="502"/>
      <c r="XP131" s="502"/>
      <c r="XQ131" s="502"/>
      <c r="XR131" s="502"/>
      <c r="XS131" s="502"/>
      <c r="XT131" s="502"/>
      <c r="XU131" s="502"/>
      <c r="XV131" s="502"/>
      <c r="XW131" s="502"/>
      <c r="XX131" s="502"/>
      <c r="XY131" s="502"/>
      <c r="XZ131" s="502"/>
      <c r="YA131" s="502"/>
      <c r="YB131" s="502"/>
      <c r="YC131" s="502"/>
      <c r="YD131" s="502"/>
      <c r="YE131" s="502"/>
      <c r="YF131" s="502"/>
      <c r="YG131" s="502"/>
      <c r="YH131" s="502"/>
      <c r="YI131" s="502"/>
      <c r="YJ131" s="502"/>
      <c r="YK131" s="502"/>
      <c r="YL131" s="502"/>
      <c r="YM131" s="502"/>
      <c r="YN131" s="502"/>
      <c r="YO131" s="502"/>
      <c r="YP131" s="502"/>
      <c r="YQ131" s="502"/>
      <c r="YR131" s="502"/>
      <c r="YS131" s="502"/>
      <c r="YT131" s="502"/>
      <c r="YU131" s="502"/>
      <c r="YV131" s="502"/>
      <c r="YW131" s="502"/>
      <c r="YX131" s="502"/>
      <c r="YY131" s="502"/>
      <c r="YZ131" s="502"/>
      <c r="ZA131" s="502"/>
      <c r="ZB131" s="502"/>
      <c r="ZC131" s="502"/>
      <c r="ZD131" s="502"/>
      <c r="ZE131" s="502"/>
      <c r="ZF131" s="502"/>
      <c r="ZG131" s="502"/>
      <c r="ZH131" s="502"/>
      <c r="ZI131" s="502"/>
      <c r="ZJ131" s="502"/>
      <c r="ZK131" s="502"/>
      <c r="ZL131" s="502"/>
      <c r="ZM131" s="502"/>
      <c r="ZN131" s="502"/>
      <c r="ZO131" s="502"/>
      <c r="ZP131" s="502"/>
      <c r="ZQ131" s="502"/>
      <c r="ZR131" s="502"/>
      <c r="ZS131" s="502"/>
      <c r="ZT131" s="502"/>
      <c r="ZU131" s="502"/>
      <c r="ZV131" s="502"/>
      <c r="ZW131" s="502"/>
      <c r="ZX131" s="502"/>
      <c r="ZY131" s="502"/>
      <c r="ZZ131" s="502"/>
      <c r="AAA131" s="502"/>
      <c r="AAB131" s="502"/>
      <c r="AAC131" s="502"/>
      <c r="AAD131" s="502"/>
      <c r="AAE131" s="502"/>
      <c r="AAF131" s="502"/>
      <c r="AAG131" s="502"/>
      <c r="AAH131" s="502"/>
      <c r="AAI131" s="502"/>
      <c r="AAJ131" s="502"/>
      <c r="AAK131" s="502"/>
      <c r="AAL131" s="502"/>
      <c r="AAM131" s="502"/>
      <c r="AAN131" s="502"/>
      <c r="AAO131" s="502"/>
      <c r="AAP131" s="502"/>
      <c r="AAQ131" s="502"/>
      <c r="AAR131" s="502"/>
      <c r="AAS131" s="502"/>
      <c r="AAT131" s="502"/>
      <c r="AAU131" s="502"/>
      <c r="AAV131" s="502"/>
      <c r="AAW131" s="502"/>
      <c r="AAX131" s="502"/>
      <c r="AAY131" s="502"/>
      <c r="AAZ131" s="502"/>
      <c r="ABA131" s="502"/>
      <c r="ABB131" s="502"/>
      <c r="ABC131" s="502"/>
      <c r="ABD131" s="502"/>
      <c r="ABE131" s="502"/>
      <c r="ABF131" s="502"/>
      <c r="ABG131" s="502"/>
      <c r="ABH131" s="502"/>
      <c r="ABI131" s="502"/>
      <c r="ABJ131" s="502"/>
      <c r="ABK131" s="502"/>
      <c r="ABL131" s="502"/>
      <c r="ABM131" s="502"/>
      <c r="ABN131" s="502"/>
      <c r="ABO131" s="502"/>
      <c r="ABP131" s="502"/>
      <c r="ABQ131" s="502"/>
      <c r="ABR131" s="502"/>
      <c r="ABS131" s="502"/>
      <c r="ABT131" s="502"/>
      <c r="ABU131" s="502"/>
      <c r="ABV131" s="502"/>
      <c r="ABW131" s="502"/>
      <c r="ABX131" s="502"/>
      <c r="ABY131" s="502"/>
      <c r="ABZ131" s="502"/>
      <c r="ACA131" s="502"/>
      <c r="ACB131" s="502"/>
      <c r="ACC131" s="502"/>
      <c r="ACD131" s="502"/>
      <c r="ACE131" s="502"/>
      <c r="ACF131" s="502"/>
      <c r="ACG131" s="502"/>
      <c r="ACH131" s="502"/>
      <c r="ACI131" s="502"/>
      <c r="ACJ131" s="502"/>
      <c r="ACK131" s="502"/>
      <c r="ACL131" s="502"/>
      <c r="ACM131" s="502"/>
      <c r="ACN131" s="502"/>
      <c r="ACO131" s="502"/>
      <c r="ACP131" s="502"/>
      <c r="ACQ131" s="502"/>
      <c r="ACR131" s="502"/>
      <c r="ACS131" s="502"/>
      <c r="ACT131" s="502"/>
      <c r="ACU131" s="502"/>
      <c r="ACV131" s="502"/>
      <c r="ACW131" s="502"/>
      <c r="ACX131" s="502"/>
      <c r="ACY131" s="502"/>
      <c r="ACZ131" s="502"/>
      <c r="ADA131" s="502"/>
      <c r="ADB131" s="502"/>
      <c r="ADC131" s="502"/>
      <c r="ADD131" s="502"/>
      <c r="ADE131" s="502"/>
      <c r="ADF131" s="502"/>
      <c r="ADG131" s="502"/>
      <c r="ADH131" s="502"/>
      <c r="ADI131" s="502"/>
      <c r="ADJ131" s="502"/>
      <c r="ADK131" s="502"/>
      <c r="ADL131" s="502"/>
      <c r="ADM131" s="502"/>
      <c r="ADN131" s="502"/>
      <c r="ADO131" s="502"/>
      <c r="ADP131" s="502"/>
      <c r="ADQ131" s="502"/>
      <c r="ADR131" s="502"/>
      <c r="ADS131" s="502"/>
      <c r="ADT131" s="502"/>
      <c r="ADU131" s="502"/>
      <c r="ADV131" s="502"/>
      <c r="ADW131" s="502"/>
      <c r="ADX131" s="502"/>
      <c r="ADY131" s="502"/>
      <c r="ADZ131" s="502"/>
      <c r="AEA131" s="502"/>
      <c r="AEB131" s="502"/>
      <c r="AEC131" s="502"/>
      <c r="AED131" s="502"/>
      <c r="AEE131" s="502"/>
      <c r="AEF131" s="502"/>
      <c r="AEG131" s="502"/>
      <c r="AEH131" s="502"/>
      <c r="AEI131" s="502"/>
      <c r="AEJ131" s="502"/>
      <c r="AEK131" s="502"/>
      <c r="AEL131" s="502"/>
      <c r="AEM131" s="502"/>
      <c r="AEN131" s="502"/>
      <c r="AEO131" s="502"/>
      <c r="AEP131" s="502"/>
      <c r="AEQ131" s="502"/>
      <c r="AER131" s="502"/>
      <c r="AES131" s="502"/>
      <c r="AET131" s="502"/>
      <c r="AEU131" s="502"/>
      <c r="AEV131" s="502"/>
      <c r="AEW131" s="502"/>
      <c r="AEX131" s="502"/>
      <c r="AEY131" s="502"/>
      <c r="AEZ131" s="502"/>
      <c r="AFA131" s="502"/>
      <c r="AFB131" s="502"/>
      <c r="AFC131" s="502"/>
      <c r="AFD131" s="502"/>
      <c r="AFE131" s="502"/>
      <c r="AFF131" s="502"/>
      <c r="AFG131" s="502"/>
      <c r="AFH131" s="502"/>
      <c r="AFI131" s="502"/>
      <c r="AFJ131" s="502"/>
      <c r="AFK131" s="502"/>
      <c r="AFL131" s="502"/>
      <c r="AFM131" s="502"/>
      <c r="AFN131" s="502"/>
      <c r="AFO131" s="502"/>
      <c r="AFP131" s="502"/>
      <c r="AFQ131" s="502"/>
      <c r="AFR131" s="502"/>
      <c r="AFS131" s="502"/>
      <c r="AFT131" s="502"/>
      <c r="AFU131" s="502"/>
      <c r="AFV131" s="502"/>
      <c r="AFW131" s="502"/>
      <c r="AFX131" s="502"/>
      <c r="AFY131" s="502"/>
      <c r="AFZ131" s="502"/>
      <c r="AGA131" s="502"/>
      <c r="AGB131" s="502"/>
      <c r="AGC131" s="502"/>
      <c r="AGD131" s="502"/>
      <c r="AGE131" s="502"/>
      <c r="AGF131" s="502"/>
      <c r="AGG131" s="502"/>
      <c r="AGH131" s="502"/>
      <c r="AGI131" s="502"/>
      <c r="AGJ131" s="502"/>
      <c r="AGK131" s="502"/>
      <c r="AGL131" s="502"/>
      <c r="AGM131" s="502"/>
      <c r="AGN131" s="502"/>
      <c r="AGO131" s="502"/>
      <c r="AGP131" s="502"/>
      <c r="AGQ131" s="502"/>
      <c r="AGR131" s="502"/>
      <c r="AGS131" s="502"/>
      <c r="AGT131" s="502"/>
      <c r="AGU131" s="502"/>
      <c r="AGV131" s="502"/>
      <c r="AGW131" s="502"/>
      <c r="AGX131" s="502"/>
      <c r="AGY131" s="502"/>
      <c r="AGZ131" s="502"/>
      <c r="AHA131" s="502"/>
      <c r="AHB131" s="502"/>
      <c r="AHC131" s="502"/>
      <c r="AHD131" s="502"/>
      <c r="AHE131" s="502"/>
      <c r="AHF131" s="502"/>
      <c r="AHG131" s="502"/>
      <c r="AHH131" s="502"/>
      <c r="AHI131" s="502"/>
      <c r="AHJ131" s="502"/>
      <c r="AHK131" s="502"/>
      <c r="AHL131" s="502"/>
      <c r="AHM131" s="502"/>
      <c r="AHN131" s="502"/>
      <c r="AHO131" s="502"/>
      <c r="AHP131" s="502"/>
      <c r="AHQ131" s="502"/>
      <c r="AHR131" s="502"/>
      <c r="AHS131" s="502"/>
      <c r="AHT131" s="502"/>
      <c r="AHU131" s="502"/>
      <c r="AHV131" s="502"/>
      <c r="AHW131" s="502"/>
      <c r="AHX131" s="502"/>
      <c r="AHY131" s="502"/>
      <c r="AHZ131" s="502"/>
      <c r="AIA131" s="502"/>
      <c r="AIB131" s="502"/>
      <c r="AIC131" s="502"/>
      <c r="AID131" s="502"/>
      <c r="AIE131" s="502"/>
      <c r="AIF131" s="502"/>
      <c r="AIG131" s="502"/>
      <c r="AIH131" s="502"/>
      <c r="AII131" s="502"/>
      <c r="AIJ131" s="502"/>
      <c r="AIK131" s="502"/>
      <c r="AIL131" s="502"/>
      <c r="AIM131" s="502"/>
      <c r="AIN131" s="502"/>
      <c r="AIO131" s="502"/>
      <c r="AIP131" s="502"/>
      <c r="AIQ131" s="502"/>
      <c r="AIR131" s="502"/>
      <c r="AIS131" s="502"/>
      <c r="AIT131" s="502"/>
      <c r="AIU131" s="502"/>
      <c r="AIV131" s="502"/>
      <c r="AIW131" s="502"/>
      <c r="AIX131" s="502"/>
      <c r="AIY131" s="502"/>
      <c r="AIZ131" s="502"/>
      <c r="AJA131" s="502"/>
      <c r="AJB131" s="502"/>
      <c r="AJC131" s="502"/>
      <c r="AJD131" s="502"/>
      <c r="AJE131" s="502"/>
      <c r="AJF131" s="502"/>
      <c r="AJG131" s="502"/>
      <c r="AJH131" s="502"/>
      <c r="AJI131" s="502"/>
      <c r="AJJ131" s="502"/>
      <c r="AJK131" s="502"/>
      <c r="AJL131" s="502"/>
      <c r="AJM131" s="502"/>
      <c r="AJN131" s="502"/>
      <c r="AJO131" s="502"/>
      <c r="AJP131" s="502"/>
      <c r="AJQ131" s="502"/>
      <c r="AJR131" s="502"/>
      <c r="AJS131" s="502"/>
      <c r="AJT131" s="502"/>
      <c r="AJU131" s="502"/>
      <c r="AJV131" s="502"/>
      <c r="AJW131" s="502"/>
      <c r="AJX131" s="502"/>
      <c r="AJY131" s="502"/>
      <c r="AJZ131" s="502"/>
      <c r="AKA131" s="502"/>
      <c r="AKB131" s="502"/>
      <c r="AKC131" s="502"/>
      <c r="AKD131" s="502"/>
      <c r="AKE131" s="502"/>
      <c r="AKF131" s="502"/>
      <c r="AKG131" s="502"/>
      <c r="AKH131" s="502"/>
      <c r="AKI131" s="502"/>
      <c r="AKJ131" s="502"/>
      <c r="AKK131" s="502"/>
      <c r="AKL131" s="502"/>
      <c r="AKM131" s="502"/>
      <c r="AKN131" s="502"/>
      <c r="AKO131" s="502"/>
      <c r="AKP131" s="502"/>
      <c r="AKQ131" s="502"/>
      <c r="AKR131" s="502"/>
      <c r="AKS131" s="502"/>
      <c r="AKT131" s="502"/>
      <c r="AKU131" s="502"/>
      <c r="AKV131" s="502"/>
      <c r="AKW131" s="502"/>
      <c r="AKX131" s="502"/>
      <c r="AKY131" s="502"/>
      <c r="AKZ131" s="502"/>
      <c r="ALA131" s="502"/>
      <c r="ALB131" s="502"/>
      <c r="ALC131" s="502"/>
      <c r="ALD131" s="502"/>
      <c r="ALE131" s="502"/>
      <c r="ALF131" s="502"/>
      <c r="ALG131" s="502"/>
      <c r="ALH131" s="502"/>
      <c r="ALI131" s="502"/>
      <c r="ALJ131" s="502"/>
      <c r="ALK131" s="502"/>
      <c r="ALL131" s="502"/>
      <c r="ALM131" s="502"/>
      <c r="ALN131" s="502"/>
      <c r="ALO131" s="502"/>
      <c r="ALP131" s="502"/>
      <c r="ALQ131" s="502"/>
      <c r="ALR131" s="502"/>
      <c r="ALS131" s="502"/>
      <c r="ALT131" s="502"/>
      <c r="ALU131" s="502"/>
      <c r="ALV131" s="502"/>
      <c r="ALW131" s="502"/>
      <c r="ALX131" s="502"/>
      <c r="ALY131" s="502"/>
      <c r="ALZ131" s="502"/>
      <c r="AMA131" s="502"/>
      <c r="AMB131" s="502"/>
      <c r="AMC131" s="502"/>
      <c r="AMD131" s="502"/>
      <c r="AME131" s="502"/>
      <c r="AMF131" s="502"/>
      <c r="AMG131" s="504"/>
      <c r="AMH131" s="504"/>
      <c r="AMI131" s="504"/>
      <c r="AMJ131" s="502"/>
      <c r="AMK131" s="502"/>
    </row>
    <row r="132" spans="1:1025" s="74" customFormat="1" ht="13.8"/>
    <row r="133" spans="1:1025" s="74" customFormat="1" ht="13.8"/>
    <row r="134" spans="1:1025" s="74" customFormat="1" ht="13.8"/>
    <row r="135" spans="1:1025" s="74" customFormat="1" ht="13.8"/>
    <row r="136" spans="1:1025" s="74" customFormat="1" ht="13.8"/>
    <row r="137" spans="1:1025" s="74" customFormat="1" ht="13.8"/>
    <row r="138" spans="1:1025" s="74" customFormat="1" ht="13.8"/>
    <row r="139" spans="1:1025" s="74" customFormat="1" ht="13.8"/>
    <row r="140" spans="1:1025" s="74" customFormat="1" ht="13.8"/>
    <row r="141" spans="1:1025" s="74" customFormat="1" ht="13.8"/>
    <row r="142" spans="1:1025" s="74" customFormat="1" ht="13.8"/>
    <row r="143" spans="1:1025" s="74" customFormat="1" ht="13.8"/>
    <row r="144" spans="1:1025" s="74" customFormat="1" ht="13.8"/>
    <row r="145" spans="14:15" s="74" customFormat="1" ht="13.8"/>
    <row r="146" spans="14:15" s="74" customFormat="1" ht="13.8"/>
    <row r="147" spans="14:15" s="74" customFormat="1" ht="13.8"/>
    <row r="148" spans="14:15" s="74" customFormat="1" ht="13.8"/>
    <row r="149" spans="14:15" s="74" customFormat="1" ht="62.25" customHeight="1">
      <c r="N149" s="664"/>
      <c r="O149" s="664"/>
    </row>
    <row r="150" spans="14:15" s="74" customFormat="1" ht="13.8"/>
    <row r="151" spans="14:15" s="74" customFormat="1" ht="20.25" customHeight="1">
      <c r="N151" s="664"/>
      <c r="O151" s="664"/>
    </row>
    <row r="152" spans="14:15" s="74" customFormat="1" ht="20.25" customHeight="1">
      <c r="N152" s="664"/>
      <c r="O152" s="664"/>
    </row>
    <row r="153" spans="14:15" s="74" customFormat="1" ht="20.25" customHeight="1"/>
    <row r="154" spans="14:15" s="74" customFormat="1" ht="20.25" customHeight="1">
      <c r="N154" s="664"/>
      <c r="O154" s="664"/>
    </row>
    <row r="155" spans="14:15" s="74" customFormat="1" ht="13.8"/>
    <row r="156" spans="14:15" s="74" customFormat="1" ht="13.8"/>
    <row r="157" spans="14:15" s="74" customFormat="1" ht="13.8"/>
    <row r="158" spans="14:15" s="74" customFormat="1" ht="13.8"/>
    <row r="159" spans="14:15" s="74" customFormat="1" ht="13.8"/>
    <row r="160" spans="14:15" s="74" customFormat="1" ht="13.8"/>
    <row r="161" s="74" customFormat="1" ht="13.8"/>
    <row r="162" s="74" customFormat="1" ht="13.8"/>
    <row r="163" s="74" customFormat="1" ht="13.8"/>
    <row r="164" s="74" customFormat="1" ht="13.8"/>
    <row r="165" s="74" customFormat="1" ht="13.8"/>
    <row r="166" s="74" customFormat="1" ht="13.8"/>
    <row r="167" s="74" customFormat="1" ht="13.8"/>
    <row r="168" s="74" customFormat="1" ht="13.8"/>
    <row r="169" s="74" customFormat="1" ht="13.8"/>
    <row r="170" s="74" customFormat="1" ht="13.8"/>
    <row r="171" s="74" customFormat="1" ht="13.8"/>
    <row r="172" s="74" customFormat="1" ht="13.8"/>
    <row r="173" s="74" customFormat="1" ht="13.8"/>
    <row r="174" s="74" customFormat="1" ht="13.8"/>
    <row r="175" s="74" customFormat="1" ht="13.8"/>
    <row r="176" s="74" customFormat="1" ht="13.8"/>
    <row r="177" s="74" customFormat="1" ht="13.8"/>
    <row r="178" s="74" customFormat="1" ht="13.8"/>
    <row r="179" s="74" customFormat="1" ht="13.8"/>
    <row r="180" s="74" customFormat="1" ht="13.8"/>
    <row r="181" s="74" customFormat="1" ht="13.8"/>
    <row r="182" s="74" customFormat="1" ht="13.8"/>
    <row r="183" s="74" customFormat="1" ht="13.8"/>
    <row r="184" s="74" customFormat="1" ht="13.8"/>
    <row r="185" s="74" customFormat="1" ht="13.8"/>
    <row r="186" s="74" customFormat="1" ht="13.8"/>
    <row r="187" s="74" customFormat="1" ht="13.8"/>
    <row r="188" s="74" customFormat="1" ht="13.8"/>
    <row r="189" s="74" customFormat="1" ht="13.8"/>
    <row r="190" s="74" customFormat="1" ht="13.8"/>
    <row r="191" s="74" customFormat="1" ht="13.8"/>
    <row r="192" s="74" customFormat="1" ht="13.8"/>
    <row r="193" s="74" customFormat="1" ht="13.8"/>
    <row r="194" s="74" customFormat="1" ht="13.8"/>
    <row r="195" s="74" customFormat="1" ht="13.8"/>
    <row r="196" s="74" customFormat="1" ht="13.8"/>
    <row r="197" s="74" customFormat="1" ht="13.8"/>
    <row r="198" s="74" customFormat="1" ht="13.8"/>
    <row r="199" s="74" customFormat="1" ht="13.8"/>
    <row r="200" s="74" customFormat="1" ht="13.8"/>
    <row r="201" s="74" customFormat="1" ht="13.8"/>
    <row r="202" s="74" customFormat="1" ht="13.8"/>
    <row r="203" s="74" customFormat="1" ht="13.8"/>
    <row r="204" s="74" customFormat="1" ht="13.8"/>
    <row r="205" s="74" customFormat="1" ht="13.8"/>
    <row r="206" s="74" customFormat="1" ht="13.8"/>
    <row r="207" s="74" customFormat="1" ht="13.8"/>
    <row r="208" s="74" customFormat="1" ht="13.8"/>
    <row r="209" s="74" customFormat="1" ht="13.8"/>
    <row r="210" s="74" customFormat="1" ht="13.8"/>
    <row r="211" s="74" customFormat="1" ht="13.8"/>
    <row r="212" s="74" customFormat="1" ht="13.8"/>
    <row r="213" s="74" customFormat="1" ht="13.8"/>
    <row r="214" s="74" customFormat="1" ht="13.8"/>
    <row r="215" s="74" customFormat="1" ht="13.8"/>
    <row r="216" s="74" customFormat="1" ht="13.8"/>
    <row r="217" s="74" customFormat="1" ht="13.8"/>
    <row r="218" s="74" customFormat="1" ht="13.8"/>
    <row r="219" s="74" customFormat="1" ht="13.8"/>
    <row r="220" s="74" customFormat="1" ht="13.8"/>
    <row r="221" s="74" customFormat="1" ht="13.8"/>
    <row r="222" s="74" customFormat="1" ht="13.8"/>
    <row r="223" s="74" customFormat="1" ht="13.8"/>
    <row r="224" s="74" customFormat="1" ht="13.8"/>
    <row r="225" s="74" customFormat="1" ht="13.8"/>
    <row r="226" s="74" customFormat="1" ht="13.8"/>
    <row r="227" s="74" customFormat="1" ht="13.8"/>
    <row r="228" s="74" customFormat="1" ht="13.8"/>
    <row r="229" s="74" customFormat="1" ht="13.8"/>
    <row r="230" s="74" customFormat="1" ht="13.8"/>
    <row r="231" s="74" customFormat="1" ht="13.8"/>
    <row r="232" s="74" customFormat="1" ht="13.8"/>
    <row r="233" s="74" customFormat="1" ht="13.8"/>
    <row r="234" s="74" customFormat="1" ht="13.8"/>
    <row r="235" s="74" customFormat="1" ht="13.8"/>
    <row r="236" s="74" customFormat="1" ht="13.8"/>
    <row r="237" s="74" customFormat="1" ht="13.8"/>
    <row r="238" s="74" customFormat="1" ht="13.8"/>
    <row r="239" s="74" customFormat="1" ht="13.8"/>
    <row r="240" s="74" customFormat="1" ht="13.8"/>
    <row r="241" s="74" customFormat="1" ht="13.8"/>
    <row r="242" s="74" customFormat="1" ht="13.8"/>
    <row r="243" s="74" customFormat="1" ht="13.8"/>
    <row r="244" s="74" customFormat="1" ht="13.8"/>
    <row r="245" s="74" customFormat="1" ht="13.8"/>
    <row r="246" s="74" customFormat="1" ht="13.8"/>
    <row r="247" s="74" customFormat="1" ht="13.8"/>
    <row r="248" s="74" customFormat="1" ht="13.8"/>
    <row r="249" s="74" customFormat="1" ht="13.8"/>
    <row r="250" s="74" customFormat="1" ht="13.8"/>
    <row r="251" s="74" customFormat="1" ht="13.8"/>
    <row r="252" s="74" customFormat="1" ht="13.8"/>
    <row r="253" s="74" customFormat="1" ht="13.8"/>
    <row r="254" s="74" customFormat="1" ht="13.8"/>
    <row r="255" s="74" customFormat="1" ht="13.8"/>
    <row r="256" s="74" customFormat="1" ht="13.8"/>
    <row r="257" s="74" customFormat="1" ht="13.8"/>
    <row r="258" s="74" customFormat="1" ht="13.8"/>
    <row r="259" s="74" customFormat="1" ht="13.8"/>
    <row r="260" s="74" customFormat="1" ht="13.8"/>
    <row r="261" s="74" customFormat="1" ht="13.8"/>
    <row r="262" s="74" customFormat="1" ht="13.8"/>
    <row r="263" s="74" customFormat="1" ht="13.8"/>
    <row r="264" s="74" customFormat="1" ht="13.8"/>
    <row r="265" s="74" customFormat="1" ht="13.8"/>
    <row r="266" s="74" customFormat="1" ht="13.8"/>
    <row r="267" s="74" customFormat="1" ht="13.8"/>
    <row r="268" s="74" customFormat="1" ht="13.8"/>
    <row r="269" s="74" customFormat="1" ht="13.8"/>
    <row r="270" s="74" customFormat="1" ht="13.8"/>
    <row r="271" s="74" customFormat="1" ht="13.8"/>
    <row r="272" s="74" customFormat="1" ht="13.8"/>
    <row r="273" s="74" customFormat="1" ht="13.8"/>
    <row r="274" s="74" customFormat="1" ht="13.8"/>
    <row r="275" s="74" customFormat="1" ht="13.8"/>
    <row r="276" s="74" customFormat="1" ht="13.8"/>
    <row r="277" s="74" customFormat="1" ht="13.8"/>
    <row r="278" s="74" customFormat="1" ht="13.8"/>
    <row r="279" s="74" customFormat="1" ht="13.8"/>
    <row r="280" s="74" customFormat="1" ht="13.8"/>
    <row r="281" s="74" customFormat="1" ht="13.8"/>
    <row r="282" s="74" customFormat="1" ht="13.8"/>
    <row r="283" s="74" customFormat="1" ht="13.8"/>
    <row r="284" s="74" customFormat="1" ht="13.8"/>
    <row r="285" s="74" customFormat="1" ht="13.8"/>
    <row r="286" s="74" customFormat="1" ht="13.8"/>
    <row r="287" s="74" customFormat="1" ht="13.8"/>
    <row r="288" s="74" customFormat="1" ht="13.8"/>
    <row r="289" s="74" customFormat="1" ht="13.8"/>
    <row r="290" s="74" customFormat="1" ht="13.8"/>
    <row r="291" s="74" customFormat="1" ht="13.8"/>
    <row r="292" s="74" customFormat="1" ht="13.8"/>
    <row r="293" s="74" customFormat="1" ht="13.8"/>
    <row r="294" s="74" customFormat="1" ht="13.8"/>
    <row r="295" s="74" customFormat="1" ht="13.8"/>
    <row r="296" s="74" customFormat="1" ht="13.8"/>
    <row r="297" s="74" customFormat="1" ht="13.8"/>
    <row r="298" s="74" customFormat="1" ht="13.8"/>
    <row r="299" s="74" customFormat="1" ht="13.8"/>
    <row r="300" s="74" customFormat="1" ht="13.8"/>
    <row r="301" s="74" customFormat="1" ht="13.8"/>
    <row r="302" s="74" customFormat="1" ht="13.8"/>
    <row r="303" s="74" customFormat="1" ht="13.8"/>
    <row r="304" s="74" customFormat="1" ht="13.8"/>
    <row r="305" s="74" customFormat="1" ht="13.8"/>
    <row r="306" s="74" customFormat="1" ht="13.8"/>
    <row r="307" s="74" customFormat="1" ht="13.8"/>
    <row r="308" s="74" customFormat="1" ht="13.8"/>
    <row r="309" s="74" customFormat="1" ht="13.8"/>
    <row r="310" s="74" customFormat="1" ht="13.8"/>
    <row r="311" s="74" customFormat="1" ht="13.8"/>
    <row r="312" s="74" customFormat="1" ht="13.8"/>
    <row r="313" s="74" customFormat="1" ht="13.8"/>
    <row r="314" s="74" customFormat="1" ht="13.8"/>
    <row r="315" s="74" customFormat="1" ht="13.8"/>
    <row r="316" s="74" customFormat="1" ht="13.8"/>
    <row r="317" s="74" customFormat="1" ht="13.8"/>
    <row r="318" s="74" customFormat="1" ht="13.8"/>
    <row r="319" s="74" customFormat="1" ht="13.8"/>
    <row r="320" s="74" customFormat="1" ht="13.8"/>
    <row r="321" s="74" customFormat="1" ht="13.8"/>
    <row r="322" s="74" customFormat="1" ht="13.8"/>
    <row r="323" s="74" customFormat="1" ht="13.8"/>
    <row r="324" s="74" customFormat="1" ht="13.8"/>
    <row r="325" s="74" customFormat="1" ht="13.8"/>
    <row r="326" s="74" customFormat="1" ht="13.8"/>
    <row r="327" s="74" customFormat="1" ht="13.8"/>
    <row r="328" s="74" customFormat="1" ht="13.8"/>
    <row r="329" s="74" customFormat="1" ht="13.8"/>
    <row r="330" s="74" customFormat="1" ht="13.8"/>
    <row r="331" s="74" customFormat="1" ht="13.8"/>
    <row r="332" s="74" customFormat="1" ht="13.8"/>
    <row r="333" s="74" customFormat="1" ht="13.8"/>
    <row r="334" s="74" customFormat="1" ht="13.8"/>
    <row r="335" s="74" customFormat="1" ht="13.8"/>
    <row r="336" s="74" customFormat="1" ht="13.8"/>
    <row r="337" s="74" customFormat="1" ht="13.8"/>
    <row r="338" s="74" customFormat="1" ht="13.8"/>
    <row r="339" s="74" customFormat="1" ht="13.8"/>
    <row r="340" s="74" customFormat="1" ht="13.8"/>
    <row r="341" s="74" customFormat="1" ht="13.8"/>
    <row r="342" s="74" customFormat="1" ht="13.8"/>
    <row r="343" s="74" customFormat="1" ht="13.8"/>
    <row r="344" s="74" customFormat="1" ht="13.8"/>
    <row r="345" s="74" customFormat="1" ht="13.8"/>
    <row r="346" s="74" customFormat="1" ht="13.8"/>
    <row r="347" s="74" customFormat="1" ht="13.8"/>
    <row r="348" s="74" customFormat="1" ht="13.8"/>
    <row r="349" s="74" customFormat="1" ht="13.8"/>
    <row r="350" s="74" customFormat="1" ht="13.8"/>
    <row r="351" s="74" customFormat="1" ht="13.8"/>
    <row r="352" s="74" customFormat="1" ht="13.8"/>
    <row r="353" spans="1:1025" ht="13.8">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c r="AC353" s="74"/>
      <c r="AD353" s="74"/>
      <c r="AE353" s="74"/>
      <c r="AF353" s="74"/>
      <c r="AG353" s="74"/>
      <c r="AH353" s="74"/>
      <c r="AI353" s="74"/>
      <c r="AJ353" s="74"/>
      <c r="AK353" s="74"/>
      <c r="AL353" s="74"/>
      <c r="AM353" s="74"/>
      <c r="AN353" s="74"/>
      <c r="AO353" s="74"/>
      <c r="AP353" s="74"/>
      <c r="AQ353" s="74"/>
      <c r="AR353" s="74"/>
      <c r="AS353" s="74"/>
      <c r="AT353" s="74"/>
      <c r="AU353" s="74"/>
      <c r="AV353" s="74"/>
      <c r="AW353" s="74"/>
      <c r="AX353" s="74"/>
      <c r="AY353" s="74"/>
      <c r="AZ353" s="74"/>
      <c r="BA353" s="74"/>
      <c r="BB353" s="74"/>
      <c r="BC353" s="74"/>
      <c r="BD353" s="74"/>
      <c r="BE353" s="74"/>
      <c r="BF353" s="74"/>
      <c r="BG353" s="74"/>
      <c r="BH353" s="74"/>
      <c r="BI353" s="74"/>
      <c r="BJ353" s="74"/>
      <c r="BK353" s="74"/>
      <c r="BL353" s="74"/>
      <c r="BM353" s="74"/>
      <c r="BN353" s="74"/>
      <c r="BO353" s="74"/>
      <c r="BP353" s="74"/>
      <c r="BQ353" s="74"/>
      <c r="BR353" s="74"/>
      <c r="BS353" s="74"/>
      <c r="BT353" s="74"/>
      <c r="BU353" s="74"/>
      <c r="BV353" s="74"/>
      <c r="BW353" s="74"/>
      <c r="BX353" s="74"/>
      <c r="BY353" s="74"/>
      <c r="BZ353" s="74"/>
      <c r="CA353" s="74"/>
      <c r="CB353" s="74"/>
      <c r="CC353" s="74"/>
      <c r="CD353" s="74"/>
      <c r="CE353" s="74"/>
      <c r="CF353" s="74"/>
      <c r="CG353" s="74"/>
      <c r="CH353" s="74"/>
      <c r="CI353" s="74"/>
      <c r="CJ353" s="74"/>
      <c r="CK353" s="74"/>
      <c r="CL353" s="74"/>
      <c r="CM353" s="74"/>
      <c r="CN353" s="74"/>
      <c r="CO353" s="74"/>
      <c r="CP353" s="74"/>
      <c r="CQ353" s="74"/>
      <c r="CR353" s="74"/>
      <c r="CS353" s="74"/>
      <c r="CT353" s="74"/>
      <c r="CU353" s="74"/>
      <c r="CV353" s="74"/>
      <c r="CW353" s="74"/>
      <c r="CX353" s="74"/>
      <c r="CY353" s="74"/>
      <c r="CZ353" s="74"/>
      <c r="DA353" s="74"/>
      <c r="DB353" s="74"/>
      <c r="DC353" s="74"/>
      <c r="DD353" s="74"/>
      <c r="DE353" s="74"/>
      <c r="DF353" s="74"/>
      <c r="DG353" s="74"/>
      <c r="DH353" s="74"/>
      <c r="DI353" s="74"/>
      <c r="DJ353" s="74"/>
      <c r="DK353" s="74"/>
      <c r="DL353" s="74"/>
      <c r="DM353" s="74"/>
      <c r="DN353" s="74"/>
      <c r="DO353" s="74"/>
      <c r="DP353" s="74"/>
      <c r="DQ353" s="74"/>
      <c r="DR353" s="74"/>
      <c r="DS353" s="74"/>
      <c r="DT353" s="74"/>
      <c r="DU353" s="74"/>
      <c r="DV353" s="74"/>
      <c r="DW353" s="74"/>
      <c r="DX353" s="74"/>
      <c r="DY353" s="74"/>
      <c r="DZ353" s="74"/>
      <c r="EA353" s="74"/>
      <c r="EB353" s="74"/>
      <c r="EC353" s="74"/>
      <c r="ED353" s="74"/>
      <c r="EE353" s="74"/>
      <c r="EF353" s="74"/>
      <c r="EG353" s="74"/>
      <c r="EH353" s="74"/>
      <c r="EI353" s="74"/>
      <c r="EJ353" s="74"/>
      <c r="EK353" s="74"/>
      <c r="EL353" s="74"/>
      <c r="EM353" s="74"/>
      <c r="EN353" s="74"/>
      <c r="EO353" s="74"/>
      <c r="EP353" s="74"/>
      <c r="EQ353" s="74"/>
      <c r="ER353" s="74"/>
      <c r="ES353" s="74"/>
      <c r="ET353" s="74"/>
      <c r="EU353" s="74"/>
      <c r="EV353" s="74"/>
      <c r="EW353" s="74"/>
      <c r="EX353" s="74"/>
      <c r="EY353" s="74"/>
      <c r="EZ353" s="74"/>
      <c r="FA353" s="74"/>
      <c r="FB353" s="74"/>
      <c r="FC353" s="74"/>
      <c r="FD353" s="74"/>
      <c r="FE353" s="74"/>
      <c r="FF353" s="74"/>
      <c r="FG353" s="74"/>
      <c r="FH353" s="74"/>
      <c r="FI353" s="74"/>
      <c r="FJ353" s="74"/>
      <c r="FK353" s="74"/>
      <c r="FL353" s="74"/>
      <c r="FM353" s="74"/>
      <c r="FN353" s="74"/>
      <c r="FO353" s="74"/>
      <c r="FP353" s="74"/>
      <c r="FQ353" s="74"/>
      <c r="FR353" s="74"/>
      <c r="FS353" s="74"/>
      <c r="FT353" s="74"/>
      <c r="FU353" s="74"/>
      <c r="FV353" s="74"/>
      <c r="FW353" s="74"/>
      <c r="FX353" s="74"/>
      <c r="FY353" s="74"/>
      <c r="FZ353" s="74"/>
      <c r="GA353" s="74"/>
      <c r="GB353" s="74"/>
      <c r="GC353" s="74"/>
      <c r="GD353" s="74"/>
      <c r="GE353" s="74"/>
      <c r="GF353" s="74"/>
      <c r="GG353" s="74"/>
      <c r="GH353" s="74"/>
      <c r="GI353" s="74"/>
      <c r="GJ353" s="74"/>
      <c r="GK353" s="74"/>
      <c r="GL353" s="74"/>
      <c r="GM353" s="74"/>
      <c r="GN353" s="74"/>
      <c r="GO353" s="74"/>
      <c r="GP353" s="74"/>
      <c r="GQ353" s="74"/>
      <c r="GR353" s="74"/>
      <c r="GS353" s="74"/>
      <c r="GT353" s="74"/>
      <c r="GU353" s="74"/>
      <c r="GV353" s="74"/>
      <c r="GW353" s="74"/>
      <c r="GX353" s="74"/>
      <c r="GY353" s="74"/>
      <c r="GZ353" s="74"/>
      <c r="HA353" s="74"/>
      <c r="HB353" s="74"/>
      <c r="HC353" s="74"/>
      <c r="HD353" s="74"/>
      <c r="HE353" s="74"/>
      <c r="HF353" s="74"/>
      <c r="HG353" s="74"/>
      <c r="HH353" s="74"/>
      <c r="HI353" s="74"/>
      <c r="HJ353" s="74"/>
      <c r="HK353" s="74"/>
      <c r="HL353" s="74"/>
      <c r="HM353" s="74"/>
      <c r="HN353" s="74"/>
      <c r="HO353" s="74"/>
      <c r="HP353" s="74"/>
      <c r="HQ353" s="74"/>
      <c r="HR353" s="74"/>
      <c r="HS353" s="74"/>
      <c r="HT353" s="74"/>
      <c r="HU353" s="74"/>
      <c r="HV353" s="74"/>
      <c r="HW353" s="74"/>
      <c r="HX353" s="74"/>
      <c r="HY353" s="74"/>
      <c r="HZ353" s="74"/>
      <c r="IA353" s="74"/>
      <c r="IB353" s="74"/>
      <c r="IC353" s="74"/>
      <c r="ID353" s="74"/>
      <c r="IE353" s="74"/>
      <c r="IF353" s="74"/>
      <c r="IG353" s="74"/>
      <c r="IH353" s="74"/>
      <c r="II353" s="74"/>
      <c r="IJ353" s="74"/>
      <c r="IK353" s="74"/>
      <c r="IL353" s="74"/>
      <c r="IM353" s="74"/>
      <c r="IN353" s="74"/>
      <c r="IO353" s="74"/>
      <c r="IP353" s="74"/>
      <c r="IQ353" s="74"/>
      <c r="IR353" s="74"/>
      <c r="IS353" s="74"/>
      <c r="IT353" s="74"/>
      <c r="IU353" s="74"/>
      <c r="IV353" s="74"/>
      <c r="IW353" s="74"/>
      <c r="IX353" s="74"/>
      <c r="IY353" s="74"/>
      <c r="IZ353" s="74"/>
      <c r="JA353" s="74"/>
      <c r="JB353" s="74"/>
      <c r="JC353" s="74"/>
      <c r="JD353" s="74"/>
      <c r="JE353" s="74"/>
      <c r="JF353" s="74"/>
      <c r="JG353" s="74"/>
      <c r="JH353" s="74"/>
      <c r="JI353" s="74"/>
      <c r="JJ353" s="74"/>
      <c r="JK353" s="74"/>
      <c r="JL353" s="74"/>
      <c r="JM353" s="74"/>
      <c r="JN353" s="74"/>
      <c r="JO353" s="74"/>
      <c r="JP353" s="74"/>
      <c r="JQ353" s="74"/>
      <c r="JR353" s="74"/>
      <c r="JS353" s="74"/>
      <c r="JT353" s="74"/>
      <c r="JU353" s="74"/>
      <c r="JV353" s="74"/>
      <c r="JW353" s="74"/>
      <c r="JX353" s="74"/>
      <c r="JY353" s="74"/>
      <c r="JZ353" s="74"/>
      <c r="KA353" s="74"/>
      <c r="KB353" s="74"/>
      <c r="KC353" s="74"/>
      <c r="KD353" s="74"/>
      <c r="KE353" s="74"/>
      <c r="KF353" s="74"/>
      <c r="KG353" s="74"/>
      <c r="KH353" s="74"/>
      <c r="KI353" s="74"/>
      <c r="KJ353" s="74"/>
      <c r="KK353" s="74"/>
      <c r="KL353" s="74"/>
      <c r="KM353" s="74"/>
      <c r="KN353" s="74"/>
      <c r="KO353" s="74"/>
      <c r="KP353" s="74"/>
      <c r="KQ353" s="74"/>
      <c r="KR353" s="74"/>
      <c r="KS353" s="74"/>
      <c r="KT353" s="74"/>
      <c r="KU353" s="74"/>
      <c r="KV353" s="74"/>
      <c r="KW353" s="74"/>
      <c r="KX353" s="74"/>
      <c r="KY353" s="74"/>
      <c r="KZ353" s="74"/>
      <c r="LA353" s="74"/>
      <c r="LB353" s="74"/>
      <c r="LC353" s="74"/>
      <c r="LD353" s="74"/>
      <c r="LE353" s="74"/>
      <c r="LF353" s="74"/>
      <c r="LG353" s="74"/>
      <c r="LH353" s="74"/>
      <c r="LI353" s="74"/>
      <c r="LJ353" s="74"/>
      <c r="LK353" s="74"/>
      <c r="LL353" s="74"/>
      <c r="LM353" s="74"/>
      <c r="LN353" s="74"/>
      <c r="LO353" s="74"/>
      <c r="LP353" s="74"/>
      <c r="LQ353" s="74"/>
      <c r="LR353" s="74"/>
      <c r="LS353" s="74"/>
      <c r="LT353" s="74"/>
      <c r="LU353" s="74"/>
      <c r="LV353" s="74"/>
      <c r="LW353" s="74"/>
      <c r="LX353" s="74"/>
      <c r="LY353" s="74"/>
      <c r="LZ353" s="74"/>
      <c r="MA353" s="74"/>
      <c r="MB353" s="74"/>
      <c r="MC353" s="74"/>
      <c r="MD353" s="74"/>
      <c r="ME353" s="74"/>
      <c r="MF353" s="74"/>
      <c r="MG353" s="74"/>
      <c r="MH353" s="74"/>
      <c r="MI353" s="74"/>
      <c r="MJ353" s="74"/>
      <c r="MK353" s="74"/>
      <c r="ML353" s="74"/>
      <c r="MM353" s="74"/>
      <c r="MN353" s="74"/>
      <c r="MO353" s="74"/>
      <c r="MP353" s="74"/>
      <c r="MQ353" s="74"/>
      <c r="MR353" s="74"/>
      <c r="MS353" s="74"/>
      <c r="MT353" s="74"/>
      <c r="MU353" s="74"/>
      <c r="MV353" s="74"/>
      <c r="MW353" s="74"/>
      <c r="MX353" s="74"/>
      <c r="MY353" s="74"/>
      <c r="MZ353" s="74"/>
      <c r="NA353" s="74"/>
      <c r="NB353" s="74"/>
      <c r="NC353" s="74"/>
      <c r="ND353" s="74"/>
      <c r="NE353" s="74"/>
      <c r="NF353" s="74"/>
      <c r="NG353" s="74"/>
      <c r="NH353" s="74"/>
      <c r="NI353" s="74"/>
      <c r="NJ353" s="74"/>
      <c r="NK353" s="74"/>
      <c r="NL353" s="74"/>
      <c r="NM353" s="74"/>
      <c r="NN353" s="74"/>
      <c r="NO353" s="74"/>
      <c r="NP353" s="74"/>
      <c r="NQ353" s="74"/>
      <c r="NR353" s="74"/>
      <c r="NS353" s="74"/>
      <c r="NT353" s="74"/>
      <c r="NU353" s="74"/>
      <c r="NV353" s="74"/>
      <c r="NW353" s="74"/>
      <c r="NX353" s="74"/>
      <c r="NY353" s="74"/>
      <c r="NZ353" s="74"/>
      <c r="OA353" s="74"/>
      <c r="OB353" s="74"/>
      <c r="OC353" s="74"/>
      <c r="OD353" s="74"/>
      <c r="OE353" s="74"/>
      <c r="OF353" s="74"/>
      <c r="OG353" s="74"/>
      <c r="OH353" s="74"/>
      <c r="OI353" s="74"/>
      <c r="OJ353" s="74"/>
      <c r="OK353" s="74"/>
      <c r="OL353" s="74"/>
      <c r="OM353" s="74"/>
      <c r="ON353" s="74"/>
      <c r="OO353" s="74"/>
      <c r="OP353" s="74"/>
      <c r="OQ353" s="74"/>
      <c r="OR353" s="74"/>
      <c r="OS353" s="74"/>
      <c r="OT353" s="74"/>
      <c r="OU353" s="74"/>
      <c r="OV353" s="74"/>
      <c r="OW353" s="74"/>
      <c r="OX353" s="74"/>
      <c r="OY353" s="74"/>
      <c r="OZ353" s="74"/>
      <c r="PA353" s="74"/>
      <c r="PB353" s="74"/>
      <c r="PC353" s="74"/>
      <c r="PD353" s="74"/>
      <c r="PE353" s="74"/>
      <c r="PF353" s="74"/>
      <c r="PG353" s="74"/>
      <c r="PH353" s="74"/>
      <c r="PI353" s="74"/>
      <c r="PJ353" s="74"/>
      <c r="PK353" s="74"/>
      <c r="PL353" s="74"/>
      <c r="PM353" s="74"/>
      <c r="PN353" s="74"/>
      <c r="PO353" s="74"/>
      <c r="PP353" s="74"/>
      <c r="PQ353" s="74"/>
      <c r="PR353" s="74"/>
      <c r="PS353" s="74"/>
      <c r="PT353" s="74"/>
      <c r="PU353" s="74"/>
      <c r="PV353" s="74"/>
      <c r="PW353" s="74"/>
      <c r="PX353" s="74"/>
      <c r="PY353" s="74"/>
      <c r="PZ353" s="74"/>
      <c r="QA353" s="74"/>
      <c r="QB353" s="74"/>
      <c r="QC353" s="74"/>
      <c r="QD353" s="74"/>
      <c r="QE353" s="74"/>
      <c r="QF353" s="74"/>
      <c r="QG353" s="74"/>
      <c r="QH353" s="74"/>
      <c r="QI353" s="74"/>
      <c r="QJ353" s="74"/>
      <c r="QK353" s="74"/>
      <c r="QL353" s="74"/>
      <c r="QM353" s="74"/>
      <c r="QN353" s="74"/>
      <c r="QO353" s="74"/>
      <c r="QP353" s="74"/>
      <c r="QQ353" s="74"/>
      <c r="QR353" s="74"/>
      <c r="QS353" s="74"/>
      <c r="QT353" s="74"/>
      <c r="QU353" s="74"/>
      <c r="QV353" s="74"/>
      <c r="QW353" s="74"/>
      <c r="QX353" s="74"/>
      <c r="QY353" s="74"/>
      <c r="QZ353" s="74"/>
      <c r="RA353" s="74"/>
      <c r="RB353" s="74"/>
      <c r="RC353" s="74"/>
      <c r="RD353" s="74"/>
      <c r="RE353" s="74"/>
      <c r="RF353" s="74"/>
      <c r="RG353" s="74"/>
      <c r="RH353" s="74"/>
      <c r="RI353" s="74"/>
      <c r="RJ353" s="74"/>
      <c r="RK353" s="74"/>
      <c r="RL353" s="74"/>
      <c r="RM353" s="74"/>
      <c r="RN353" s="74"/>
      <c r="RO353" s="74"/>
      <c r="RP353" s="74"/>
      <c r="RQ353" s="74"/>
      <c r="RR353" s="74"/>
      <c r="RS353" s="74"/>
      <c r="RT353" s="74"/>
      <c r="RU353" s="74"/>
      <c r="RV353" s="74"/>
      <c r="RW353" s="74"/>
      <c r="RX353" s="74"/>
      <c r="RY353" s="74"/>
      <c r="RZ353" s="74"/>
      <c r="SA353" s="74"/>
      <c r="SB353" s="74"/>
      <c r="SC353" s="74"/>
      <c r="SD353" s="74"/>
      <c r="SE353" s="74"/>
      <c r="SF353" s="74"/>
      <c r="SG353" s="74"/>
      <c r="SH353" s="74"/>
      <c r="SI353" s="74"/>
      <c r="SJ353" s="74"/>
      <c r="SK353" s="74"/>
      <c r="SL353" s="74"/>
      <c r="SM353" s="74"/>
      <c r="SN353" s="74"/>
      <c r="SO353" s="74"/>
      <c r="SP353" s="74"/>
      <c r="SQ353" s="74"/>
      <c r="SR353" s="74"/>
      <c r="SS353" s="74"/>
      <c r="ST353" s="74"/>
      <c r="SU353" s="74"/>
      <c r="SV353" s="74"/>
      <c r="SW353" s="74"/>
      <c r="SX353" s="74"/>
      <c r="SY353" s="74"/>
      <c r="SZ353" s="74"/>
      <c r="TA353" s="74"/>
      <c r="TB353" s="74"/>
      <c r="TC353" s="74"/>
      <c r="TD353" s="74"/>
      <c r="TE353" s="74"/>
      <c r="TF353" s="74"/>
      <c r="TG353" s="74"/>
      <c r="TH353" s="74"/>
      <c r="TI353" s="74"/>
      <c r="TJ353" s="74"/>
      <c r="TK353" s="74"/>
      <c r="TL353" s="74"/>
      <c r="TM353" s="74"/>
      <c r="TN353" s="74"/>
      <c r="TO353" s="74"/>
      <c r="TP353" s="74"/>
      <c r="TQ353" s="74"/>
      <c r="TR353" s="74"/>
      <c r="TS353" s="74"/>
      <c r="TT353" s="74"/>
      <c r="TU353" s="74"/>
      <c r="TV353" s="74"/>
      <c r="TW353" s="74"/>
      <c r="TX353" s="74"/>
      <c r="TY353" s="74"/>
      <c r="TZ353" s="74"/>
      <c r="UA353" s="74"/>
      <c r="UB353" s="74"/>
      <c r="UC353" s="74"/>
      <c r="UD353" s="74"/>
      <c r="UE353" s="74"/>
      <c r="UF353" s="74"/>
      <c r="UG353" s="74"/>
      <c r="UH353" s="74"/>
      <c r="UI353" s="74"/>
      <c r="UJ353" s="74"/>
      <c r="UK353" s="74"/>
      <c r="UL353" s="74"/>
      <c r="UM353" s="74"/>
      <c r="UN353" s="74"/>
      <c r="UO353" s="74"/>
      <c r="UP353" s="74"/>
      <c r="UQ353" s="74"/>
      <c r="UR353" s="74"/>
      <c r="US353" s="74"/>
      <c r="UT353" s="74"/>
      <c r="UU353" s="74"/>
      <c r="UV353" s="74"/>
      <c r="UW353" s="74"/>
      <c r="UX353" s="74"/>
      <c r="UY353" s="74"/>
      <c r="UZ353" s="74"/>
      <c r="VA353" s="74"/>
      <c r="VB353" s="74"/>
      <c r="VC353" s="74"/>
      <c r="VD353" s="74"/>
      <c r="VE353" s="74"/>
      <c r="VF353" s="74"/>
      <c r="VG353" s="74"/>
      <c r="VH353" s="74"/>
      <c r="VI353" s="74"/>
      <c r="VJ353" s="74"/>
      <c r="VK353" s="74"/>
      <c r="VL353" s="74"/>
      <c r="VM353" s="74"/>
      <c r="VN353" s="74"/>
      <c r="VO353" s="74"/>
      <c r="VP353" s="74"/>
      <c r="VQ353" s="74"/>
      <c r="VR353" s="74"/>
      <c r="VS353" s="74"/>
      <c r="VT353" s="74"/>
      <c r="VU353" s="74"/>
      <c r="VV353" s="74"/>
      <c r="VW353" s="74"/>
      <c r="VX353" s="74"/>
      <c r="VY353" s="74"/>
      <c r="VZ353" s="74"/>
      <c r="WA353" s="74"/>
      <c r="WB353" s="74"/>
      <c r="WC353" s="74"/>
      <c r="WD353" s="74"/>
      <c r="WE353" s="74"/>
      <c r="WF353" s="74"/>
      <c r="WG353" s="74"/>
      <c r="WH353" s="74"/>
      <c r="WI353" s="74"/>
      <c r="WJ353" s="74"/>
      <c r="WK353" s="74"/>
      <c r="WL353" s="74"/>
      <c r="WM353" s="74"/>
      <c r="WN353" s="74"/>
      <c r="WO353" s="74"/>
      <c r="WP353" s="74"/>
      <c r="WQ353" s="74"/>
      <c r="WR353" s="74"/>
      <c r="WS353" s="74"/>
      <c r="WT353" s="74"/>
      <c r="WU353" s="74"/>
      <c r="WV353" s="74"/>
      <c r="WW353" s="74"/>
      <c r="WX353" s="74"/>
      <c r="WY353" s="74"/>
      <c r="WZ353" s="74"/>
      <c r="XA353" s="74"/>
      <c r="XB353" s="74"/>
      <c r="XC353" s="74"/>
      <c r="XD353" s="74"/>
      <c r="XE353" s="74"/>
      <c r="XF353" s="74"/>
      <c r="XG353" s="74"/>
      <c r="XH353" s="74"/>
      <c r="XI353" s="74"/>
      <c r="XJ353" s="74"/>
      <c r="XK353" s="74"/>
      <c r="XL353" s="74"/>
      <c r="XM353" s="74"/>
      <c r="XN353" s="74"/>
      <c r="XO353" s="74"/>
      <c r="XP353" s="74"/>
      <c r="XQ353" s="74"/>
      <c r="XR353" s="74"/>
      <c r="XS353" s="74"/>
      <c r="XT353" s="74"/>
      <c r="XU353" s="74"/>
      <c r="XV353" s="74"/>
      <c r="XW353" s="74"/>
      <c r="XX353" s="74"/>
      <c r="XY353" s="74"/>
      <c r="XZ353" s="74"/>
      <c r="YA353" s="74"/>
      <c r="YB353" s="74"/>
      <c r="YC353" s="74"/>
      <c r="YD353" s="74"/>
      <c r="YE353" s="74"/>
      <c r="YF353" s="74"/>
      <c r="YG353" s="74"/>
      <c r="YH353" s="74"/>
      <c r="YI353" s="74"/>
      <c r="YJ353" s="74"/>
      <c r="YK353" s="74"/>
      <c r="YL353" s="74"/>
      <c r="YM353" s="74"/>
      <c r="YN353" s="74"/>
      <c r="YO353" s="74"/>
      <c r="YP353" s="74"/>
      <c r="YQ353" s="74"/>
      <c r="YR353" s="74"/>
      <c r="YS353" s="74"/>
      <c r="YT353" s="74"/>
      <c r="YU353" s="74"/>
      <c r="YV353" s="74"/>
      <c r="YW353" s="74"/>
      <c r="YX353" s="74"/>
      <c r="YY353" s="74"/>
      <c r="YZ353" s="74"/>
      <c r="ZA353" s="74"/>
      <c r="ZB353" s="74"/>
      <c r="ZC353" s="74"/>
      <c r="ZD353" s="74"/>
      <c r="ZE353" s="74"/>
      <c r="ZF353" s="74"/>
      <c r="ZG353" s="74"/>
      <c r="ZH353" s="74"/>
      <c r="ZI353" s="74"/>
      <c r="ZJ353" s="74"/>
      <c r="ZK353" s="74"/>
      <c r="ZL353" s="74"/>
      <c r="ZM353" s="74"/>
      <c r="ZN353" s="74"/>
      <c r="ZO353" s="74"/>
      <c r="ZP353" s="74"/>
      <c r="ZQ353" s="74"/>
      <c r="ZR353" s="74"/>
      <c r="ZS353" s="74"/>
      <c r="ZT353" s="74"/>
      <c r="ZU353" s="74"/>
      <c r="ZV353" s="74"/>
      <c r="ZW353" s="74"/>
      <c r="ZX353" s="74"/>
      <c r="ZY353" s="74"/>
      <c r="ZZ353" s="74"/>
      <c r="AAA353" s="74"/>
      <c r="AAB353" s="74"/>
      <c r="AAC353" s="74"/>
      <c r="AAD353" s="74"/>
      <c r="AAE353" s="74"/>
      <c r="AAF353" s="74"/>
      <c r="AAG353" s="74"/>
      <c r="AAH353" s="74"/>
      <c r="AAI353" s="74"/>
      <c r="AAJ353" s="74"/>
      <c r="AAK353" s="74"/>
      <c r="AAL353" s="74"/>
      <c r="AAM353" s="74"/>
      <c r="AAN353" s="74"/>
      <c r="AAO353" s="74"/>
      <c r="AAP353" s="74"/>
      <c r="AAQ353" s="74"/>
      <c r="AAR353" s="74"/>
      <c r="AAS353" s="74"/>
      <c r="AAT353" s="74"/>
      <c r="AAU353" s="74"/>
      <c r="AAV353" s="74"/>
      <c r="AAW353" s="74"/>
      <c r="AAX353" s="74"/>
      <c r="AAY353" s="74"/>
      <c r="AAZ353" s="74"/>
      <c r="ABA353" s="74"/>
      <c r="ABB353" s="74"/>
      <c r="ABC353" s="74"/>
      <c r="ABD353" s="74"/>
      <c r="ABE353" s="74"/>
      <c r="ABF353" s="74"/>
      <c r="ABG353" s="74"/>
      <c r="ABH353" s="74"/>
      <c r="ABI353" s="74"/>
      <c r="ABJ353" s="74"/>
      <c r="ABK353" s="74"/>
      <c r="ABL353" s="74"/>
      <c r="ABM353" s="74"/>
      <c r="ABN353" s="74"/>
      <c r="ABO353" s="74"/>
      <c r="ABP353" s="74"/>
      <c r="ABQ353" s="74"/>
      <c r="ABR353" s="74"/>
      <c r="ABS353" s="74"/>
      <c r="ABT353" s="74"/>
      <c r="ABU353" s="74"/>
      <c r="ABV353" s="74"/>
      <c r="ABW353" s="74"/>
      <c r="ABX353" s="74"/>
      <c r="ABY353" s="74"/>
      <c r="ABZ353" s="74"/>
      <c r="ACA353" s="74"/>
      <c r="ACB353" s="74"/>
      <c r="ACC353" s="74"/>
      <c r="ACD353" s="74"/>
      <c r="ACE353" s="74"/>
      <c r="ACF353" s="74"/>
      <c r="ACG353" s="74"/>
      <c r="ACH353" s="74"/>
      <c r="ACI353" s="74"/>
      <c r="ACJ353" s="74"/>
      <c r="ACK353" s="74"/>
      <c r="ACL353" s="74"/>
      <c r="ACM353" s="74"/>
      <c r="ACN353" s="74"/>
      <c r="ACO353" s="74"/>
      <c r="ACP353" s="74"/>
      <c r="ACQ353" s="74"/>
      <c r="ACR353" s="74"/>
      <c r="ACS353" s="74"/>
      <c r="ACT353" s="74"/>
      <c r="ACU353" s="74"/>
      <c r="ACV353" s="74"/>
      <c r="ACW353" s="74"/>
      <c r="ACX353" s="74"/>
      <c r="ACY353" s="74"/>
      <c r="ACZ353" s="74"/>
      <c r="ADA353" s="74"/>
      <c r="ADB353" s="74"/>
      <c r="ADC353" s="74"/>
      <c r="ADD353" s="74"/>
      <c r="ADE353" s="74"/>
      <c r="ADF353" s="74"/>
      <c r="ADG353" s="74"/>
      <c r="ADH353" s="74"/>
      <c r="ADI353" s="74"/>
      <c r="ADJ353" s="74"/>
      <c r="ADK353" s="74"/>
      <c r="ADL353" s="74"/>
      <c r="ADM353" s="74"/>
      <c r="ADN353" s="74"/>
      <c r="ADO353" s="74"/>
      <c r="ADP353" s="74"/>
      <c r="ADQ353" s="74"/>
      <c r="ADR353" s="74"/>
      <c r="ADS353" s="74"/>
      <c r="ADT353" s="74"/>
      <c r="ADU353" s="74"/>
      <c r="ADV353" s="74"/>
      <c r="ADW353" s="74"/>
      <c r="ADX353" s="74"/>
      <c r="ADY353" s="74"/>
      <c r="ADZ353" s="74"/>
      <c r="AEA353" s="74"/>
      <c r="AEB353" s="74"/>
      <c r="AEC353" s="74"/>
      <c r="AED353" s="74"/>
      <c r="AEE353" s="74"/>
      <c r="AEF353" s="74"/>
      <c r="AEG353" s="74"/>
      <c r="AEH353" s="74"/>
      <c r="AEI353" s="74"/>
      <c r="AEJ353" s="74"/>
      <c r="AEK353" s="74"/>
      <c r="AEL353" s="74"/>
      <c r="AEM353" s="74"/>
      <c r="AEN353" s="74"/>
      <c r="AEO353" s="74"/>
      <c r="AEP353" s="74"/>
      <c r="AEQ353" s="74"/>
      <c r="AER353" s="74"/>
      <c r="AES353" s="74"/>
      <c r="AET353" s="74"/>
      <c r="AEU353" s="74"/>
      <c r="AEV353" s="74"/>
      <c r="AEW353" s="74"/>
      <c r="AEX353" s="74"/>
      <c r="AEY353" s="74"/>
      <c r="AEZ353" s="74"/>
      <c r="AFA353" s="74"/>
      <c r="AFB353" s="74"/>
      <c r="AFC353" s="74"/>
      <c r="AFD353" s="74"/>
      <c r="AFE353" s="74"/>
      <c r="AFF353" s="74"/>
      <c r="AFG353" s="74"/>
      <c r="AFH353" s="74"/>
      <c r="AFI353" s="74"/>
      <c r="AFJ353" s="74"/>
      <c r="AFK353" s="74"/>
      <c r="AFL353" s="74"/>
      <c r="AFM353" s="74"/>
      <c r="AFN353" s="74"/>
      <c r="AFO353" s="74"/>
      <c r="AFP353" s="74"/>
      <c r="AFQ353" s="74"/>
      <c r="AFR353" s="74"/>
      <c r="AFS353" s="74"/>
      <c r="AFT353" s="74"/>
      <c r="AFU353" s="74"/>
      <c r="AFV353" s="74"/>
      <c r="AFW353" s="74"/>
      <c r="AFX353" s="74"/>
      <c r="AFY353" s="74"/>
      <c r="AFZ353" s="74"/>
      <c r="AGA353" s="74"/>
      <c r="AGB353" s="74"/>
      <c r="AGC353" s="74"/>
      <c r="AGD353" s="74"/>
      <c r="AGE353" s="74"/>
      <c r="AGF353" s="74"/>
      <c r="AGG353" s="74"/>
      <c r="AGH353" s="74"/>
      <c r="AGI353" s="74"/>
      <c r="AGJ353" s="74"/>
      <c r="AGK353" s="74"/>
      <c r="AGL353" s="74"/>
      <c r="AGM353" s="74"/>
      <c r="AGN353" s="74"/>
      <c r="AGO353" s="74"/>
      <c r="AGP353" s="74"/>
      <c r="AGQ353" s="74"/>
      <c r="AGR353" s="74"/>
      <c r="AGS353" s="74"/>
      <c r="AGT353" s="74"/>
      <c r="AGU353" s="74"/>
      <c r="AGV353" s="74"/>
      <c r="AGW353" s="74"/>
      <c r="AGX353" s="74"/>
      <c r="AGY353" s="74"/>
      <c r="AGZ353" s="74"/>
      <c r="AHA353" s="74"/>
      <c r="AHB353" s="74"/>
      <c r="AHC353" s="74"/>
      <c r="AHD353" s="74"/>
      <c r="AHE353" s="74"/>
      <c r="AHF353" s="74"/>
      <c r="AHG353" s="74"/>
      <c r="AHH353" s="74"/>
      <c r="AHI353" s="74"/>
      <c r="AHJ353" s="74"/>
      <c r="AHK353" s="74"/>
      <c r="AHL353" s="74"/>
      <c r="AHM353" s="74"/>
      <c r="AHN353" s="74"/>
      <c r="AHO353" s="74"/>
      <c r="AHP353" s="74"/>
      <c r="AHQ353" s="74"/>
      <c r="AHR353" s="74"/>
      <c r="AHS353" s="74"/>
      <c r="AHT353" s="74"/>
      <c r="AHU353" s="74"/>
      <c r="AHV353" s="74"/>
      <c r="AHW353" s="74"/>
      <c r="AHX353" s="74"/>
      <c r="AHY353" s="74"/>
      <c r="AHZ353" s="74"/>
      <c r="AIA353" s="74"/>
      <c r="AIB353" s="74"/>
      <c r="AIC353" s="74"/>
      <c r="AID353" s="74"/>
      <c r="AIE353" s="74"/>
      <c r="AIF353" s="74"/>
      <c r="AIG353" s="74"/>
      <c r="AIH353" s="74"/>
      <c r="AII353" s="74"/>
      <c r="AIJ353" s="74"/>
      <c r="AIK353" s="74"/>
      <c r="AIL353" s="74"/>
      <c r="AIM353" s="74"/>
      <c r="AIN353" s="74"/>
      <c r="AIO353" s="74"/>
      <c r="AIP353" s="74"/>
      <c r="AIQ353" s="74"/>
      <c r="AIR353" s="74"/>
      <c r="AIS353" s="74"/>
      <c r="AIT353" s="74"/>
      <c r="AIU353" s="74"/>
      <c r="AIV353" s="74"/>
      <c r="AIW353" s="74"/>
      <c r="AIX353" s="74"/>
      <c r="AIY353" s="74"/>
      <c r="AIZ353" s="74"/>
      <c r="AJA353" s="74"/>
      <c r="AJB353" s="74"/>
      <c r="AJC353" s="74"/>
      <c r="AJD353" s="74"/>
      <c r="AJE353" s="74"/>
      <c r="AJF353" s="74"/>
      <c r="AJG353" s="74"/>
      <c r="AJH353" s="74"/>
      <c r="AJI353" s="74"/>
      <c r="AJJ353" s="74"/>
      <c r="AJK353" s="74"/>
      <c r="AJL353" s="74"/>
      <c r="AJM353" s="74"/>
      <c r="AJN353" s="74"/>
      <c r="AJO353" s="74"/>
      <c r="AJP353" s="74"/>
      <c r="AJQ353" s="74"/>
      <c r="AJR353" s="74"/>
      <c r="AJS353" s="74"/>
      <c r="AJT353" s="74"/>
      <c r="AJU353" s="74"/>
      <c r="AJV353" s="74"/>
      <c r="AJW353" s="74"/>
      <c r="AJX353" s="74"/>
      <c r="AJY353" s="74"/>
      <c r="AJZ353" s="74"/>
      <c r="AKA353" s="74"/>
      <c r="AKB353" s="74"/>
      <c r="AKC353" s="74"/>
      <c r="AKD353" s="74"/>
      <c r="AKE353" s="74"/>
      <c r="AKF353" s="74"/>
      <c r="AKG353" s="74"/>
      <c r="AKH353" s="74"/>
      <c r="AKI353" s="74"/>
      <c r="AKJ353" s="74"/>
      <c r="AKK353" s="74"/>
      <c r="AKL353" s="74"/>
      <c r="AKM353" s="74"/>
      <c r="AKN353" s="74"/>
      <c r="AKO353" s="74"/>
      <c r="AKP353" s="74"/>
      <c r="AKQ353" s="74"/>
      <c r="AKR353" s="74"/>
      <c r="AKS353" s="74"/>
      <c r="AKT353" s="74"/>
      <c r="AKU353" s="74"/>
      <c r="AKV353" s="74"/>
      <c r="AKW353" s="74"/>
      <c r="AKX353" s="74"/>
      <c r="AKY353" s="74"/>
      <c r="AKZ353" s="74"/>
      <c r="ALA353" s="74"/>
      <c r="ALB353" s="74"/>
      <c r="ALC353" s="74"/>
      <c r="ALD353" s="74"/>
      <c r="ALE353" s="74"/>
      <c r="ALF353" s="74"/>
      <c r="ALG353" s="74"/>
      <c r="ALH353" s="74"/>
      <c r="ALI353" s="74"/>
      <c r="ALJ353" s="74"/>
      <c r="ALK353" s="74"/>
      <c r="ALL353" s="74"/>
      <c r="ALM353" s="74"/>
      <c r="ALN353" s="74"/>
      <c r="ALO353" s="74"/>
      <c r="ALP353" s="74"/>
      <c r="ALQ353" s="74"/>
      <c r="ALR353" s="74"/>
      <c r="ALS353" s="74"/>
      <c r="ALT353" s="74"/>
      <c r="ALU353" s="74"/>
      <c r="ALV353" s="74"/>
      <c r="ALW353" s="74"/>
      <c r="ALX353" s="74"/>
      <c r="ALY353" s="74"/>
      <c r="ALZ353" s="74"/>
      <c r="AMA353" s="74"/>
      <c r="AMB353" s="74"/>
      <c r="AMC353" s="74"/>
      <c r="AMD353" s="74"/>
      <c r="AME353" s="74"/>
      <c r="AMF353" s="74"/>
      <c r="AMG353" s="74"/>
      <c r="AMH353" s="74"/>
      <c r="AMI353" s="74"/>
      <c r="AMJ353" s="74"/>
      <c r="AMK353" s="74"/>
    </row>
    <row r="354" spans="1:1025" ht="13.8">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c r="AC354" s="74"/>
      <c r="AD354" s="74"/>
      <c r="AE354" s="74"/>
      <c r="AF354" s="74"/>
      <c r="AG354" s="74"/>
      <c r="AH354" s="74"/>
      <c r="AI354" s="74"/>
      <c r="AJ354" s="74"/>
      <c r="AK354" s="74"/>
      <c r="AL354" s="74"/>
      <c r="AM354" s="74"/>
      <c r="AN354" s="74"/>
      <c r="AO354" s="74"/>
      <c r="AP354" s="74"/>
      <c r="AQ354" s="74"/>
      <c r="AR354" s="74"/>
      <c r="AS354" s="74"/>
      <c r="AT354" s="74"/>
      <c r="AU354" s="74"/>
      <c r="AV354" s="74"/>
      <c r="AW354" s="74"/>
      <c r="AX354" s="74"/>
      <c r="AY354" s="74"/>
      <c r="AZ354" s="74"/>
      <c r="BA354" s="74"/>
      <c r="BB354" s="74"/>
      <c r="BC354" s="74"/>
      <c r="BD354" s="74"/>
      <c r="BE354" s="74"/>
      <c r="BF354" s="74"/>
      <c r="BG354" s="74"/>
      <c r="BH354" s="74"/>
      <c r="BI354" s="74"/>
      <c r="BJ354" s="74"/>
      <c r="BK354" s="74"/>
      <c r="BL354" s="74"/>
      <c r="BM354" s="74"/>
      <c r="BN354" s="74"/>
      <c r="BO354" s="74"/>
      <c r="BP354" s="74"/>
      <c r="BQ354" s="74"/>
      <c r="BR354" s="74"/>
      <c r="BS354" s="74"/>
      <c r="BT354" s="74"/>
      <c r="BU354" s="74"/>
      <c r="BV354" s="74"/>
      <c r="BW354" s="74"/>
      <c r="BX354" s="74"/>
      <c r="BY354" s="74"/>
      <c r="BZ354" s="74"/>
      <c r="CA354" s="74"/>
      <c r="CB354" s="74"/>
      <c r="CC354" s="74"/>
      <c r="CD354" s="74"/>
      <c r="CE354" s="74"/>
      <c r="CF354" s="74"/>
      <c r="CG354" s="74"/>
      <c r="CH354" s="74"/>
      <c r="CI354" s="74"/>
      <c r="CJ354" s="74"/>
      <c r="CK354" s="74"/>
      <c r="CL354" s="74"/>
      <c r="CM354" s="74"/>
      <c r="CN354" s="74"/>
      <c r="CO354" s="74"/>
      <c r="CP354" s="74"/>
      <c r="CQ354" s="74"/>
      <c r="CR354" s="74"/>
      <c r="CS354" s="74"/>
      <c r="CT354" s="74"/>
      <c r="CU354" s="74"/>
      <c r="CV354" s="74"/>
      <c r="CW354" s="74"/>
      <c r="CX354" s="74"/>
      <c r="CY354" s="74"/>
      <c r="CZ354" s="74"/>
      <c r="DA354" s="74"/>
      <c r="DB354" s="74"/>
      <c r="DC354" s="74"/>
      <c r="DD354" s="74"/>
      <c r="DE354" s="74"/>
      <c r="DF354" s="74"/>
      <c r="DG354" s="74"/>
      <c r="DH354" s="74"/>
      <c r="DI354" s="74"/>
      <c r="DJ354" s="74"/>
      <c r="DK354" s="74"/>
      <c r="DL354" s="74"/>
      <c r="DM354" s="74"/>
      <c r="DN354" s="74"/>
      <c r="DO354" s="74"/>
      <c r="DP354" s="74"/>
      <c r="DQ354" s="74"/>
      <c r="DR354" s="74"/>
      <c r="DS354" s="74"/>
      <c r="DT354" s="74"/>
      <c r="DU354" s="74"/>
      <c r="DV354" s="74"/>
      <c r="DW354" s="74"/>
      <c r="DX354" s="74"/>
      <c r="DY354" s="74"/>
      <c r="DZ354" s="74"/>
      <c r="EA354" s="74"/>
      <c r="EB354" s="74"/>
      <c r="EC354" s="74"/>
      <c r="ED354" s="74"/>
      <c r="EE354" s="74"/>
      <c r="EF354" s="74"/>
      <c r="EG354" s="74"/>
      <c r="EH354" s="74"/>
      <c r="EI354" s="74"/>
      <c r="EJ354" s="74"/>
      <c r="EK354" s="74"/>
      <c r="EL354" s="74"/>
      <c r="EM354" s="74"/>
      <c r="EN354" s="74"/>
      <c r="EO354" s="74"/>
      <c r="EP354" s="74"/>
      <c r="EQ354" s="74"/>
      <c r="ER354" s="74"/>
      <c r="ES354" s="74"/>
      <c r="ET354" s="74"/>
      <c r="EU354" s="74"/>
      <c r="EV354" s="74"/>
      <c r="EW354" s="74"/>
      <c r="EX354" s="74"/>
      <c r="EY354" s="74"/>
      <c r="EZ354" s="74"/>
      <c r="FA354" s="74"/>
      <c r="FB354" s="74"/>
      <c r="FC354" s="74"/>
      <c r="FD354" s="74"/>
      <c r="FE354" s="74"/>
      <c r="FF354" s="74"/>
      <c r="FG354" s="74"/>
      <c r="FH354" s="74"/>
      <c r="FI354" s="74"/>
      <c r="FJ354" s="74"/>
      <c r="FK354" s="74"/>
      <c r="FL354" s="74"/>
      <c r="FM354" s="74"/>
      <c r="FN354" s="74"/>
      <c r="FO354" s="74"/>
      <c r="FP354" s="74"/>
      <c r="FQ354" s="74"/>
      <c r="FR354" s="74"/>
      <c r="FS354" s="74"/>
      <c r="FT354" s="74"/>
      <c r="FU354" s="74"/>
      <c r="FV354" s="74"/>
      <c r="FW354" s="74"/>
      <c r="FX354" s="74"/>
      <c r="FY354" s="74"/>
      <c r="FZ354" s="74"/>
      <c r="GA354" s="74"/>
      <c r="GB354" s="74"/>
      <c r="GC354" s="74"/>
      <c r="GD354" s="74"/>
      <c r="GE354" s="74"/>
      <c r="GF354" s="74"/>
      <c r="GG354" s="74"/>
      <c r="GH354" s="74"/>
      <c r="GI354" s="74"/>
      <c r="GJ354" s="74"/>
      <c r="GK354" s="74"/>
      <c r="GL354" s="74"/>
      <c r="GM354" s="74"/>
      <c r="GN354" s="74"/>
      <c r="GO354" s="74"/>
      <c r="GP354" s="74"/>
      <c r="GQ354" s="74"/>
      <c r="GR354" s="74"/>
      <c r="GS354" s="74"/>
      <c r="GT354" s="74"/>
      <c r="GU354" s="74"/>
      <c r="GV354" s="74"/>
      <c r="GW354" s="74"/>
      <c r="GX354" s="74"/>
      <c r="GY354" s="74"/>
      <c r="GZ354" s="74"/>
      <c r="HA354" s="74"/>
      <c r="HB354" s="74"/>
      <c r="HC354" s="74"/>
      <c r="HD354" s="74"/>
      <c r="HE354" s="74"/>
      <c r="HF354" s="74"/>
      <c r="HG354" s="74"/>
      <c r="HH354" s="74"/>
      <c r="HI354" s="74"/>
      <c r="HJ354" s="74"/>
      <c r="HK354" s="74"/>
      <c r="HL354" s="74"/>
      <c r="HM354" s="74"/>
      <c r="HN354" s="74"/>
      <c r="HO354" s="74"/>
      <c r="HP354" s="74"/>
      <c r="HQ354" s="74"/>
      <c r="HR354" s="74"/>
      <c r="HS354" s="74"/>
      <c r="HT354" s="74"/>
      <c r="HU354" s="74"/>
      <c r="HV354" s="74"/>
      <c r="HW354" s="74"/>
      <c r="HX354" s="74"/>
      <c r="HY354" s="74"/>
      <c r="HZ354" s="74"/>
      <c r="IA354" s="74"/>
      <c r="IB354" s="74"/>
      <c r="IC354" s="74"/>
      <c r="ID354" s="74"/>
      <c r="IE354" s="74"/>
      <c r="IF354" s="74"/>
      <c r="IG354" s="74"/>
      <c r="IH354" s="74"/>
      <c r="II354" s="74"/>
      <c r="IJ354" s="74"/>
      <c r="IK354" s="74"/>
      <c r="IL354" s="74"/>
      <c r="IM354" s="74"/>
      <c r="IN354" s="74"/>
      <c r="IO354" s="74"/>
      <c r="IP354" s="74"/>
      <c r="IQ354" s="74"/>
      <c r="IR354" s="74"/>
      <c r="IS354" s="74"/>
      <c r="IT354" s="74"/>
      <c r="IU354" s="74"/>
      <c r="IV354" s="74"/>
      <c r="IW354" s="74"/>
      <c r="IX354" s="74"/>
      <c r="IY354" s="74"/>
      <c r="IZ354" s="74"/>
      <c r="JA354" s="74"/>
      <c r="JB354" s="74"/>
      <c r="JC354" s="74"/>
      <c r="JD354" s="74"/>
      <c r="JE354" s="74"/>
      <c r="JF354" s="74"/>
      <c r="JG354" s="74"/>
      <c r="JH354" s="74"/>
      <c r="JI354" s="74"/>
      <c r="JJ354" s="74"/>
      <c r="JK354" s="74"/>
      <c r="JL354" s="74"/>
      <c r="JM354" s="74"/>
      <c r="JN354" s="74"/>
      <c r="JO354" s="74"/>
      <c r="JP354" s="74"/>
      <c r="JQ354" s="74"/>
      <c r="JR354" s="74"/>
      <c r="JS354" s="74"/>
      <c r="JT354" s="74"/>
      <c r="JU354" s="74"/>
      <c r="JV354" s="74"/>
      <c r="JW354" s="74"/>
      <c r="JX354" s="74"/>
      <c r="JY354" s="74"/>
      <c r="JZ354" s="74"/>
      <c r="KA354" s="74"/>
      <c r="KB354" s="74"/>
      <c r="KC354" s="74"/>
      <c r="KD354" s="74"/>
      <c r="KE354" s="74"/>
      <c r="KF354" s="74"/>
      <c r="KG354" s="74"/>
      <c r="KH354" s="74"/>
      <c r="KI354" s="74"/>
      <c r="KJ354" s="74"/>
      <c r="KK354" s="74"/>
      <c r="KL354" s="74"/>
      <c r="KM354" s="74"/>
      <c r="KN354" s="74"/>
      <c r="KO354" s="74"/>
      <c r="KP354" s="74"/>
      <c r="KQ354" s="74"/>
      <c r="KR354" s="74"/>
      <c r="KS354" s="74"/>
      <c r="KT354" s="74"/>
      <c r="KU354" s="74"/>
      <c r="KV354" s="74"/>
      <c r="KW354" s="74"/>
      <c r="KX354" s="74"/>
      <c r="KY354" s="74"/>
      <c r="KZ354" s="74"/>
      <c r="LA354" s="74"/>
      <c r="LB354" s="74"/>
      <c r="LC354" s="74"/>
      <c r="LD354" s="74"/>
      <c r="LE354" s="74"/>
      <c r="LF354" s="74"/>
      <c r="LG354" s="74"/>
      <c r="LH354" s="74"/>
      <c r="LI354" s="74"/>
      <c r="LJ354" s="74"/>
      <c r="LK354" s="74"/>
      <c r="LL354" s="74"/>
      <c r="LM354" s="74"/>
      <c r="LN354" s="74"/>
      <c r="LO354" s="74"/>
      <c r="LP354" s="74"/>
      <c r="LQ354" s="74"/>
      <c r="LR354" s="74"/>
      <c r="LS354" s="74"/>
      <c r="LT354" s="74"/>
      <c r="LU354" s="74"/>
      <c r="LV354" s="74"/>
      <c r="LW354" s="74"/>
      <c r="LX354" s="74"/>
      <c r="LY354" s="74"/>
      <c r="LZ354" s="74"/>
      <c r="MA354" s="74"/>
      <c r="MB354" s="74"/>
      <c r="MC354" s="74"/>
      <c r="MD354" s="74"/>
      <c r="ME354" s="74"/>
      <c r="MF354" s="74"/>
      <c r="MG354" s="74"/>
      <c r="MH354" s="74"/>
      <c r="MI354" s="74"/>
      <c r="MJ354" s="74"/>
      <c r="MK354" s="74"/>
      <c r="ML354" s="74"/>
      <c r="MM354" s="74"/>
      <c r="MN354" s="74"/>
      <c r="MO354" s="74"/>
      <c r="MP354" s="74"/>
      <c r="MQ354" s="74"/>
      <c r="MR354" s="74"/>
      <c r="MS354" s="74"/>
      <c r="MT354" s="74"/>
      <c r="MU354" s="74"/>
      <c r="MV354" s="74"/>
      <c r="MW354" s="74"/>
      <c r="MX354" s="74"/>
      <c r="MY354" s="74"/>
      <c r="MZ354" s="74"/>
      <c r="NA354" s="74"/>
      <c r="NB354" s="74"/>
      <c r="NC354" s="74"/>
      <c r="ND354" s="74"/>
      <c r="NE354" s="74"/>
      <c r="NF354" s="74"/>
      <c r="NG354" s="74"/>
      <c r="NH354" s="74"/>
      <c r="NI354" s="74"/>
      <c r="NJ354" s="74"/>
      <c r="NK354" s="74"/>
      <c r="NL354" s="74"/>
      <c r="NM354" s="74"/>
      <c r="NN354" s="74"/>
      <c r="NO354" s="74"/>
      <c r="NP354" s="74"/>
      <c r="NQ354" s="74"/>
      <c r="NR354" s="74"/>
      <c r="NS354" s="74"/>
      <c r="NT354" s="74"/>
      <c r="NU354" s="74"/>
      <c r="NV354" s="74"/>
      <c r="NW354" s="74"/>
      <c r="NX354" s="74"/>
      <c r="NY354" s="74"/>
      <c r="NZ354" s="74"/>
      <c r="OA354" s="74"/>
      <c r="OB354" s="74"/>
      <c r="OC354" s="74"/>
      <c r="OD354" s="74"/>
      <c r="OE354" s="74"/>
      <c r="OF354" s="74"/>
      <c r="OG354" s="74"/>
      <c r="OH354" s="74"/>
      <c r="OI354" s="74"/>
      <c r="OJ354" s="74"/>
      <c r="OK354" s="74"/>
      <c r="OL354" s="74"/>
      <c r="OM354" s="74"/>
      <c r="ON354" s="74"/>
      <c r="OO354" s="74"/>
      <c r="OP354" s="74"/>
      <c r="OQ354" s="74"/>
      <c r="OR354" s="74"/>
      <c r="OS354" s="74"/>
      <c r="OT354" s="74"/>
      <c r="OU354" s="74"/>
      <c r="OV354" s="74"/>
      <c r="OW354" s="74"/>
      <c r="OX354" s="74"/>
      <c r="OY354" s="74"/>
      <c r="OZ354" s="74"/>
      <c r="PA354" s="74"/>
      <c r="PB354" s="74"/>
      <c r="PC354" s="74"/>
      <c r="PD354" s="74"/>
      <c r="PE354" s="74"/>
      <c r="PF354" s="74"/>
      <c r="PG354" s="74"/>
      <c r="PH354" s="74"/>
      <c r="PI354" s="74"/>
      <c r="PJ354" s="74"/>
      <c r="PK354" s="74"/>
      <c r="PL354" s="74"/>
      <c r="PM354" s="74"/>
      <c r="PN354" s="74"/>
      <c r="PO354" s="74"/>
      <c r="PP354" s="74"/>
      <c r="PQ354" s="74"/>
      <c r="PR354" s="74"/>
      <c r="PS354" s="74"/>
      <c r="PT354" s="74"/>
      <c r="PU354" s="74"/>
      <c r="PV354" s="74"/>
      <c r="PW354" s="74"/>
      <c r="PX354" s="74"/>
      <c r="PY354" s="74"/>
      <c r="PZ354" s="74"/>
      <c r="QA354" s="74"/>
      <c r="QB354" s="74"/>
      <c r="QC354" s="74"/>
      <c r="QD354" s="74"/>
      <c r="QE354" s="74"/>
      <c r="QF354" s="74"/>
      <c r="QG354" s="74"/>
      <c r="QH354" s="74"/>
      <c r="QI354" s="74"/>
      <c r="QJ354" s="74"/>
      <c r="QK354" s="74"/>
      <c r="QL354" s="74"/>
      <c r="QM354" s="74"/>
      <c r="QN354" s="74"/>
      <c r="QO354" s="74"/>
      <c r="QP354" s="74"/>
      <c r="QQ354" s="74"/>
      <c r="QR354" s="74"/>
      <c r="QS354" s="74"/>
      <c r="QT354" s="74"/>
      <c r="QU354" s="74"/>
      <c r="QV354" s="74"/>
      <c r="QW354" s="74"/>
      <c r="QX354" s="74"/>
      <c r="QY354" s="74"/>
      <c r="QZ354" s="74"/>
      <c r="RA354" s="74"/>
      <c r="RB354" s="74"/>
      <c r="RC354" s="74"/>
      <c r="RD354" s="74"/>
      <c r="RE354" s="74"/>
      <c r="RF354" s="74"/>
      <c r="RG354" s="74"/>
      <c r="RH354" s="74"/>
      <c r="RI354" s="74"/>
      <c r="RJ354" s="74"/>
      <c r="RK354" s="74"/>
      <c r="RL354" s="74"/>
      <c r="RM354" s="74"/>
      <c r="RN354" s="74"/>
      <c r="RO354" s="74"/>
      <c r="RP354" s="74"/>
      <c r="RQ354" s="74"/>
      <c r="RR354" s="74"/>
      <c r="RS354" s="74"/>
      <c r="RT354" s="74"/>
      <c r="RU354" s="74"/>
      <c r="RV354" s="74"/>
      <c r="RW354" s="74"/>
      <c r="RX354" s="74"/>
      <c r="RY354" s="74"/>
      <c r="RZ354" s="74"/>
      <c r="SA354" s="74"/>
      <c r="SB354" s="74"/>
      <c r="SC354" s="74"/>
      <c r="SD354" s="74"/>
      <c r="SE354" s="74"/>
      <c r="SF354" s="74"/>
      <c r="SG354" s="74"/>
      <c r="SH354" s="74"/>
      <c r="SI354" s="74"/>
      <c r="SJ354" s="74"/>
      <c r="SK354" s="74"/>
      <c r="SL354" s="74"/>
      <c r="SM354" s="74"/>
      <c r="SN354" s="74"/>
      <c r="SO354" s="74"/>
      <c r="SP354" s="74"/>
      <c r="SQ354" s="74"/>
      <c r="SR354" s="74"/>
      <c r="SS354" s="74"/>
      <c r="ST354" s="74"/>
      <c r="SU354" s="74"/>
      <c r="SV354" s="74"/>
      <c r="SW354" s="74"/>
      <c r="SX354" s="74"/>
      <c r="SY354" s="74"/>
      <c r="SZ354" s="74"/>
      <c r="TA354" s="74"/>
      <c r="TB354" s="74"/>
      <c r="TC354" s="74"/>
      <c r="TD354" s="74"/>
      <c r="TE354" s="74"/>
      <c r="TF354" s="74"/>
      <c r="TG354" s="74"/>
      <c r="TH354" s="74"/>
      <c r="TI354" s="74"/>
      <c r="TJ354" s="74"/>
      <c r="TK354" s="74"/>
      <c r="TL354" s="74"/>
      <c r="TM354" s="74"/>
      <c r="TN354" s="74"/>
      <c r="TO354" s="74"/>
      <c r="TP354" s="74"/>
      <c r="TQ354" s="74"/>
      <c r="TR354" s="74"/>
      <c r="TS354" s="74"/>
      <c r="TT354" s="74"/>
      <c r="TU354" s="74"/>
      <c r="TV354" s="74"/>
      <c r="TW354" s="74"/>
      <c r="TX354" s="74"/>
      <c r="TY354" s="74"/>
      <c r="TZ354" s="74"/>
      <c r="UA354" s="74"/>
      <c r="UB354" s="74"/>
      <c r="UC354" s="74"/>
      <c r="UD354" s="74"/>
      <c r="UE354" s="74"/>
      <c r="UF354" s="74"/>
      <c r="UG354" s="74"/>
      <c r="UH354" s="74"/>
      <c r="UI354" s="74"/>
      <c r="UJ354" s="74"/>
      <c r="UK354" s="74"/>
      <c r="UL354" s="74"/>
      <c r="UM354" s="74"/>
      <c r="UN354" s="74"/>
      <c r="UO354" s="74"/>
      <c r="UP354" s="74"/>
      <c r="UQ354" s="74"/>
      <c r="UR354" s="74"/>
      <c r="US354" s="74"/>
      <c r="UT354" s="74"/>
      <c r="UU354" s="74"/>
      <c r="UV354" s="74"/>
      <c r="UW354" s="74"/>
      <c r="UX354" s="74"/>
      <c r="UY354" s="74"/>
      <c r="UZ354" s="74"/>
      <c r="VA354" s="74"/>
      <c r="VB354" s="74"/>
      <c r="VC354" s="74"/>
      <c r="VD354" s="74"/>
      <c r="VE354" s="74"/>
      <c r="VF354" s="74"/>
      <c r="VG354" s="74"/>
      <c r="VH354" s="74"/>
      <c r="VI354" s="74"/>
      <c r="VJ354" s="74"/>
      <c r="VK354" s="74"/>
      <c r="VL354" s="74"/>
      <c r="VM354" s="74"/>
      <c r="VN354" s="74"/>
      <c r="VO354" s="74"/>
      <c r="VP354" s="74"/>
      <c r="VQ354" s="74"/>
      <c r="VR354" s="74"/>
      <c r="VS354" s="74"/>
      <c r="VT354" s="74"/>
      <c r="VU354" s="74"/>
      <c r="VV354" s="74"/>
      <c r="VW354" s="74"/>
      <c r="VX354" s="74"/>
      <c r="VY354" s="74"/>
      <c r="VZ354" s="74"/>
      <c r="WA354" s="74"/>
      <c r="WB354" s="74"/>
      <c r="WC354" s="74"/>
      <c r="WD354" s="74"/>
      <c r="WE354" s="74"/>
      <c r="WF354" s="74"/>
      <c r="WG354" s="74"/>
      <c r="WH354" s="74"/>
      <c r="WI354" s="74"/>
      <c r="WJ354" s="74"/>
      <c r="WK354" s="74"/>
      <c r="WL354" s="74"/>
      <c r="WM354" s="74"/>
      <c r="WN354" s="74"/>
      <c r="WO354" s="74"/>
      <c r="WP354" s="74"/>
      <c r="WQ354" s="74"/>
      <c r="WR354" s="74"/>
      <c r="WS354" s="74"/>
      <c r="WT354" s="74"/>
      <c r="WU354" s="74"/>
      <c r="WV354" s="74"/>
      <c r="WW354" s="74"/>
      <c r="WX354" s="74"/>
      <c r="WY354" s="74"/>
      <c r="WZ354" s="74"/>
      <c r="XA354" s="74"/>
      <c r="XB354" s="74"/>
      <c r="XC354" s="74"/>
      <c r="XD354" s="74"/>
      <c r="XE354" s="74"/>
      <c r="XF354" s="74"/>
      <c r="XG354" s="74"/>
      <c r="XH354" s="74"/>
      <c r="XI354" s="74"/>
      <c r="XJ354" s="74"/>
      <c r="XK354" s="74"/>
      <c r="XL354" s="74"/>
      <c r="XM354" s="74"/>
      <c r="XN354" s="74"/>
      <c r="XO354" s="74"/>
      <c r="XP354" s="74"/>
      <c r="XQ354" s="74"/>
      <c r="XR354" s="74"/>
      <c r="XS354" s="74"/>
      <c r="XT354" s="74"/>
      <c r="XU354" s="74"/>
      <c r="XV354" s="74"/>
      <c r="XW354" s="74"/>
      <c r="XX354" s="74"/>
      <c r="XY354" s="74"/>
      <c r="XZ354" s="74"/>
      <c r="YA354" s="74"/>
      <c r="YB354" s="74"/>
      <c r="YC354" s="74"/>
      <c r="YD354" s="74"/>
      <c r="YE354" s="74"/>
      <c r="YF354" s="74"/>
      <c r="YG354" s="74"/>
      <c r="YH354" s="74"/>
      <c r="YI354" s="74"/>
      <c r="YJ354" s="74"/>
      <c r="YK354" s="74"/>
      <c r="YL354" s="74"/>
      <c r="YM354" s="74"/>
      <c r="YN354" s="74"/>
      <c r="YO354" s="74"/>
      <c r="YP354" s="74"/>
      <c r="YQ354" s="74"/>
      <c r="YR354" s="74"/>
      <c r="YS354" s="74"/>
      <c r="YT354" s="74"/>
      <c r="YU354" s="74"/>
      <c r="YV354" s="74"/>
      <c r="YW354" s="74"/>
      <c r="YX354" s="74"/>
      <c r="YY354" s="74"/>
      <c r="YZ354" s="74"/>
      <c r="ZA354" s="74"/>
      <c r="ZB354" s="74"/>
      <c r="ZC354" s="74"/>
      <c r="ZD354" s="74"/>
      <c r="ZE354" s="74"/>
      <c r="ZF354" s="74"/>
      <c r="ZG354" s="74"/>
      <c r="ZH354" s="74"/>
      <c r="ZI354" s="74"/>
      <c r="ZJ354" s="74"/>
      <c r="ZK354" s="74"/>
      <c r="ZL354" s="74"/>
      <c r="ZM354" s="74"/>
      <c r="ZN354" s="74"/>
      <c r="ZO354" s="74"/>
      <c r="ZP354" s="74"/>
      <c r="ZQ354" s="74"/>
      <c r="ZR354" s="74"/>
      <c r="ZS354" s="74"/>
      <c r="ZT354" s="74"/>
      <c r="ZU354" s="74"/>
      <c r="ZV354" s="74"/>
      <c r="ZW354" s="74"/>
      <c r="ZX354" s="74"/>
      <c r="ZY354" s="74"/>
      <c r="ZZ354" s="74"/>
      <c r="AAA354" s="74"/>
      <c r="AAB354" s="74"/>
      <c r="AAC354" s="74"/>
      <c r="AAD354" s="74"/>
      <c r="AAE354" s="74"/>
      <c r="AAF354" s="74"/>
      <c r="AAG354" s="74"/>
      <c r="AAH354" s="74"/>
      <c r="AAI354" s="74"/>
      <c r="AAJ354" s="74"/>
      <c r="AAK354" s="74"/>
      <c r="AAL354" s="74"/>
      <c r="AAM354" s="74"/>
      <c r="AAN354" s="74"/>
      <c r="AAO354" s="74"/>
      <c r="AAP354" s="74"/>
      <c r="AAQ354" s="74"/>
      <c r="AAR354" s="74"/>
      <c r="AAS354" s="74"/>
      <c r="AAT354" s="74"/>
      <c r="AAU354" s="74"/>
      <c r="AAV354" s="74"/>
      <c r="AAW354" s="74"/>
      <c r="AAX354" s="74"/>
      <c r="AAY354" s="74"/>
      <c r="AAZ354" s="74"/>
      <c r="ABA354" s="74"/>
      <c r="ABB354" s="74"/>
      <c r="ABC354" s="74"/>
      <c r="ABD354" s="74"/>
      <c r="ABE354" s="74"/>
      <c r="ABF354" s="74"/>
      <c r="ABG354" s="74"/>
      <c r="ABH354" s="74"/>
      <c r="ABI354" s="74"/>
      <c r="ABJ354" s="74"/>
      <c r="ABK354" s="74"/>
      <c r="ABL354" s="74"/>
      <c r="ABM354" s="74"/>
      <c r="ABN354" s="74"/>
      <c r="ABO354" s="74"/>
      <c r="ABP354" s="74"/>
      <c r="ABQ354" s="74"/>
      <c r="ABR354" s="74"/>
      <c r="ABS354" s="74"/>
      <c r="ABT354" s="74"/>
      <c r="ABU354" s="74"/>
      <c r="ABV354" s="74"/>
      <c r="ABW354" s="74"/>
      <c r="ABX354" s="74"/>
      <c r="ABY354" s="74"/>
      <c r="ABZ354" s="74"/>
      <c r="ACA354" s="74"/>
      <c r="ACB354" s="74"/>
      <c r="ACC354" s="74"/>
      <c r="ACD354" s="74"/>
      <c r="ACE354" s="74"/>
      <c r="ACF354" s="74"/>
      <c r="ACG354" s="74"/>
      <c r="ACH354" s="74"/>
      <c r="ACI354" s="74"/>
      <c r="ACJ354" s="74"/>
      <c r="ACK354" s="74"/>
      <c r="ACL354" s="74"/>
      <c r="ACM354" s="74"/>
      <c r="ACN354" s="74"/>
      <c r="ACO354" s="74"/>
      <c r="ACP354" s="74"/>
      <c r="ACQ354" s="74"/>
      <c r="ACR354" s="74"/>
      <c r="ACS354" s="74"/>
      <c r="ACT354" s="74"/>
      <c r="ACU354" s="74"/>
      <c r="ACV354" s="74"/>
      <c r="ACW354" s="74"/>
      <c r="ACX354" s="74"/>
      <c r="ACY354" s="74"/>
      <c r="ACZ354" s="74"/>
      <c r="ADA354" s="74"/>
      <c r="ADB354" s="74"/>
      <c r="ADC354" s="74"/>
      <c r="ADD354" s="74"/>
      <c r="ADE354" s="74"/>
      <c r="ADF354" s="74"/>
      <c r="ADG354" s="74"/>
      <c r="ADH354" s="74"/>
      <c r="ADI354" s="74"/>
      <c r="ADJ354" s="74"/>
      <c r="ADK354" s="74"/>
      <c r="ADL354" s="74"/>
      <c r="ADM354" s="74"/>
      <c r="ADN354" s="74"/>
      <c r="ADO354" s="74"/>
      <c r="ADP354" s="74"/>
      <c r="ADQ354" s="74"/>
      <c r="ADR354" s="74"/>
      <c r="ADS354" s="74"/>
      <c r="ADT354" s="74"/>
      <c r="ADU354" s="74"/>
      <c r="ADV354" s="74"/>
      <c r="ADW354" s="74"/>
      <c r="ADX354" s="74"/>
      <c r="ADY354" s="74"/>
      <c r="ADZ354" s="74"/>
      <c r="AEA354" s="74"/>
      <c r="AEB354" s="74"/>
      <c r="AEC354" s="74"/>
      <c r="AED354" s="74"/>
      <c r="AEE354" s="74"/>
      <c r="AEF354" s="74"/>
      <c r="AEG354" s="74"/>
      <c r="AEH354" s="74"/>
      <c r="AEI354" s="74"/>
      <c r="AEJ354" s="74"/>
      <c r="AEK354" s="74"/>
      <c r="AEL354" s="74"/>
      <c r="AEM354" s="74"/>
      <c r="AEN354" s="74"/>
      <c r="AEO354" s="74"/>
      <c r="AEP354" s="74"/>
      <c r="AEQ354" s="74"/>
      <c r="AER354" s="74"/>
      <c r="AES354" s="74"/>
      <c r="AET354" s="74"/>
      <c r="AEU354" s="74"/>
      <c r="AEV354" s="74"/>
      <c r="AEW354" s="74"/>
      <c r="AEX354" s="74"/>
      <c r="AEY354" s="74"/>
      <c r="AEZ354" s="74"/>
      <c r="AFA354" s="74"/>
      <c r="AFB354" s="74"/>
      <c r="AFC354" s="74"/>
      <c r="AFD354" s="74"/>
      <c r="AFE354" s="74"/>
      <c r="AFF354" s="74"/>
      <c r="AFG354" s="74"/>
      <c r="AFH354" s="74"/>
      <c r="AFI354" s="74"/>
      <c r="AFJ354" s="74"/>
      <c r="AFK354" s="74"/>
      <c r="AFL354" s="74"/>
      <c r="AFM354" s="74"/>
      <c r="AFN354" s="74"/>
      <c r="AFO354" s="74"/>
      <c r="AFP354" s="74"/>
      <c r="AFQ354" s="74"/>
      <c r="AFR354" s="74"/>
      <c r="AFS354" s="74"/>
      <c r="AFT354" s="74"/>
      <c r="AFU354" s="74"/>
      <c r="AFV354" s="74"/>
      <c r="AFW354" s="74"/>
      <c r="AFX354" s="74"/>
      <c r="AFY354" s="74"/>
      <c r="AFZ354" s="74"/>
      <c r="AGA354" s="74"/>
      <c r="AGB354" s="74"/>
      <c r="AGC354" s="74"/>
      <c r="AGD354" s="74"/>
      <c r="AGE354" s="74"/>
      <c r="AGF354" s="74"/>
      <c r="AGG354" s="74"/>
      <c r="AGH354" s="74"/>
      <c r="AGI354" s="74"/>
      <c r="AGJ354" s="74"/>
      <c r="AGK354" s="74"/>
      <c r="AGL354" s="74"/>
      <c r="AGM354" s="74"/>
      <c r="AGN354" s="74"/>
      <c r="AGO354" s="74"/>
      <c r="AGP354" s="74"/>
      <c r="AGQ354" s="74"/>
      <c r="AGR354" s="74"/>
      <c r="AGS354" s="74"/>
      <c r="AGT354" s="74"/>
      <c r="AGU354" s="74"/>
      <c r="AGV354" s="74"/>
      <c r="AGW354" s="74"/>
      <c r="AGX354" s="74"/>
      <c r="AGY354" s="74"/>
      <c r="AGZ354" s="74"/>
      <c r="AHA354" s="74"/>
      <c r="AHB354" s="74"/>
      <c r="AHC354" s="74"/>
      <c r="AHD354" s="74"/>
      <c r="AHE354" s="74"/>
      <c r="AHF354" s="74"/>
      <c r="AHG354" s="74"/>
      <c r="AHH354" s="74"/>
      <c r="AHI354" s="74"/>
      <c r="AHJ354" s="74"/>
      <c r="AHK354" s="74"/>
      <c r="AHL354" s="74"/>
      <c r="AHM354" s="74"/>
      <c r="AHN354" s="74"/>
      <c r="AHO354" s="74"/>
      <c r="AHP354" s="74"/>
      <c r="AHQ354" s="74"/>
      <c r="AHR354" s="74"/>
      <c r="AHS354" s="74"/>
      <c r="AHT354" s="74"/>
      <c r="AHU354" s="74"/>
      <c r="AHV354" s="74"/>
      <c r="AHW354" s="74"/>
      <c r="AHX354" s="74"/>
      <c r="AHY354" s="74"/>
      <c r="AHZ354" s="74"/>
      <c r="AIA354" s="74"/>
      <c r="AIB354" s="74"/>
      <c r="AIC354" s="74"/>
      <c r="AID354" s="74"/>
      <c r="AIE354" s="74"/>
      <c r="AIF354" s="74"/>
      <c r="AIG354" s="74"/>
      <c r="AIH354" s="74"/>
      <c r="AII354" s="74"/>
      <c r="AIJ354" s="74"/>
      <c r="AIK354" s="74"/>
      <c r="AIL354" s="74"/>
      <c r="AIM354" s="74"/>
      <c r="AIN354" s="74"/>
      <c r="AIO354" s="74"/>
      <c r="AIP354" s="74"/>
      <c r="AIQ354" s="74"/>
      <c r="AIR354" s="74"/>
      <c r="AIS354" s="74"/>
      <c r="AIT354" s="74"/>
      <c r="AIU354" s="74"/>
      <c r="AIV354" s="74"/>
      <c r="AIW354" s="74"/>
      <c r="AIX354" s="74"/>
      <c r="AIY354" s="74"/>
      <c r="AIZ354" s="74"/>
      <c r="AJA354" s="74"/>
      <c r="AJB354" s="74"/>
      <c r="AJC354" s="74"/>
      <c r="AJD354" s="74"/>
      <c r="AJE354" s="74"/>
      <c r="AJF354" s="74"/>
      <c r="AJG354" s="74"/>
      <c r="AJH354" s="74"/>
      <c r="AJI354" s="74"/>
      <c r="AJJ354" s="74"/>
      <c r="AJK354" s="74"/>
      <c r="AJL354" s="74"/>
      <c r="AJM354" s="74"/>
      <c r="AJN354" s="74"/>
      <c r="AJO354" s="74"/>
      <c r="AJP354" s="74"/>
      <c r="AJQ354" s="74"/>
      <c r="AJR354" s="74"/>
      <c r="AJS354" s="74"/>
      <c r="AJT354" s="74"/>
      <c r="AJU354" s="74"/>
      <c r="AJV354" s="74"/>
      <c r="AJW354" s="74"/>
      <c r="AJX354" s="74"/>
      <c r="AJY354" s="74"/>
      <c r="AJZ354" s="74"/>
      <c r="AKA354" s="74"/>
      <c r="AKB354" s="74"/>
      <c r="AKC354" s="74"/>
      <c r="AKD354" s="74"/>
      <c r="AKE354" s="74"/>
      <c r="AKF354" s="74"/>
      <c r="AKG354" s="74"/>
      <c r="AKH354" s="74"/>
      <c r="AKI354" s="74"/>
      <c r="AKJ354" s="74"/>
      <c r="AKK354" s="74"/>
      <c r="AKL354" s="74"/>
      <c r="AKM354" s="74"/>
      <c r="AKN354" s="74"/>
      <c r="AKO354" s="74"/>
      <c r="AKP354" s="74"/>
      <c r="AKQ354" s="74"/>
      <c r="AKR354" s="74"/>
      <c r="AKS354" s="74"/>
      <c r="AKT354" s="74"/>
      <c r="AKU354" s="74"/>
      <c r="AKV354" s="74"/>
      <c r="AKW354" s="74"/>
      <c r="AKX354" s="74"/>
      <c r="AKY354" s="74"/>
      <c r="AKZ354" s="74"/>
      <c r="ALA354" s="74"/>
      <c r="ALB354" s="74"/>
      <c r="ALC354" s="74"/>
      <c r="ALD354" s="74"/>
      <c r="ALE354" s="74"/>
      <c r="ALF354" s="74"/>
      <c r="ALG354" s="74"/>
      <c r="ALH354" s="74"/>
      <c r="ALI354" s="74"/>
      <c r="ALJ354" s="74"/>
      <c r="ALK354" s="74"/>
      <c r="ALL354" s="74"/>
      <c r="ALM354" s="74"/>
      <c r="ALN354" s="74"/>
      <c r="ALO354" s="74"/>
      <c r="ALP354" s="74"/>
      <c r="ALQ354" s="74"/>
      <c r="ALR354" s="74"/>
      <c r="ALS354" s="74"/>
      <c r="ALT354" s="74"/>
      <c r="ALU354" s="74"/>
      <c r="ALV354" s="74"/>
      <c r="ALW354" s="74"/>
      <c r="ALX354" s="74"/>
      <c r="ALY354" s="74"/>
      <c r="ALZ354" s="74"/>
      <c r="AMA354" s="74"/>
      <c r="AMB354" s="74"/>
      <c r="AMC354" s="74"/>
      <c r="AMD354" s="74"/>
      <c r="AME354" s="74"/>
      <c r="AMF354" s="74"/>
      <c r="AMG354" s="74"/>
      <c r="AMH354" s="74"/>
      <c r="AMI354" s="74"/>
      <c r="AMJ354" s="74"/>
      <c r="AMK354" s="74"/>
    </row>
    <row r="355" spans="1:1025" ht="13.8">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c r="AC355" s="74"/>
      <c r="AD355" s="74"/>
      <c r="AE355" s="74"/>
      <c r="AF355" s="74"/>
      <c r="AG355" s="74"/>
      <c r="AH355" s="74"/>
      <c r="AI355" s="74"/>
      <c r="AJ355" s="74"/>
      <c r="AK355" s="74"/>
      <c r="AL355" s="74"/>
      <c r="AM355" s="74"/>
      <c r="AN355" s="74"/>
      <c r="AO355" s="74"/>
      <c r="AP355" s="74"/>
      <c r="AQ355" s="74"/>
      <c r="AR355" s="74"/>
      <c r="AS355" s="74"/>
      <c r="AT355" s="74"/>
      <c r="AU355" s="74"/>
      <c r="AV355" s="74"/>
      <c r="AW355" s="74"/>
      <c r="AX355" s="74"/>
      <c r="AY355" s="74"/>
      <c r="AZ355" s="74"/>
      <c r="BA355" s="74"/>
      <c r="BB355" s="74"/>
      <c r="BC355" s="74"/>
      <c r="BD355" s="74"/>
      <c r="BE355" s="74"/>
      <c r="BF355" s="74"/>
      <c r="BG355" s="74"/>
      <c r="BH355" s="74"/>
      <c r="BI355" s="74"/>
      <c r="BJ355" s="74"/>
      <c r="BK355" s="74"/>
      <c r="BL355" s="74"/>
      <c r="BM355" s="74"/>
      <c r="BN355" s="74"/>
      <c r="BO355" s="74"/>
      <c r="BP355" s="74"/>
      <c r="BQ355" s="74"/>
      <c r="BR355" s="74"/>
      <c r="BS355" s="74"/>
      <c r="BT355" s="74"/>
      <c r="BU355" s="74"/>
      <c r="BV355" s="74"/>
      <c r="BW355" s="74"/>
      <c r="BX355" s="74"/>
      <c r="BY355" s="74"/>
      <c r="BZ355" s="74"/>
      <c r="CA355" s="74"/>
      <c r="CB355" s="74"/>
      <c r="CC355" s="74"/>
      <c r="CD355" s="74"/>
      <c r="CE355" s="74"/>
      <c r="CF355" s="74"/>
      <c r="CG355" s="74"/>
      <c r="CH355" s="74"/>
      <c r="CI355" s="74"/>
      <c r="CJ355" s="74"/>
      <c r="CK355" s="74"/>
      <c r="CL355" s="74"/>
      <c r="CM355" s="74"/>
      <c r="CN355" s="74"/>
      <c r="CO355" s="74"/>
      <c r="CP355" s="74"/>
      <c r="CQ355" s="74"/>
      <c r="CR355" s="74"/>
      <c r="CS355" s="74"/>
      <c r="CT355" s="74"/>
      <c r="CU355" s="74"/>
      <c r="CV355" s="74"/>
      <c r="CW355" s="74"/>
      <c r="CX355" s="74"/>
      <c r="CY355" s="74"/>
      <c r="CZ355" s="74"/>
      <c r="DA355" s="74"/>
      <c r="DB355" s="74"/>
      <c r="DC355" s="74"/>
      <c r="DD355" s="74"/>
      <c r="DE355" s="74"/>
      <c r="DF355" s="74"/>
      <c r="DG355" s="74"/>
      <c r="DH355" s="74"/>
      <c r="DI355" s="74"/>
      <c r="DJ355" s="74"/>
      <c r="DK355" s="74"/>
      <c r="DL355" s="74"/>
      <c r="DM355" s="74"/>
      <c r="DN355" s="74"/>
      <c r="DO355" s="74"/>
      <c r="DP355" s="74"/>
      <c r="DQ355" s="74"/>
      <c r="DR355" s="74"/>
      <c r="DS355" s="74"/>
      <c r="DT355" s="74"/>
      <c r="DU355" s="74"/>
      <c r="DV355" s="74"/>
      <c r="DW355" s="74"/>
      <c r="DX355" s="74"/>
      <c r="DY355" s="74"/>
      <c r="DZ355" s="74"/>
      <c r="EA355" s="74"/>
      <c r="EB355" s="74"/>
      <c r="EC355" s="74"/>
      <c r="ED355" s="74"/>
      <c r="EE355" s="74"/>
      <c r="EF355" s="74"/>
      <c r="EG355" s="74"/>
      <c r="EH355" s="74"/>
      <c r="EI355" s="74"/>
      <c r="EJ355" s="74"/>
      <c r="EK355" s="74"/>
      <c r="EL355" s="74"/>
      <c r="EM355" s="74"/>
      <c r="EN355" s="74"/>
      <c r="EO355" s="74"/>
      <c r="EP355" s="74"/>
      <c r="EQ355" s="74"/>
      <c r="ER355" s="74"/>
      <c r="ES355" s="74"/>
      <c r="ET355" s="74"/>
      <c r="EU355" s="74"/>
      <c r="EV355" s="74"/>
      <c r="EW355" s="74"/>
      <c r="EX355" s="74"/>
      <c r="EY355" s="74"/>
      <c r="EZ355" s="74"/>
      <c r="FA355" s="74"/>
      <c r="FB355" s="74"/>
      <c r="FC355" s="74"/>
      <c r="FD355" s="74"/>
      <c r="FE355" s="74"/>
      <c r="FF355" s="74"/>
      <c r="FG355" s="74"/>
      <c r="FH355" s="74"/>
      <c r="FI355" s="74"/>
      <c r="FJ355" s="74"/>
      <c r="FK355" s="74"/>
      <c r="FL355" s="74"/>
      <c r="FM355" s="74"/>
      <c r="FN355" s="74"/>
      <c r="FO355" s="74"/>
      <c r="FP355" s="74"/>
      <c r="FQ355" s="74"/>
      <c r="FR355" s="74"/>
      <c r="FS355" s="74"/>
      <c r="FT355" s="74"/>
      <c r="FU355" s="74"/>
      <c r="FV355" s="74"/>
      <c r="FW355" s="74"/>
      <c r="FX355" s="74"/>
      <c r="FY355" s="74"/>
      <c r="FZ355" s="74"/>
      <c r="GA355" s="74"/>
      <c r="GB355" s="74"/>
      <c r="GC355" s="74"/>
      <c r="GD355" s="74"/>
      <c r="GE355" s="74"/>
      <c r="GF355" s="74"/>
      <c r="GG355" s="74"/>
      <c r="GH355" s="74"/>
      <c r="GI355" s="74"/>
      <c r="GJ355" s="74"/>
      <c r="GK355" s="74"/>
      <c r="GL355" s="74"/>
      <c r="GM355" s="74"/>
      <c r="GN355" s="74"/>
      <c r="GO355" s="74"/>
      <c r="GP355" s="74"/>
      <c r="GQ355" s="74"/>
      <c r="GR355" s="74"/>
      <c r="GS355" s="74"/>
      <c r="GT355" s="74"/>
      <c r="GU355" s="74"/>
      <c r="GV355" s="74"/>
      <c r="GW355" s="74"/>
      <c r="GX355" s="74"/>
      <c r="GY355" s="74"/>
      <c r="GZ355" s="74"/>
      <c r="HA355" s="74"/>
      <c r="HB355" s="74"/>
      <c r="HC355" s="74"/>
      <c r="HD355" s="74"/>
      <c r="HE355" s="74"/>
      <c r="HF355" s="74"/>
      <c r="HG355" s="74"/>
      <c r="HH355" s="74"/>
      <c r="HI355" s="74"/>
      <c r="HJ355" s="74"/>
      <c r="HK355" s="74"/>
      <c r="HL355" s="74"/>
      <c r="HM355" s="74"/>
      <c r="HN355" s="74"/>
      <c r="HO355" s="74"/>
      <c r="HP355" s="74"/>
      <c r="HQ355" s="74"/>
      <c r="HR355" s="74"/>
      <c r="HS355" s="74"/>
      <c r="HT355" s="74"/>
      <c r="HU355" s="74"/>
      <c r="HV355" s="74"/>
      <c r="HW355" s="74"/>
      <c r="HX355" s="74"/>
      <c r="HY355" s="74"/>
      <c r="HZ355" s="74"/>
      <c r="IA355" s="74"/>
      <c r="IB355" s="74"/>
      <c r="IC355" s="74"/>
      <c r="ID355" s="74"/>
      <c r="IE355" s="74"/>
      <c r="IF355" s="74"/>
      <c r="IG355" s="74"/>
      <c r="IH355" s="74"/>
      <c r="II355" s="74"/>
      <c r="IJ355" s="74"/>
      <c r="IK355" s="74"/>
      <c r="IL355" s="74"/>
      <c r="IM355" s="74"/>
      <c r="IN355" s="74"/>
      <c r="IO355" s="74"/>
      <c r="IP355" s="74"/>
      <c r="IQ355" s="74"/>
      <c r="IR355" s="74"/>
      <c r="IS355" s="74"/>
      <c r="IT355" s="74"/>
      <c r="IU355" s="74"/>
      <c r="IV355" s="74"/>
      <c r="IW355" s="74"/>
      <c r="IX355" s="74"/>
      <c r="IY355" s="74"/>
      <c r="IZ355" s="74"/>
      <c r="JA355" s="74"/>
      <c r="JB355" s="74"/>
      <c r="JC355" s="74"/>
      <c r="JD355" s="74"/>
      <c r="JE355" s="74"/>
      <c r="JF355" s="74"/>
      <c r="JG355" s="74"/>
      <c r="JH355" s="74"/>
      <c r="JI355" s="74"/>
      <c r="JJ355" s="74"/>
      <c r="JK355" s="74"/>
      <c r="JL355" s="74"/>
      <c r="JM355" s="74"/>
      <c r="JN355" s="74"/>
      <c r="JO355" s="74"/>
      <c r="JP355" s="74"/>
      <c r="JQ355" s="74"/>
      <c r="JR355" s="74"/>
      <c r="JS355" s="74"/>
      <c r="JT355" s="74"/>
      <c r="JU355" s="74"/>
      <c r="JV355" s="74"/>
      <c r="JW355" s="74"/>
      <c r="JX355" s="74"/>
      <c r="JY355" s="74"/>
      <c r="JZ355" s="74"/>
      <c r="KA355" s="74"/>
      <c r="KB355" s="74"/>
      <c r="KC355" s="74"/>
      <c r="KD355" s="74"/>
      <c r="KE355" s="74"/>
      <c r="KF355" s="74"/>
      <c r="KG355" s="74"/>
      <c r="KH355" s="74"/>
      <c r="KI355" s="74"/>
      <c r="KJ355" s="74"/>
      <c r="KK355" s="74"/>
      <c r="KL355" s="74"/>
      <c r="KM355" s="74"/>
      <c r="KN355" s="74"/>
      <c r="KO355" s="74"/>
      <c r="KP355" s="74"/>
      <c r="KQ355" s="74"/>
      <c r="KR355" s="74"/>
      <c r="KS355" s="74"/>
      <c r="KT355" s="74"/>
      <c r="KU355" s="74"/>
      <c r="KV355" s="74"/>
      <c r="KW355" s="74"/>
      <c r="KX355" s="74"/>
      <c r="KY355" s="74"/>
      <c r="KZ355" s="74"/>
      <c r="LA355" s="74"/>
      <c r="LB355" s="74"/>
      <c r="LC355" s="74"/>
      <c r="LD355" s="74"/>
      <c r="LE355" s="74"/>
      <c r="LF355" s="74"/>
      <c r="LG355" s="74"/>
      <c r="LH355" s="74"/>
      <c r="LI355" s="74"/>
      <c r="LJ355" s="74"/>
      <c r="LK355" s="74"/>
      <c r="LL355" s="74"/>
      <c r="LM355" s="74"/>
      <c r="LN355" s="74"/>
      <c r="LO355" s="74"/>
      <c r="LP355" s="74"/>
      <c r="LQ355" s="74"/>
      <c r="LR355" s="74"/>
      <c r="LS355" s="74"/>
      <c r="LT355" s="74"/>
      <c r="LU355" s="74"/>
      <c r="LV355" s="74"/>
      <c r="LW355" s="74"/>
      <c r="LX355" s="74"/>
      <c r="LY355" s="74"/>
      <c r="LZ355" s="74"/>
      <c r="MA355" s="74"/>
      <c r="MB355" s="74"/>
      <c r="MC355" s="74"/>
      <c r="MD355" s="74"/>
      <c r="ME355" s="74"/>
      <c r="MF355" s="74"/>
      <c r="MG355" s="74"/>
      <c r="MH355" s="74"/>
      <c r="MI355" s="74"/>
      <c r="MJ355" s="74"/>
      <c r="MK355" s="74"/>
      <c r="ML355" s="74"/>
      <c r="MM355" s="74"/>
      <c r="MN355" s="74"/>
      <c r="MO355" s="74"/>
      <c r="MP355" s="74"/>
      <c r="MQ355" s="74"/>
      <c r="MR355" s="74"/>
      <c r="MS355" s="74"/>
      <c r="MT355" s="74"/>
      <c r="MU355" s="74"/>
      <c r="MV355" s="74"/>
      <c r="MW355" s="74"/>
      <c r="MX355" s="74"/>
      <c r="MY355" s="74"/>
      <c r="MZ355" s="74"/>
      <c r="NA355" s="74"/>
      <c r="NB355" s="74"/>
      <c r="NC355" s="74"/>
      <c r="ND355" s="74"/>
      <c r="NE355" s="74"/>
      <c r="NF355" s="74"/>
      <c r="NG355" s="74"/>
      <c r="NH355" s="74"/>
      <c r="NI355" s="74"/>
      <c r="NJ355" s="74"/>
      <c r="NK355" s="74"/>
      <c r="NL355" s="74"/>
      <c r="NM355" s="74"/>
      <c r="NN355" s="74"/>
      <c r="NO355" s="74"/>
      <c r="NP355" s="74"/>
      <c r="NQ355" s="74"/>
      <c r="NR355" s="74"/>
      <c r="NS355" s="74"/>
      <c r="NT355" s="74"/>
      <c r="NU355" s="74"/>
      <c r="NV355" s="74"/>
      <c r="NW355" s="74"/>
      <c r="NX355" s="74"/>
      <c r="NY355" s="74"/>
      <c r="NZ355" s="74"/>
      <c r="OA355" s="74"/>
      <c r="OB355" s="74"/>
      <c r="OC355" s="74"/>
      <c r="OD355" s="74"/>
      <c r="OE355" s="74"/>
      <c r="OF355" s="74"/>
      <c r="OG355" s="74"/>
      <c r="OH355" s="74"/>
      <c r="OI355" s="74"/>
      <c r="OJ355" s="74"/>
      <c r="OK355" s="74"/>
      <c r="OL355" s="74"/>
      <c r="OM355" s="74"/>
      <c r="ON355" s="74"/>
      <c r="OO355" s="74"/>
      <c r="OP355" s="74"/>
      <c r="OQ355" s="74"/>
      <c r="OR355" s="74"/>
      <c r="OS355" s="74"/>
      <c r="OT355" s="74"/>
      <c r="OU355" s="74"/>
      <c r="OV355" s="74"/>
      <c r="OW355" s="74"/>
      <c r="OX355" s="74"/>
      <c r="OY355" s="74"/>
      <c r="OZ355" s="74"/>
      <c r="PA355" s="74"/>
      <c r="PB355" s="74"/>
      <c r="PC355" s="74"/>
      <c r="PD355" s="74"/>
      <c r="PE355" s="74"/>
      <c r="PF355" s="74"/>
      <c r="PG355" s="74"/>
      <c r="PH355" s="74"/>
      <c r="PI355" s="74"/>
      <c r="PJ355" s="74"/>
      <c r="PK355" s="74"/>
      <c r="PL355" s="74"/>
      <c r="PM355" s="74"/>
      <c r="PN355" s="74"/>
      <c r="PO355" s="74"/>
      <c r="PP355" s="74"/>
      <c r="PQ355" s="74"/>
      <c r="PR355" s="74"/>
      <c r="PS355" s="74"/>
      <c r="PT355" s="74"/>
      <c r="PU355" s="74"/>
      <c r="PV355" s="74"/>
      <c r="PW355" s="74"/>
      <c r="PX355" s="74"/>
      <c r="PY355" s="74"/>
      <c r="PZ355" s="74"/>
      <c r="QA355" s="74"/>
      <c r="QB355" s="74"/>
      <c r="QC355" s="74"/>
      <c r="QD355" s="74"/>
      <c r="QE355" s="74"/>
      <c r="QF355" s="74"/>
      <c r="QG355" s="74"/>
      <c r="QH355" s="74"/>
      <c r="QI355" s="74"/>
      <c r="QJ355" s="74"/>
      <c r="QK355" s="74"/>
      <c r="QL355" s="74"/>
      <c r="QM355" s="74"/>
      <c r="QN355" s="74"/>
      <c r="QO355" s="74"/>
      <c r="QP355" s="74"/>
      <c r="QQ355" s="74"/>
      <c r="QR355" s="74"/>
      <c r="QS355" s="74"/>
      <c r="QT355" s="74"/>
      <c r="QU355" s="74"/>
      <c r="QV355" s="74"/>
      <c r="QW355" s="74"/>
      <c r="QX355" s="74"/>
      <c r="QY355" s="74"/>
      <c r="QZ355" s="74"/>
      <c r="RA355" s="74"/>
      <c r="RB355" s="74"/>
      <c r="RC355" s="74"/>
      <c r="RD355" s="74"/>
      <c r="RE355" s="74"/>
      <c r="RF355" s="74"/>
      <c r="RG355" s="74"/>
      <c r="RH355" s="74"/>
      <c r="RI355" s="74"/>
      <c r="RJ355" s="74"/>
      <c r="RK355" s="74"/>
      <c r="RL355" s="74"/>
      <c r="RM355" s="74"/>
      <c r="RN355" s="74"/>
      <c r="RO355" s="74"/>
      <c r="RP355" s="74"/>
      <c r="RQ355" s="74"/>
      <c r="RR355" s="74"/>
      <c r="RS355" s="74"/>
      <c r="RT355" s="74"/>
      <c r="RU355" s="74"/>
      <c r="RV355" s="74"/>
      <c r="RW355" s="74"/>
      <c r="RX355" s="74"/>
      <c r="RY355" s="74"/>
      <c r="RZ355" s="74"/>
      <c r="SA355" s="74"/>
      <c r="SB355" s="74"/>
      <c r="SC355" s="74"/>
      <c r="SD355" s="74"/>
      <c r="SE355" s="74"/>
      <c r="SF355" s="74"/>
      <c r="SG355" s="74"/>
      <c r="SH355" s="74"/>
      <c r="SI355" s="74"/>
      <c r="SJ355" s="74"/>
      <c r="SK355" s="74"/>
      <c r="SL355" s="74"/>
      <c r="SM355" s="74"/>
      <c r="SN355" s="74"/>
      <c r="SO355" s="74"/>
      <c r="SP355" s="74"/>
      <c r="SQ355" s="74"/>
      <c r="SR355" s="74"/>
      <c r="SS355" s="74"/>
      <c r="ST355" s="74"/>
      <c r="SU355" s="74"/>
      <c r="SV355" s="74"/>
      <c r="SW355" s="74"/>
      <c r="SX355" s="74"/>
      <c r="SY355" s="74"/>
      <c r="SZ355" s="74"/>
      <c r="TA355" s="74"/>
      <c r="TB355" s="74"/>
      <c r="TC355" s="74"/>
      <c r="TD355" s="74"/>
      <c r="TE355" s="74"/>
      <c r="TF355" s="74"/>
      <c r="TG355" s="74"/>
      <c r="TH355" s="74"/>
      <c r="TI355" s="74"/>
      <c r="TJ355" s="74"/>
      <c r="TK355" s="74"/>
      <c r="TL355" s="74"/>
      <c r="TM355" s="74"/>
      <c r="TN355" s="74"/>
      <c r="TO355" s="74"/>
      <c r="TP355" s="74"/>
      <c r="TQ355" s="74"/>
      <c r="TR355" s="74"/>
      <c r="TS355" s="74"/>
      <c r="TT355" s="74"/>
      <c r="TU355" s="74"/>
      <c r="TV355" s="74"/>
      <c r="TW355" s="74"/>
      <c r="TX355" s="74"/>
      <c r="TY355" s="74"/>
      <c r="TZ355" s="74"/>
      <c r="UA355" s="74"/>
      <c r="UB355" s="74"/>
      <c r="UC355" s="74"/>
      <c r="UD355" s="74"/>
      <c r="UE355" s="74"/>
      <c r="UF355" s="74"/>
      <c r="UG355" s="74"/>
      <c r="UH355" s="74"/>
      <c r="UI355" s="74"/>
      <c r="UJ355" s="74"/>
      <c r="UK355" s="74"/>
      <c r="UL355" s="74"/>
      <c r="UM355" s="74"/>
      <c r="UN355" s="74"/>
      <c r="UO355" s="74"/>
      <c r="UP355" s="74"/>
      <c r="UQ355" s="74"/>
      <c r="UR355" s="74"/>
      <c r="US355" s="74"/>
      <c r="UT355" s="74"/>
      <c r="UU355" s="74"/>
      <c r="UV355" s="74"/>
      <c r="UW355" s="74"/>
      <c r="UX355" s="74"/>
      <c r="UY355" s="74"/>
      <c r="UZ355" s="74"/>
      <c r="VA355" s="74"/>
      <c r="VB355" s="74"/>
      <c r="VC355" s="74"/>
      <c r="VD355" s="74"/>
      <c r="VE355" s="74"/>
      <c r="VF355" s="74"/>
      <c r="VG355" s="74"/>
      <c r="VH355" s="74"/>
      <c r="VI355" s="74"/>
      <c r="VJ355" s="74"/>
      <c r="VK355" s="74"/>
      <c r="VL355" s="74"/>
      <c r="VM355" s="74"/>
      <c r="VN355" s="74"/>
      <c r="VO355" s="74"/>
      <c r="VP355" s="74"/>
      <c r="VQ355" s="74"/>
      <c r="VR355" s="74"/>
      <c r="VS355" s="74"/>
      <c r="VT355" s="74"/>
      <c r="VU355" s="74"/>
      <c r="VV355" s="74"/>
      <c r="VW355" s="74"/>
      <c r="VX355" s="74"/>
      <c r="VY355" s="74"/>
      <c r="VZ355" s="74"/>
      <c r="WA355" s="74"/>
      <c r="WB355" s="74"/>
      <c r="WC355" s="74"/>
      <c r="WD355" s="74"/>
      <c r="WE355" s="74"/>
      <c r="WF355" s="74"/>
      <c r="WG355" s="74"/>
      <c r="WH355" s="74"/>
      <c r="WI355" s="74"/>
      <c r="WJ355" s="74"/>
      <c r="WK355" s="74"/>
      <c r="WL355" s="74"/>
      <c r="WM355" s="74"/>
      <c r="WN355" s="74"/>
      <c r="WO355" s="74"/>
      <c r="WP355" s="74"/>
      <c r="WQ355" s="74"/>
      <c r="WR355" s="74"/>
      <c r="WS355" s="74"/>
      <c r="WT355" s="74"/>
      <c r="WU355" s="74"/>
      <c r="WV355" s="74"/>
      <c r="WW355" s="74"/>
      <c r="WX355" s="74"/>
      <c r="WY355" s="74"/>
      <c r="WZ355" s="74"/>
      <c r="XA355" s="74"/>
      <c r="XB355" s="74"/>
      <c r="XC355" s="74"/>
      <c r="XD355" s="74"/>
      <c r="XE355" s="74"/>
      <c r="XF355" s="74"/>
      <c r="XG355" s="74"/>
      <c r="XH355" s="74"/>
      <c r="XI355" s="74"/>
      <c r="XJ355" s="74"/>
      <c r="XK355" s="74"/>
      <c r="XL355" s="74"/>
      <c r="XM355" s="74"/>
      <c r="XN355" s="74"/>
      <c r="XO355" s="74"/>
      <c r="XP355" s="74"/>
      <c r="XQ355" s="74"/>
      <c r="XR355" s="74"/>
      <c r="XS355" s="74"/>
      <c r="XT355" s="74"/>
      <c r="XU355" s="74"/>
      <c r="XV355" s="74"/>
      <c r="XW355" s="74"/>
      <c r="XX355" s="74"/>
      <c r="XY355" s="74"/>
      <c r="XZ355" s="74"/>
      <c r="YA355" s="74"/>
      <c r="YB355" s="74"/>
      <c r="YC355" s="74"/>
      <c r="YD355" s="74"/>
      <c r="YE355" s="74"/>
      <c r="YF355" s="74"/>
      <c r="YG355" s="74"/>
      <c r="YH355" s="74"/>
      <c r="YI355" s="74"/>
      <c r="YJ355" s="74"/>
      <c r="YK355" s="74"/>
      <c r="YL355" s="74"/>
      <c r="YM355" s="74"/>
      <c r="YN355" s="74"/>
      <c r="YO355" s="74"/>
      <c r="YP355" s="74"/>
      <c r="YQ355" s="74"/>
      <c r="YR355" s="74"/>
      <c r="YS355" s="74"/>
      <c r="YT355" s="74"/>
      <c r="YU355" s="74"/>
      <c r="YV355" s="74"/>
      <c r="YW355" s="74"/>
      <c r="YX355" s="74"/>
      <c r="YY355" s="74"/>
      <c r="YZ355" s="74"/>
      <c r="ZA355" s="74"/>
      <c r="ZB355" s="74"/>
      <c r="ZC355" s="74"/>
      <c r="ZD355" s="74"/>
      <c r="ZE355" s="74"/>
      <c r="ZF355" s="74"/>
      <c r="ZG355" s="74"/>
      <c r="ZH355" s="74"/>
      <c r="ZI355" s="74"/>
      <c r="ZJ355" s="74"/>
      <c r="ZK355" s="74"/>
      <c r="ZL355" s="74"/>
      <c r="ZM355" s="74"/>
      <c r="ZN355" s="74"/>
      <c r="ZO355" s="74"/>
      <c r="ZP355" s="74"/>
      <c r="ZQ355" s="74"/>
      <c r="ZR355" s="74"/>
      <c r="ZS355" s="74"/>
      <c r="ZT355" s="74"/>
      <c r="ZU355" s="74"/>
      <c r="ZV355" s="74"/>
      <c r="ZW355" s="74"/>
      <c r="ZX355" s="74"/>
      <c r="ZY355" s="74"/>
      <c r="ZZ355" s="74"/>
      <c r="AAA355" s="74"/>
      <c r="AAB355" s="74"/>
      <c r="AAC355" s="74"/>
      <c r="AAD355" s="74"/>
      <c r="AAE355" s="74"/>
      <c r="AAF355" s="74"/>
      <c r="AAG355" s="74"/>
      <c r="AAH355" s="74"/>
      <c r="AAI355" s="74"/>
      <c r="AAJ355" s="74"/>
      <c r="AAK355" s="74"/>
      <c r="AAL355" s="74"/>
      <c r="AAM355" s="74"/>
      <c r="AAN355" s="74"/>
      <c r="AAO355" s="74"/>
      <c r="AAP355" s="74"/>
      <c r="AAQ355" s="74"/>
      <c r="AAR355" s="74"/>
      <c r="AAS355" s="74"/>
      <c r="AAT355" s="74"/>
      <c r="AAU355" s="74"/>
      <c r="AAV355" s="74"/>
      <c r="AAW355" s="74"/>
      <c r="AAX355" s="74"/>
      <c r="AAY355" s="74"/>
      <c r="AAZ355" s="74"/>
      <c r="ABA355" s="74"/>
      <c r="ABB355" s="74"/>
      <c r="ABC355" s="74"/>
      <c r="ABD355" s="74"/>
      <c r="ABE355" s="74"/>
      <c r="ABF355" s="74"/>
      <c r="ABG355" s="74"/>
      <c r="ABH355" s="74"/>
      <c r="ABI355" s="74"/>
      <c r="ABJ355" s="74"/>
      <c r="ABK355" s="74"/>
      <c r="ABL355" s="74"/>
      <c r="ABM355" s="74"/>
      <c r="ABN355" s="74"/>
      <c r="ABO355" s="74"/>
      <c r="ABP355" s="74"/>
      <c r="ABQ355" s="74"/>
      <c r="ABR355" s="74"/>
      <c r="ABS355" s="74"/>
      <c r="ABT355" s="74"/>
      <c r="ABU355" s="74"/>
      <c r="ABV355" s="74"/>
      <c r="ABW355" s="74"/>
      <c r="ABX355" s="74"/>
      <c r="ABY355" s="74"/>
      <c r="ABZ355" s="74"/>
      <c r="ACA355" s="74"/>
      <c r="ACB355" s="74"/>
      <c r="ACC355" s="74"/>
      <c r="ACD355" s="74"/>
      <c r="ACE355" s="74"/>
      <c r="ACF355" s="74"/>
      <c r="ACG355" s="74"/>
      <c r="ACH355" s="74"/>
      <c r="ACI355" s="74"/>
      <c r="ACJ355" s="74"/>
      <c r="ACK355" s="74"/>
      <c r="ACL355" s="74"/>
      <c r="ACM355" s="74"/>
      <c r="ACN355" s="74"/>
      <c r="ACO355" s="74"/>
      <c r="ACP355" s="74"/>
      <c r="ACQ355" s="74"/>
      <c r="ACR355" s="74"/>
      <c r="ACS355" s="74"/>
      <c r="ACT355" s="74"/>
      <c r="ACU355" s="74"/>
      <c r="ACV355" s="74"/>
      <c r="ACW355" s="74"/>
      <c r="ACX355" s="74"/>
      <c r="ACY355" s="74"/>
      <c r="ACZ355" s="74"/>
      <c r="ADA355" s="74"/>
      <c r="ADB355" s="74"/>
      <c r="ADC355" s="74"/>
      <c r="ADD355" s="74"/>
      <c r="ADE355" s="74"/>
      <c r="ADF355" s="74"/>
      <c r="ADG355" s="74"/>
      <c r="ADH355" s="74"/>
      <c r="ADI355" s="74"/>
      <c r="ADJ355" s="74"/>
      <c r="ADK355" s="74"/>
      <c r="ADL355" s="74"/>
      <c r="ADM355" s="74"/>
      <c r="ADN355" s="74"/>
      <c r="ADO355" s="74"/>
      <c r="ADP355" s="74"/>
      <c r="ADQ355" s="74"/>
      <c r="ADR355" s="74"/>
      <c r="ADS355" s="74"/>
      <c r="ADT355" s="74"/>
      <c r="ADU355" s="74"/>
      <c r="ADV355" s="74"/>
      <c r="ADW355" s="74"/>
      <c r="ADX355" s="74"/>
      <c r="ADY355" s="74"/>
      <c r="ADZ355" s="74"/>
      <c r="AEA355" s="74"/>
      <c r="AEB355" s="74"/>
      <c r="AEC355" s="74"/>
      <c r="AED355" s="74"/>
      <c r="AEE355" s="74"/>
      <c r="AEF355" s="74"/>
      <c r="AEG355" s="74"/>
      <c r="AEH355" s="74"/>
      <c r="AEI355" s="74"/>
      <c r="AEJ355" s="74"/>
      <c r="AEK355" s="74"/>
      <c r="AEL355" s="74"/>
      <c r="AEM355" s="74"/>
      <c r="AEN355" s="74"/>
      <c r="AEO355" s="74"/>
      <c r="AEP355" s="74"/>
      <c r="AEQ355" s="74"/>
      <c r="AER355" s="74"/>
      <c r="AES355" s="74"/>
      <c r="AET355" s="74"/>
      <c r="AEU355" s="74"/>
      <c r="AEV355" s="74"/>
      <c r="AEW355" s="74"/>
      <c r="AEX355" s="74"/>
      <c r="AEY355" s="74"/>
      <c r="AEZ355" s="74"/>
      <c r="AFA355" s="74"/>
      <c r="AFB355" s="74"/>
      <c r="AFC355" s="74"/>
      <c r="AFD355" s="74"/>
      <c r="AFE355" s="74"/>
      <c r="AFF355" s="74"/>
      <c r="AFG355" s="74"/>
      <c r="AFH355" s="74"/>
      <c r="AFI355" s="74"/>
      <c r="AFJ355" s="74"/>
      <c r="AFK355" s="74"/>
      <c r="AFL355" s="74"/>
      <c r="AFM355" s="74"/>
      <c r="AFN355" s="74"/>
      <c r="AFO355" s="74"/>
      <c r="AFP355" s="74"/>
      <c r="AFQ355" s="74"/>
      <c r="AFR355" s="74"/>
      <c r="AFS355" s="74"/>
      <c r="AFT355" s="74"/>
      <c r="AFU355" s="74"/>
      <c r="AFV355" s="74"/>
      <c r="AFW355" s="74"/>
      <c r="AFX355" s="74"/>
      <c r="AFY355" s="74"/>
      <c r="AFZ355" s="74"/>
      <c r="AGA355" s="74"/>
      <c r="AGB355" s="74"/>
      <c r="AGC355" s="74"/>
      <c r="AGD355" s="74"/>
      <c r="AGE355" s="74"/>
      <c r="AGF355" s="74"/>
      <c r="AGG355" s="74"/>
      <c r="AGH355" s="74"/>
      <c r="AGI355" s="74"/>
      <c r="AGJ355" s="74"/>
      <c r="AGK355" s="74"/>
      <c r="AGL355" s="74"/>
      <c r="AGM355" s="74"/>
      <c r="AGN355" s="74"/>
      <c r="AGO355" s="74"/>
      <c r="AGP355" s="74"/>
      <c r="AGQ355" s="74"/>
      <c r="AGR355" s="74"/>
      <c r="AGS355" s="74"/>
      <c r="AGT355" s="74"/>
      <c r="AGU355" s="74"/>
      <c r="AGV355" s="74"/>
      <c r="AGW355" s="74"/>
      <c r="AGX355" s="74"/>
      <c r="AGY355" s="74"/>
      <c r="AGZ355" s="74"/>
      <c r="AHA355" s="74"/>
      <c r="AHB355" s="74"/>
      <c r="AHC355" s="74"/>
      <c r="AHD355" s="74"/>
      <c r="AHE355" s="74"/>
      <c r="AHF355" s="74"/>
      <c r="AHG355" s="74"/>
      <c r="AHH355" s="74"/>
      <c r="AHI355" s="74"/>
      <c r="AHJ355" s="74"/>
      <c r="AHK355" s="74"/>
      <c r="AHL355" s="74"/>
      <c r="AHM355" s="74"/>
      <c r="AHN355" s="74"/>
      <c r="AHO355" s="74"/>
      <c r="AHP355" s="74"/>
      <c r="AHQ355" s="74"/>
      <c r="AHR355" s="74"/>
      <c r="AHS355" s="74"/>
      <c r="AHT355" s="74"/>
      <c r="AHU355" s="74"/>
      <c r="AHV355" s="74"/>
      <c r="AHW355" s="74"/>
      <c r="AHX355" s="74"/>
      <c r="AHY355" s="74"/>
      <c r="AHZ355" s="74"/>
      <c r="AIA355" s="74"/>
      <c r="AIB355" s="74"/>
      <c r="AIC355" s="74"/>
      <c r="AID355" s="74"/>
      <c r="AIE355" s="74"/>
      <c r="AIF355" s="74"/>
      <c r="AIG355" s="74"/>
      <c r="AIH355" s="74"/>
      <c r="AII355" s="74"/>
      <c r="AIJ355" s="74"/>
      <c r="AIK355" s="74"/>
      <c r="AIL355" s="74"/>
      <c r="AIM355" s="74"/>
      <c r="AIN355" s="74"/>
      <c r="AIO355" s="74"/>
      <c r="AIP355" s="74"/>
      <c r="AIQ355" s="74"/>
      <c r="AIR355" s="74"/>
      <c r="AIS355" s="74"/>
      <c r="AIT355" s="74"/>
      <c r="AIU355" s="74"/>
      <c r="AIV355" s="74"/>
      <c r="AIW355" s="74"/>
      <c r="AIX355" s="74"/>
      <c r="AIY355" s="74"/>
      <c r="AIZ355" s="74"/>
      <c r="AJA355" s="74"/>
      <c r="AJB355" s="74"/>
      <c r="AJC355" s="74"/>
      <c r="AJD355" s="74"/>
      <c r="AJE355" s="74"/>
      <c r="AJF355" s="74"/>
      <c r="AJG355" s="74"/>
      <c r="AJH355" s="74"/>
      <c r="AJI355" s="74"/>
      <c r="AJJ355" s="74"/>
      <c r="AJK355" s="74"/>
      <c r="AJL355" s="74"/>
      <c r="AJM355" s="74"/>
      <c r="AJN355" s="74"/>
      <c r="AJO355" s="74"/>
      <c r="AJP355" s="74"/>
      <c r="AJQ355" s="74"/>
      <c r="AJR355" s="74"/>
      <c r="AJS355" s="74"/>
      <c r="AJT355" s="74"/>
      <c r="AJU355" s="74"/>
      <c r="AJV355" s="74"/>
      <c r="AJW355" s="74"/>
      <c r="AJX355" s="74"/>
      <c r="AJY355" s="74"/>
      <c r="AJZ355" s="74"/>
      <c r="AKA355" s="74"/>
      <c r="AKB355" s="74"/>
      <c r="AKC355" s="74"/>
      <c r="AKD355" s="74"/>
      <c r="AKE355" s="74"/>
      <c r="AKF355" s="74"/>
      <c r="AKG355" s="74"/>
      <c r="AKH355" s="74"/>
      <c r="AKI355" s="74"/>
      <c r="AKJ355" s="74"/>
      <c r="AKK355" s="74"/>
      <c r="AKL355" s="74"/>
      <c r="AKM355" s="74"/>
      <c r="AKN355" s="74"/>
      <c r="AKO355" s="74"/>
      <c r="AKP355" s="74"/>
      <c r="AKQ355" s="74"/>
      <c r="AKR355" s="74"/>
      <c r="AKS355" s="74"/>
      <c r="AKT355" s="74"/>
      <c r="AKU355" s="74"/>
      <c r="AKV355" s="74"/>
      <c r="AKW355" s="74"/>
      <c r="AKX355" s="74"/>
      <c r="AKY355" s="74"/>
      <c r="AKZ355" s="74"/>
      <c r="ALA355" s="74"/>
      <c r="ALB355" s="74"/>
      <c r="ALC355" s="74"/>
      <c r="ALD355" s="74"/>
      <c r="ALE355" s="74"/>
      <c r="ALF355" s="74"/>
      <c r="ALG355" s="74"/>
      <c r="ALH355" s="74"/>
      <c r="ALI355" s="74"/>
      <c r="ALJ355" s="74"/>
      <c r="ALK355" s="74"/>
      <c r="ALL355" s="74"/>
      <c r="ALM355" s="74"/>
      <c r="ALN355" s="74"/>
      <c r="ALO355" s="74"/>
      <c r="ALP355" s="74"/>
      <c r="ALQ355" s="74"/>
      <c r="ALR355" s="74"/>
      <c r="ALS355" s="74"/>
      <c r="ALT355" s="74"/>
      <c r="ALU355" s="74"/>
      <c r="ALV355" s="74"/>
      <c r="ALW355" s="74"/>
      <c r="ALX355" s="74"/>
      <c r="ALY355" s="74"/>
      <c r="ALZ355" s="74"/>
      <c r="AMA355" s="74"/>
      <c r="AMB355" s="74"/>
      <c r="AMC355" s="74"/>
      <c r="AMD355" s="74"/>
      <c r="AME355" s="74"/>
      <c r="AMF355" s="74"/>
      <c r="AMG355" s="74"/>
      <c r="AMH355" s="74"/>
      <c r="AMI355" s="74"/>
      <c r="AMJ355" s="74"/>
      <c r="AMK355" s="74"/>
    </row>
  </sheetData>
  <mergeCells count="59">
    <mergeCell ref="A1:D1"/>
    <mergeCell ref="A26:K26"/>
    <mergeCell ref="A27:K27"/>
    <mergeCell ref="A28:K28"/>
    <mergeCell ref="A29:K29"/>
    <mergeCell ref="A32:D32"/>
    <mergeCell ref="N33:O33"/>
    <mergeCell ref="N35:O35"/>
    <mergeCell ref="A35:K35"/>
    <mergeCell ref="N36:O36"/>
    <mergeCell ref="A36:K36"/>
    <mergeCell ref="A37:K37"/>
    <mergeCell ref="A38:K38"/>
    <mergeCell ref="A43:H43"/>
    <mergeCell ref="N47:O47"/>
    <mergeCell ref="N49:O49"/>
    <mergeCell ref="N50:O50"/>
    <mergeCell ref="A55:K55"/>
    <mergeCell ref="A56:K56"/>
    <mergeCell ref="A57:K57"/>
    <mergeCell ref="A58:K58"/>
    <mergeCell ref="A65:D65"/>
    <mergeCell ref="N68:O68"/>
    <mergeCell ref="N70:O70"/>
    <mergeCell ref="N71:O71"/>
    <mergeCell ref="A72:K72"/>
    <mergeCell ref="A73:K73"/>
    <mergeCell ref="A74:K74"/>
    <mergeCell ref="A75:K75"/>
    <mergeCell ref="A81:D81"/>
    <mergeCell ref="N80:O80"/>
    <mergeCell ref="N81:O81"/>
    <mergeCell ref="A92:K92"/>
    <mergeCell ref="N92:O92"/>
    <mergeCell ref="A93:K93"/>
    <mergeCell ref="N93:O93"/>
    <mergeCell ref="A94:K94"/>
    <mergeCell ref="A95:K95"/>
    <mergeCell ref="A100:D100"/>
    <mergeCell ref="N100:O100"/>
    <mergeCell ref="N113:O113"/>
    <mergeCell ref="A115:K115"/>
    <mergeCell ref="N115:O115"/>
    <mergeCell ref="A116:K116"/>
    <mergeCell ref="N116:O116"/>
    <mergeCell ref="A117:K117"/>
    <mergeCell ref="A118:K118"/>
    <mergeCell ref="A124:D124"/>
    <mergeCell ref="N125:O125"/>
    <mergeCell ref="N127:O127"/>
    <mergeCell ref="N149:O149"/>
    <mergeCell ref="N151:O151"/>
    <mergeCell ref="N152:O152"/>
    <mergeCell ref="N154:O154"/>
    <mergeCell ref="A128:K128"/>
    <mergeCell ref="N128:O128"/>
    <mergeCell ref="A129:K129"/>
    <mergeCell ref="A130:K130"/>
    <mergeCell ref="A131:K131"/>
  </mergeCells>
  <hyperlinks>
    <hyperlink ref="P2" location="RESUMO!A1" display="Resumo"/>
    <hyperlink ref="P3" location="'Tabela auxiliar cct'!A1" display="Tabela auxiliar cct"/>
    <hyperlink ref="P4" location="'Tabela auxiliar tributos'!A1" display="Tabela auxiliar tributos"/>
  </hyperlinks>
  <pageMargins left="0.51180555555555596" right="0.51180555555555596" top="0.78749999999999998" bottom="0.78749999999999998" header="0.511811023622047" footer="0.511811023622047"/>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211"/>
  <sheetViews>
    <sheetView zoomScale="90" zoomScaleNormal="90" workbookViewId="0">
      <selection activeCell="N112" sqref="N112:O112"/>
    </sheetView>
  </sheetViews>
  <sheetFormatPr defaultColWidth="5.69921875" defaultRowHeight="13.5" customHeight="1"/>
  <cols>
    <col min="1" max="1" width="3.59765625" style="74" customWidth="1"/>
    <col min="2" max="2" width="30.19921875" style="74" customWidth="1"/>
    <col min="3" max="4" width="5.69921875" style="74"/>
    <col min="5" max="7" width="9.19921875" style="74" bestFit="1" customWidth="1"/>
    <col min="8" max="9" width="12" style="74" bestFit="1" customWidth="1"/>
    <col min="10" max="10" width="51.09765625" style="74" bestFit="1" customWidth="1"/>
    <col min="11" max="11" width="9.19921875" style="517" bestFit="1" customWidth="1"/>
    <col min="12" max="12" width="9.19921875" style="74" bestFit="1" customWidth="1"/>
    <col min="13" max="13" width="4" style="74" customWidth="1"/>
    <col min="14" max="14" width="10.69921875" style="1" bestFit="1" customWidth="1"/>
    <col min="15" max="15" width="15.19921875" style="1" bestFit="1" customWidth="1"/>
    <col min="17" max="17" width="7.19921875" style="1" hidden="1" customWidth="1"/>
    <col min="18" max="18" width="7" style="1" customWidth="1"/>
  </cols>
  <sheetData>
    <row r="1" spans="1:19" ht="26.7" customHeight="1">
      <c r="A1" s="518"/>
      <c r="B1" s="519" t="s">
        <v>615</v>
      </c>
      <c r="C1" s="519"/>
      <c r="D1" s="519"/>
      <c r="E1" s="519"/>
      <c r="F1" s="519"/>
      <c r="G1" s="519"/>
      <c r="H1" s="519"/>
      <c r="I1" s="519"/>
      <c r="J1" s="520"/>
      <c r="K1" s="521"/>
      <c r="L1" s="522"/>
      <c r="S1" s="36" t="s">
        <v>179</v>
      </c>
    </row>
    <row r="2" spans="1:19" ht="55.2">
      <c r="A2" s="6" t="s">
        <v>501</v>
      </c>
      <c r="B2" s="6" t="s">
        <v>388</v>
      </c>
      <c r="C2" s="6" t="s">
        <v>336</v>
      </c>
      <c r="D2" s="6" t="s">
        <v>389</v>
      </c>
      <c r="E2" s="6" t="s">
        <v>330</v>
      </c>
      <c r="F2" s="6" t="s">
        <v>331</v>
      </c>
      <c r="G2" s="6" t="s">
        <v>332</v>
      </c>
      <c r="H2" s="6" t="s">
        <v>333</v>
      </c>
      <c r="I2" s="6" t="s">
        <v>334</v>
      </c>
      <c r="J2" s="6" t="s">
        <v>545</v>
      </c>
      <c r="K2" s="12" t="s">
        <v>546</v>
      </c>
      <c r="L2" s="523" t="s">
        <v>547</v>
      </c>
      <c r="S2" s="48" t="s">
        <v>181</v>
      </c>
    </row>
    <row r="3" spans="1:19" ht="13.8">
      <c r="A3" s="6">
        <v>1</v>
      </c>
      <c r="B3" s="6" t="s">
        <v>616</v>
      </c>
      <c r="C3" s="6" t="s">
        <v>549</v>
      </c>
      <c r="D3" s="6">
        <v>1</v>
      </c>
      <c r="E3" s="366">
        <v>248.4</v>
      </c>
      <c r="F3" s="366">
        <v>198.9</v>
      </c>
      <c r="G3" s="366">
        <v>205.08</v>
      </c>
      <c r="H3" s="366">
        <f t="shared" ref="H3:H14" si="0">IFERROR(AVERAGE(E3:G3),"")</f>
        <v>217.46</v>
      </c>
      <c r="I3" s="366">
        <f t="shared" ref="I3:I14" si="1">H3*D3</f>
        <v>217.46</v>
      </c>
      <c r="J3" s="524">
        <v>0.1</v>
      </c>
      <c r="K3" s="525">
        <f t="shared" ref="K3:K14" si="2">J3*I3</f>
        <v>21.746000000000002</v>
      </c>
      <c r="L3" s="526">
        <f t="shared" ref="L3:L14" si="3">K3*D3</f>
        <v>21.746000000000002</v>
      </c>
      <c r="S3" s="48" t="s">
        <v>183</v>
      </c>
    </row>
    <row r="4" spans="1:19" ht="13.8">
      <c r="A4" s="6">
        <v>2</v>
      </c>
      <c r="B4" s="6" t="s">
        <v>617</v>
      </c>
      <c r="C4" s="6" t="s">
        <v>549</v>
      </c>
      <c r="D4" s="6">
        <v>1</v>
      </c>
      <c r="E4" s="366">
        <v>24.99</v>
      </c>
      <c r="F4" s="366">
        <v>19.989999999999998</v>
      </c>
      <c r="G4" s="366">
        <v>21</v>
      </c>
      <c r="H4" s="366">
        <f t="shared" si="0"/>
        <v>21.993333333333329</v>
      </c>
      <c r="I4" s="366">
        <f t="shared" si="1"/>
        <v>21.993333333333329</v>
      </c>
      <c r="J4" s="524">
        <v>0.2</v>
      </c>
      <c r="K4" s="525">
        <f t="shared" si="2"/>
        <v>4.3986666666666663</v>
      </c>
      <c r="L4" s="526">
        <f t="shared" si="3"/>
        <v>4.3986666666666663</v>
      </c>
      <c r="S4" s="48" t="s">
        <v>184</v>
      </c>
    </row>
    <row r="5" spans="1:19" ht="13.8">
      <c r="A5" s="6">
        <v>3</v>
      </c>
      <c r="B5" s="6" t="s">
        <v>618</v>
      </c>
      <c r="C5" s="6" t="s">
        <v>549</v>
      </c>
      <c r="D5" s="6">
        <v>1</v>
      </c>
      <c r="E5" s="366">
        <v>126.14</v>
      </c>
      <c r="F5" s="366">
        <v>145.46</v>
      </c>
      <c r="G5" s="366">
        <v>145.54</v>
      </c>
      <c r="H5" s="366">
        <f t="shared" si="0"/>
        <v>139.04666666666665</v>
      </c>
      <c r="I5" s="366">
        <f t="shared" si="1"/>
        <v>139.04666666666665</v>
      </c>
      <c r="J5" s="524">
        <v>0.2</v>
      </c>
      <c r="K5" s="525">
        <f t="shared" si="2"/>
        <v>27.809333333333331</v>
      </c>
      <c r="L5" s="526">
        <f t="shared" si="3"/>
        <v>27.809333333333331</v>
      </c>
    </row>
    <row r="6" spans="1:19" ht="13.8">
      <c r="A6" s="6">
        <v>4</v>
      </c>
      <c r="B6" s="6" t="s">
        <v>619</v>
      </c>
      <c r="C6" s="6" t="s">
        <v>549</v>
      </c>
      <c r="D6" s="6">
        <v>1</v>
      </c>
      <c r="E6" s="366">
        <v>139.47</v>
      </c>
      <c r="F6" s="366">
        <v>127.65</v>
      </c>
      <c r="G6" s="366">
        <v>94.9</v>
      </c>
      <c r="H6" s="366">
        <f t="shared" si="0"/>
        <v>120.67333333333333</v>
      </c>
      <c r="I6" s="366">
        <f t="shared" si="1"/>
        <v>120.67333333333333</v>
      </c>
      <c r="J6" s="524">
        <v>0.2</v>
      </c>
      <c r="K6" s="525">
        <f t="shared" si="2"/>
        <v>24.134666666666668</v>
      </c>
      <c r="L6" s="526">
        <f t="shared" si="3"/>
        <v>24.134666666666668</v>
      </c>
    </row>
    <row r="7" spans="1:19" ht="13.8">
      <c r="A7" s="6">
        <v>5</v>
      </c>
      <c r="B7" s="6" t="s">
        <v>620</v>
      </c>
      <c r="C7" s="6" t="s">
        <v>549</v>
      </c>
      <c r="D7" s="6">
        <v>1</v>
      </c>
      <c r="E7" s="366">
        <v>30</v>
      </c>
      <c r="F7" s="366">
        <v>34.549999999999997</v>
      </c>
      <c r="G7" s="366">
        <v>39.76</v>
      </c>
      <c r="H7" s="366">
        <f t="shared" si="0"/>
        <v>34.770000000000003</v>
      </c>
      <c r="I7" s="366">
        <f t="shared" si="1"/>
        <v>34.770000000000003</v>
      </c>
      <c r="J7" s="524">
        <v>0.2</v>
      </c>
      <c r="K7" s="525">
        <f t="shared" si="2"/>
        <v>6.9540000000000006</v>
      </c>
      <c r="L7" s="526">
        <f t="shared" si="3"/>
        <v>6.9540000000000006</v>
      </c>
    </row>
    <row r="8" spans="1:19" ht="13.8">
      <c r="A8" s="6">
        <v>6</v>
      </c>
      <c r="B8" s="6" t="s">
        <v>621</v>
      </c>
      <c r="C8" s="6" t="s">
        <v>549</v>
      </c>
      <c r="D8" s="6">
        <v>1</v>
      </c>
      <c r="E8" s="366">
        <v>36.270000000000003</v>
      </c>
      <c r="F8" s="366">
        <v>40</v>
      </c>
      <c r="G8" s="366">
        <v>45.34</v>
      </c>
      <c r="H8" s="366">
        <f t="shared" si="0"/>
        <v>40.536666666666669</v>
      </c>
      <c r="I8" s="366">
        <f t="shared" si="1"/>
        <v>40.536666666666669</v>
      </c>
      <c r="J8" s="524">
        <v>0.2</v>
      </c>
      <c r="K8" s="525">
        <f t="shared" si="2"/>
        <v>8.1073333333333348</v>
      </c>
      <c r="L8" s="526">
        <f t="shared" si="3"/>
        <v>8.1073333333333348</v>
      </c>
    </row>
    <row r="9" spans="1:19" ht="13.8">
      <c r="A9" s="6">
        <v>7</v>
      </c>
      <c r="B9" s="6" t="s">
        <v>622</v>
      </c>
      <c r="C9" s="6" t="s">
        <v>549</v>
      </c>
      <c r="D9" s="6">
        <v>1</v>
      </c>
      <c r="E9" s="366">
        <v>238.98</v>
      </c>
      <c r="F9" s="366">
        <v>197.32</v>
      </c>
      <c r="G9" s="366">
        <v>253.75</v>
      </c>
      <c r="H9" s="366">
        <f t="shared" si="0"/>
        <v>230.01666666666665</v>
      </c>
      <c r="I9" s="366">
        <f t="shared" si="1"/>
        <v>230.01666666666665</v>
      </c>
      <c r="J9" s="524">
        <v>0.2</v>
      </c>
      <c r="K9" s="525">
        <f t="shared" si="2"/>
        <v>46.00333333333333</v>
      </c>
      <c r="L9" s="526">
        <f t="shared" si="3"/>
        <v>46.00333333333333</v>
      </c>
    </row>
    <row r="10" spans="1:19" ht="13.8">
      <c r="A10" s="6">
        <v>8</v>
      </c>
      <c r="B10" s="6" t="s">
        <v>623</v>
      </c>
      <c r="C10" s="6" t="s">
        <v>549</v>
      </c>
      <c r="D10" s="6">
        <v>1</v>
      </c>
      <c r="E10" s="366">
        <v>88</v>
      </c>
      <c r="F10" s="366">
        <v>83.47</v>
      </c>
      <c r="G10" s="366">
        <v>86.35</v>
      </c>
      <c r="H10" s="366">
        <f t="shared" si="0"/>
        <v>85.94</v>
      </c>
      <c r="I10" s="366">
        <f t="shared" si="1"/>
        <v>85.94</v>
      </c>
      <c r="J10" s="524">
        <v>0.1</v>
      </c>
      <c r="K10" s="525">
        <f t="shared" si="2"/>
        <v>8.5939999999999994</v>
      </c>
      <c r="L10" s="526">
        <f t="shared" si="3"/>
        <v>8.5939999999999994</v>
      </c>
    </row>
    <row r="11" spans="1:19" ht="14.85" customHeight="1">
      <c r="A11" s="6">
        <v>9</v>
      </c>
      <c r="B11" s="6" t="s">
        <v>624</v>
      </c>
      <c r="C11" s="6" t="s">
        <v>549</v>
      </c>
      <c r="D11" s="6">
        <v>1</v>
      </c>
      <c r="E11" s="366">
        <v>37.409999999999997</v>
      </c>
      <c r="F11" s="366">
        <v>31</v>
      </c>
      <c r="G11" s="366">
        <v>32</v>
      </c>
      <c r="H11" s="366">
        <f t="shared" si="0"/>
        <v>33.47</v>
      </c>
      <c r="I11" s="366">
        <f t="shared" si="1"/>
        <v>33.47</v>
      </c>
      <c r="J11" s="6"/>
      <c r="K11" s="525">
        <f t="shared" si="2"/>
        <v>0</v>
      </c>
      <c r="L11" s="526">
        <f t="shared" si="3"/>
        <v>0</v>
      </c>
      <c r="N11" s="691" t="s">
        <v>568</v>
      </c>
      <c r="O11" s="691"/>
    </row>
    <row r="12" spans="1:19" ht="13.8">
      <c r="A12" s="6">
        <v>10</v>
      </c>
      <c r="B12" s="6" t="s">
        <v>625</v>
      </c>
      <c r="C12" s="6" t="s">
        <v>549</v>
      </c>
      <c r="D12" s="6">
        <v>1</v>
      </c>
      <c r="E12" s="366">
        <v>707.82</v>
      </c>
      <c r="F12" s="366">
        <v>640.52</v>
      </c>
      <c r="G12" s="366">
        <v>646.29999999999995</v>
      </c>
      <c r="H12" s="366">
        <f t="shared" si="0"/>
        <v>664.88</v>
      </c>
      <c r="I12" s="366">
        <f t="shared" si="1"/>
        <v>664.88</v>
      </c>
      <c r="J12" s="6"/>
      <c r="K12" s="525">
        <f t="shared" si="2"/>
        <v>0</v>
      </c>
      <c r="L12" s="526">
        <f t="shared" si="3"/>
        <v>0</v>
      </c>
      <c r="N12" s="457">
        <f>SUM(I3:I14)</f>
        <v>2093.2366666666667</v>
      </c>
      <c r="O12" s="468" t="s">
        <v>569</v>
      </c>
    </row>
    <row r="13" spans="1:19" ht="13.8">
      <c r="A13" s="6">
        <v>11</v>
      </c>
      <c r="B13" s="6" t="s">
        <v>626</v>
      </c>
      <c r="C13" s="6" t="s">
        <v>549</v>
      </c>
      <c r="D13" s="6">
        <v>1</v>
      </c>
      <c r="E13" s="366">
        <v>337.06</v>
      </c>
      <c r="F13" s="366">
        <v>270</v>
      </c>
      <c r="G13" s="366">
        <v>343.82</v>
      </c>
      <c r="H13" s="366">
        <f t="shared" si="0"/>
        <v>316.95999999999998</v>
      </c>
      <c r="I13" s="366">
        <f t="shared" si="1"/>
        <v>316.95999999999998</v>
      </c>
      <c r="J13" s="6"/>
      <c r="K13" s="525">
        <f t="shared" si="2"/>
        <v>0</v>
      </c>
      <c r="L13" s="526">
        <f t="shared" si="3"/>
        <v>0</v>
      </c>
      <c r="N13" s="692">
        <v>5.0000000000000001E-3</v>
      </c>
      <c r="O13" s="692"/>
    </row>
    <row r="14" spans="1:19" ht="13.8">
      <c r="A14" s="527">
        <v>12</v>
      </c>
      <c r="B14" s="527" t="s">
        <v>627</v>
      </c>
      <c r="C14" s="527" t="s">
        <v>549</v>
      </c>
      <c r="D14" s="527">
        <v>1</v>
      </c>
      <c r="E14" s="528">
        <v>193.34</v>
      </c>
      <c r="F14" s="528">
        <v>195.89</v>
      </c>
      <c r="G14" s="528">
        <v>173.24</v>
      </c>
      <c r="H14" s="528">
        <f t="shared" si="0"/>
        <v>187.49</v>
      </c>
      <c r="I14" s="528">
        <f t="shared" si="1"/>
        <v>187.49</v>
      </c>
      <c r="J14" s="527"/>
      <c r="K14" s="525">
        <f t="shared" si="2"/>
        <v>0</v>
      </c>
      <c r="L14" s="526">
        <f t="shared" si="3"/>
        <v>0</v>
      </c>
      <c r="N14" s="690">
        <f>N12*N13</f>
        <v>10.466183333333333</v>
      </c>
      <c r="O14" s="690"/>
    </row>
    <row r="15" spans="1:19" ht="13.8">
      <c r="A15" s="529"/>
      <c r="B15" s="530"/>
      <c r="C15" s="530"/>
      <c r="D15" s="531"/>
      <c r="E15" s="532"/>
      <c r="F15" s="532"/>
      <c r="G15" s="530"/>
      <c r="H15" s="532"/>
      <c r="I15" s="532"/>
      <c r="J15" s="533" t="s">
        <v>570</v>
      </c>
      <c r="K15" s="534">
        <f>SUM(K3:K14)</f>
        <v>147.7473333333333</v>
      </c>
      <c r="L15" s="525">
        <f>SUM(L3:L14)</f>
        <v>147.7473333333333</v>
      </c>
    </row>
    <row r="16" spans="1:19" ht="21" customHeight="1">
      <c r="A16" s="529"/>
      <c r="B16" s="530"/>
      <c r="C16" s="530"/>
      <c r="D16" s="531"/>
      <c r="E16" s="532"/>
      <c r="F16" s="532"/>
      <c r="G16" s="530"/>
      <c r="H16" s="532"/>
      <c r="I16" s="532"/>
      <c r="J16" s="533" t="s">
        <v>574</v>
      </c>
      <c r="K16" s="525">
        <f>K15/12</f>
        <v>12.312277777777775</v>
      </c>
      <c r="L16" s="526">
        <f>L15/12</f>
        <v>12.312277777777775</v>
      </c>
    </row>
    <row r="18" spans="1:15" ht="26.7" customHeight="1">
      <c r="A18" s="518"/>
      <c r="B18" s="519" t="s">
        <v>628</v>
      </c>
      <c r="C18" s="519"/>
      <c r="D18" s="519"/>
      <c r="E18" s="519"/>
      <c r="F18" s="519"/>
      <c r="G18" s="519"/>
      <c r="H18" s="519"/>
      <c r="I18" s="519"/>
      <c r="J18" s="520"/>
      <c r="K18" s="521"/>
      <c r="L18" s="522"/>
    </row>
    <row r="19" spans="1:15" ht="55.2">
      <c r="A19" s="6"/>
      <c r="B19" s="6" t="s">
        <v>388</v>
      </c>
      <c r="C19" s="6" t="s">
        <v>502</v>
      </c>
      <c r="D19" s="6" t="s">
        <v>389</v>
      </c>
      <c r="E19" s="6" t="s">
        <v>330</v>
      </c>
      <c r="F19" s="6" t="s">
        <v>331</v>
      </c>
      <c r="G19" s="6" t="s">
        <v>332</v>
      </c>
      <c r="H19" s="6" t="s">
        <v>333</v>
      </c>
      <c r="I19" s="6" t="s">
        <v>334</v>
      </c>
      <c r="J19" s="6" t="s">
        <v>545</v>
      </c>
      <c r="K19" s="12" t="s">
        <v>546</v>
      </c>
      <c r="L19" s="523" t="s">
        <v>547</v>
      </c>
    </row>
    <row r="20" spans="1:15" ht="14.25" customHeight="1">
      <c r="A20" s="6">
        <v>1</v>
      </c>
      <c r="B20" s="6" t="s">
        <v>616</v>
      </c>
      <c r="C20" s="6" t="s">
        <v>549</v>
      </c>
      <c r="D20" s="6">
        <v>1</v>
      </c>
      <c r="E20" s="366">
        <v>248.4</v>
      </c>
      <c r="F20" s="366">
        <v>198.9</v>
      </c>
      <c r="G20" s="366">
        <v>205.08</v>
      </c>
      <c r="H20" s="366">
        <f>IFERROR(AVERAGE(E20:G20),"")</f>
        <v>217.46</v>
      </c>
      <c r="I20" s="366">
        <f>H20*D20</f>
        <v>217.46</v>
      </c>
      <c r="J20" s="524">
        <v>0.2</v>
      </c>
      <c r="K20" s="525">
        <f>J20*I20</f>
        <v>43.492000000000004</v>
      </c>
      <c r="L20" s="526">
        <f>K20*D20</f>
        <v>43.492000000000004</v>
      </c>
    </row>
    <row r="21" spans="1:15" ht="14.25" customHeight="1">
      <c r="A21" s="6">
        <v>2</v>
      </c>
      <c r="B21" s="6" t="s">
        <v>629</v>
      </c>
      <c r="C21" s="6" t="s">
        <v>549</v>
      </c>
      <c r="D21" s="6">
        <v>1</v>
      </c>
      <c r="E21" s="366">
        <v>89.93</v>
      </c>
      <c r="F21" s="366">
        <v>72.209999999999994</v>
      </c>
      <c r="G21" s="366">
        <v>89.9</v>
      </c>
      <c r="H21" s="366">
        <f>IFERROR(AVERAGE(E21:G21),"")</f>
        <v>84.013333333333335</v>
      </c>
      <c r="I21" s="366">
        <f>H21*D21</f>
        <v>84.013333333333335</v>
      </c>
      <c r="J21" s="524">
        <v>0.2</v>
      </c>
      <c r="K21" s="525">
        <f>J21*I21</f>
        <v>16.802666666666667</v>
      </c>
      <c r="L21" s="526">
        <f>K21*D21</f>
        <v>16.802666666666667</v>
      </c>
    </row>
    <row r="22" spans="1:15" ht="14.85" customHeight="1">
      <c r="A22" s="6">
        <v>3</v>
      </c>
      <c r="B22" s="6" t="s">
        <v>630</v>
      </c>
      <c r="C22" s="6" t="s">
        <v>549</v>
      </c>
      <c r="D22" s="6">
        <v>1</v>
      </c>
      <c r="E22" s="366">
        <v>298.98</v>
      </c>
      <c r="F22" s="366">
        <v>288.49</v>
      </c>
      <c r="G22" s="366">
        <v>248.94</v>
      </c>
      <c r="H22" s="366">
        <f>IFERROR(AVERAGE(E22:G22),"")</f>
        <v>278.80333333333334</v>
      </c>
      <c r="I22" s="366">
        <f>H22*D22</f>
        <v>278.80333333333334</v>
      </c>
      <c r="J22" s="524">
        <v>0.2</v>
      </c>
      <c r="K22" s="525">
        <f>J22*I22</f>
        <v>55.760666666666673</v>
      </c>
      <c r="L22" s="526">
        <f>K22*D22</f>
        <v>55.760666666666673</v>
      </c>
      <c r="N22" s="691" t="s">
        <v>568</v>
      </c>
      <c r="O22" s="691"/>
    </row>
    <row r="23" spans="1:15" ht="13.8">
      <c r="A23" s="6">
        <v>4</v>
      </c>
      <c r="B23" s="6" t="s">
        <v>631</v>
      </c>
      <c r="C23" s="6" t="s">
        <v>549</v>
      </c>
      <c r="D23" s="6">
        <v>1</v>
      </c>
      <c r="E23" s="366">
        <v>346.9</v>
      </c>
      <c r="F23" s="366">
        <v>410.71</v>
      </c>
      <c r="G23" s="366">
        <v>332.77</v>
      </c>
      <c r="H23" s="366">
        <f>IFERROR(AVERAGE(E23:G23),"")</f>
        <v>363.46</v>
      </c>
      <c r="I23" s="366">
        <f>H23*D23</f>
        <v>363.46</v>
      </c>
      <c r="J23" s="524">
        <v>0.2</v>
      </c>
      <c r="K23" s="525">
        <f>J23*I23</f>
        <v>72.691999999999993</v>
      </c>
      <c r="L23" s="526">
        <f>K23*D23</f>
        <v>72.691999999999993</v>
      </c>
      <c r="N23" s="457">
        <f>SUM(H20:H24)</f>
        <v>981.18333333333339</v>
      </c>
      <c r="O23" s="468" t="s">
        <v>569</v>
      </c>
    </row>
    <row r="24" spans="1:15" ht="14.25" customHeight="1">
      <c r="A24" s="6">
        <v>5</v>
      </c>
      <c r="B24" s="6" t="s">
        <v>632</v>
      </c>
      <c r="C24" s="6" t="s">
        <v>549</v>
      </c>
      <c r="D24" s="6">
        <v>6</v>
      </c>
      <c r="E24" s="366">
        <v>45.9</v>
      </c>
      <c r="F24" s="366">
        <v>36.54</v>
      </c>
      <c r="G24" s="366">
        <v>29.9</v>
      </c>
      <c r="H24" s="366">
        <f>IFERROR(AVERAGE(E24:G24),"")</f>
        <v>37.446666666666665</v>
      </c>
      <c r="I24" s="366">
        <f>H24*D24</f>
        <v>224.68</v>
      </c>
      <c r="J24" s="524">
        <v>0.2</v>
      </c>
      <c r="K24" s="525">
        <f>J24*I24</f>
        <v>44.936000000000007</v>
      </c>
      <c r="L24" s="526">
        <f>K24*D24</f>
        <v>269.61600000000004</v>
      </c>
      <c r="N24" s="692">
        <v>5.0000000000000001E-3</v>
      </c>
      <c r="O24" s="692"/>
    </row>
    <row r="25" spans="1:15" ht="13.8">
      <c r="A25" s="529"/>
      <c r="B25" s="530"/>
      <c r="C25" s="530"/>
      <c r="D25" s="531"/>
      <c r="E25" s="532"/>
      <c r="F25" s="532"/>
      <c r="G25" s="530"/>
      <c r="H25" s="532"/>
      <c r="I25" s="532"/>
      <c r="J25" s="533" t="s">
        <v>570</v>
      </c>
      <c r="K25" s="534">
        <f>SUM(K20:K24)</f>
        <v>233.68333333333337</v>
      </c>
      <c r="L25" s="525">
        <f>SUM(L20:L24)</f>
        <v>458.3633333333334</v>
      </c>
      <c r="N25" s="690">
        <f>N23*N24</f>
        <v>4.9059166666666671</v>
      </c>
      <c r="O25" s="690"/>
    </row>
    <row r="26" spans="1:15" ht="13.8">
      <c r="A26" s="529"/>
      <c r="B26" s="530"/>
      <c r="C26" s="530"/>
      <c r="D26" s="531"/>
      <c r="E26" s="532"/>
      <c r="F26" s="532"/>
      <c r="G26" s="530"/>
      <c r="H26" s="532"/>
      <c r="I26" s="532"/>
      <c r="J26" s="533" t="s">
        <v>574</v>
      </c>
      <c r="K26" s="525">
        <f>K25/12</f>
        <v>19.473611111111115</v>
      </c>
      <c r="L26" s="526">
        <f>L25/12</f>
        <v>38.196944444444448</v>
      </c>
    </row>
    <row r="27" spans="1:15" ht="27" customHeight="1"/>
    <row r="28" spans="1:15" ht="69.599999999999994" customHeight="1">
      <c r="A28" s="518"/>
      <c r="B28" s="519" t="s">
        <v>633</v>
      </c>
      <c r="C28" s="519"/>
      <c r="D28" s="519"/>
      <c r="E28" s="519"/>
      <c r="F28" s="519"/>
      <c r="G28" s="519"/>
      <c r="H28" s="519"/>
      <c r="I28" s="519"/>
      <c r="J28" s="520"/>
      <c r="K28" s="521"/>
      <c r="L28" s="522"/>
    </row>
    <row r="29" spans="1:15" ht="55.2">
      <c r="A29" s="535"/>
      <c r="B29" s="535" t="s">
        <v>388</v>
      </c>
      <c r="C29" s="535" t="s">
        <v>314</v>
      </c>
      <c r="D29" s="535" t="s">
        <v>389</v>
      </c>
      <c r="E29" s="535" t="s">
        <v>330</v>
      </c>
      <c r="F29" s="535" t="s">
        <v>331</v>
      </c>
      <c r="G29" s="535" t="s">
        <v>332</v>
      </c>
      <c r="H29" s="535" t="s">
        <v>333</v>
      </c>
      <c r="I29" s="535" t="s">
        <v>334</v>
      </c>
      <c r="J29" s="536" t="s">
        <v>545</v>
      </c>
      <c r="K29" s="536" t="s">
        <v>546</v>
      </c>
      <c r="L29" s="537" t="s">
        <v>547</v>
      </c>
    </row>
    <row r="30" spans="1:15" ht="13.8">
      <c r="A30" s="6">
        <v>1</v>
      </c>
      <c r="B30" s="6" t="s">
        <v>617</v>
      </c>
      <c r="C30" s="6" t="s">
        <v>549</v>
      </c>
      <c r="D30" s="6">
        <v>1</v>
      </c>
      <c r="E30" s="366">
        <v>24.99</v>
      </c>
      <c r="F30" s="366">
        <v>19.989999999999998</v>
      </c>
      <c r="G30" s="366">
        <v>21</v>
      </c>
      <c r="H30" s="366">
        <f t="shared" ref="H30:H41" si="4">IFERROR(AVERAGE(E30:G30),"")</f>
        <v>21.993333333333329</v>
      </c>
      <c r="I30" s="366">
        <f t="shared" ref="I30:I53" si="5">H30*D30</f>
        <v>21.993333333333329</v>
      </c>
      <c r="J30" s="524">
        <v>0.2</v>
      </c>
      <c r="K30" s="525">
        <f t="shared" ref="K30:K53" si="6">J30*I30</f>
        <v>4.3986666666666663</v>
      </c>
      <c r="L30" s="526">
        <f t="shared" ref="L30:L53" si="7">K30*D30</f>
        <v>4.3986666666666663</v>
      </c>
    </row>
    <row r="31" spans="1:15" ht="14.25" customHeight="1">
      <c r="A31" s="6">
        <v>2</v>
      </c>
      <c r="B31" s="6" t="s">
        <v>634</v>
      </c>
      <c r="C31" s="6" t="s">
        <v>549</v>
      </c>
      <c r="D31" s="6">
        <v>1</v>
      </c>
      <c r="E31" s="366">
        <v>46.02</v>
      </c>
      <c r="F31" s="366">
        <v>51.37</v>
      </c>
      <c r="G31" s="366">
        <v>56</v>
      </c>
      <c r="H31" s="366">
        <f t="shared" si="4"/>
        <v>51.129999999999995</v>
      </c>
      <c r="I31" s="366">
        <f t="shared" si="5"/>
        <v>51.129999999999995</v>
      </c>
      <c r="J31" s="524">
        <v>0.2</v>
      </c>
      <c r="K31" s="525">
        <f t="shared" si="6"/>
        <v>10.225999999999999</v>
      </c>
      <c r="L31" s="526">
        <f t="shared" si="7"/>
        <v>10.225999999999999</v>
      </c>
    </row>
    <row r="32" spans="1:15" ht="14.25" customHeight="1">
      <c r="A32" s="6">
        <v>3</v>
      </c>
      <c r="B32" s="6" t="s">
        <v>618</v>
      </c>
      <c r="C32" s="6" t="s">
        <v>549</v>
      </c>
      <c r="D32" s="6">
        <v>1</v>
      </c>
      <c r="E32" s="366">
        <v>126.14</v>
      </c>
      <c r="F32" s="366">
        <v>145.46</v>
      </c>
      <c r="G32" s="366">
        <v>145.54</v>
      </c>
      <c r="H32" s="366">
        <f t="shared" si="4"/>
        <v>139.04666666666665</v>
      </c>
      <c r="I32" s="366">
        <f t="shared" si="5"/>
        <v>139.04666666666665</v>
      </c>
      <c r="J32" s="524">
        <v>0.2</v>
      </c>
      <c r="K32" s="525">
        <f t="shared" si="6"/>
        <v>27.809333333333331</v>
      </c>
      <c r="L32" s="526">
        <f t="shared" si="7"/>
        <v>27.809333333333331</v>
      </c>
    </row>
    <row r="33" spans="1:14" ht="13.8">
      <c r="A33" s="6">
        <v>4</v>
      </c>
      <c r="B33" s="6" t="s">
        <v>635</v>
      </c>
      <c r="C33" s="6" t="s">
        <v>549</v>
      </c>
      <c r="D33" s="6">
        <v>1</v>
      </c>
      <c r="E33" s="366">
        <v>60</v>
      </c>
      <c r="F33" s="366">
        <v>59</v>
      </c>
      <c r="G33" s="366">
        <v>47.5</v>
      </c>
      <c r="H33" s="366">
        <f t="shared" si="4"/>
        <v>55.5</v>
      </c>
      <c r="I33" s="366">
        <f t="shared" si="5"/>
        <v>55.5</v>
      </c>
      <c r="J33" s="524">
        <v>0.2</v>
      </c>
      <c r="K33" s="525">
        <f t="shared" si="6"/>
        <v>11.100000000000001</v>
      </c>
      <c r="L33" s="526">
        <f t="shared" si="7"/>
        <v>11.100000000000001</v>
      </c>
    </row>
    <row r="34" spans="1:14" ht="13.8">
      <c r="A34" s="6">
        <v>5</v>
      </c>
      <c r="B34" s="6" t="s">
        <v>620</v>
      </c>
      <c r="C34" s="6" t="s">
        <v>549</v>
      </c>
      <c r="D34" s="6">
        <v>1</v>
      </c>
      <c r="E34" s="366">
        <v>30</v>
      </c>
      <c r="F34" s="366">
        <v>34.549999999999997</v>
      </c>
      <c r="G34" s="366">
        <v>39.76</v>
      </c>
      <c r="H34" s="366">
        <f t="shared" si="4"/>
        <v>34.770000000000003</v>
      </c>
      <c r="I34" s="366">
        <f t="shared" si="5"/>
        <v>34.770000000000003</v>
      </c>
      <c r="J34" s="524">
        <v>0.2</v>
      </c>
      <c r="K34" s="525">
        <f t="shared" si="6"/>
        <v>6.9540000000000006</v>
      </c>
      <c r="L34" s="526">
        <f t="shared" si="7"/>
        <v>6.9540000000000006</v>
      </c>
    </row>
    <row r="35" spans="1:14" ht="14.25" customHeight="1">
      <c r="A35" s="6">
        <v>6</v>
      </c>
      <c r="B35" s="6" t="s">
        <v>621</v>
      </c>
      <c r="C35" s="6" t="s">
        <v>549</v>
      </c>
      <c r="D35" s="6">
        <v>1</v>
      </c>
      <c r="E35" s="366">
        <v>36.270000000000003</v>
      </c>
      <c r="F35" s="366">
        <v>40</v>
      </c>
      <c r="G35" s="366">
        <v>45.34</v>
      </c>
      <c r="H35" s="366">
        <f t="shared" si="4"/>
        <v>40.536666666666669</v>
      </c>
      <c r="I35" s="366">
        <f t="shared" si="5"/>
        <v>40.536666666666669</v>
      </c>
      <c r="J35" s="524">
        <v>0.2</v>
      </c>
      <c r="K35" s="525">
        <f t="shared" si="6"/>
        <v>8.1073333333333348</v>
      </c>
      <c r="L35" s="526">
        <f t="shared" si="7"/>
        <v>8.1073333333333348</v>
      </c>
    </row>
    <row r="36" spans="1:14" ht="13.8">
      <c r="A36" s="6">
        <v>7</v>
      </c>
      <c r="B36" s="6" t="s">
        <v>636</v>
      </c>
      <c r="C36" s="6" t="s">
        <v>549</v>
      </c>
      <c r="D36" s="6">
        <v>1</v>
      </c>
      <c r="E36" s="6">
        <v>333.22</v>
      </c>
      <c r="F36" s="6">
        <v>398.51</v>
      </c>
      <c r="G36" s="6">
        <v>391.49</v>
      </c>
      <c r="H36" s="526">
        <f t="shared" si="4"/>
        <v>374.40666666666669</v>
      </c>
      <c r="I36" s="526">
        <f t="shared" si="5"/>
        <v>374.40666666666669</v>
      </c>
      <c r="J36" s="524">
        <v>0.2</v>
      </c>
      <c r="K36" s="525">
        <f t="shared" si="6"/>
        <v>74.881333333333345</v>
      </c>
      <c r="L36" s="526">
        <f t="shared" si="7"/>
        <v>74.881333333333345</v>
      </c>
    </row>
    <row r="37" spans="1:14" ht="13.8">
      <c r="A37" s="6">
        <v>8</v>
      </c>
      <c r="B37" s="6" t="s">
        <v>637</v>
      </c>
      <c r="C37" s="6" t="s">
        <v>549</v>
      </c>
      <c r="D37" s="6">
        <v>2</v>
      </c>
      <c r="E37" s="6">
        <v>19.350000000000001</v>
      </c>
      <c r="F37" s="6">
        <v>23</v>
      </c>
      <c r="G37" s="6">
        <v>21.89</v>
      </c>
      <c r="H37" s="526">
        <f t="shared" si="4"/>
        <v>21.413333333333338</v>
      </c>
      <c r="I37" s="526">
        <f t="shared" si="5"/>
        <v>42.826666666666675</v>
      </c>
      <c r="J37" s="538">
        <v>0.2</v>
      </c>
      <c r="K37" s="525">
        <f t="shared" si="6"/>
        <v>8.565333333333335</v>
      </c>
      <c r="L37" s="526">
        <f t="shared" si="7"/>
        <v>17.13066666666667</v>
      </c>
    </row>
    <row r="38" spans="1:14" ht="13.8">
      <c r="A38" s="6">
        <v>9</v>
      </c>
      <c r="B38" s="6" t="s">
        <v>638</v>
      </c>
      <c r="C38" s="6" t="s">
        <v>549</v>
      </c>
      <c r="D38" s="6">
        <v>1</v>
      </c>
      <c r="E38" s="6">
        <v>198.5</v>
      </c>
      <c r="F38" s="6">
        <v>203.9</v>
      </c>
      <c r="G38" s="6">
        <v>208</v>
      </c>
      <c r="H38" s="526">
        <f t="shared" si="4"/>
        <v>203.46666666666667</v>
      </c>
      <c r="I38" s="526">
        <f t="shared" si="5"/>
        <v>203.46666666666667</v>
      </c>
      <c r="J38" s="538">
        <v>0.2</v>
      </c>
      <c r="K38" s="525">
        <f t="shared" si="6"/>
        <v>40.693333333333335</v>
      </c>
      <c r="L38" s="526">
        <f t="shared" si="7"/>
        <v>40.693333333333335</v>
      </c>
    </row>
    <row r="39" spans="1:14" ht="13.8">
      <c r="A39" s="6">
        <v>10</v>
      </c>
      <c r="B39" s="6" t="s">
        <v>639</v>
      </c>
      <c r="C39" s="6" t="s">
        <v>549</v>
      </c>
      <c r="D39" s="6">
        <v>1</v>
      </c>
      <c r="E39" s="6">
        <v>35</v>
      </c>
      <c r="F39" s="6">
        <v>36</v>
      </c>
      <c r="G39" s="6">
        <v>34</v>
      </c>
      <c r="H39" s="526">
        <f t="shared" si="4"/>
        <v>35</v>
      </c>
      <c r="I39" s="526">
        <f t="shared" si="5"/>
        <v>35</v>
      </c>
      <c r="J39" s="538">
        <v>0.2</v>
      </c>
      <c r="K39" s="525">
        <f t="shared" si="6"/>
        <v>7</v>
      </c>
      <c r="L39" s="526">
        <f t="shared" si="7"/>
        <v>7</v>
      </c>
      <c r="N39" s="424"/>
    </row>
    <row r="40" spans="1:14" ht="13.8">
      <c r="A40" s="6">
        <v>11</v>
      </c>
      <c r="B40" s="6" t="s">
        <v>640</v>
      </c>
      <c r="C40" s="6" t="s">
        <v>549</v>
      </c>
      <c r="D40" s="6">
        <v>1</v>
      </c>
      <c r="E40" s="6">
        <v>110</v>
      </c>
      <c r="F40" s="6">
        <v>91.2</v>
      </c>
      <c r="G40" s="6">
        <v>95</v>
      </c>
      <c r="H40" s="526">
        <f t="shared" si="4"/>
        <v>98.733333333333334</v>
      </c>
      <c r="I40" s="526">
        <f t="shared" si="5"/>
        <v>98.733333333333334</v>
      </c>
      <c r="J40" s="538">
        <v>0.2</v>
      </c>
      <c r="K40" s="525">
        <f t="shared" si="6"/>
        <v>19.74666666666667</v>
      </c>
      <c r="L40" s="526">
        <f t="shared" si="7"/>
        <v>19.74666666666667</v>
      </c>
    </row>
    <row r="41" spans="1:14" ht="13.8">
      <c r="A41" s="6">
        <v>12</v>
      </c>
      <c r="B41" s="6" t="s">
        <v>641</v>
      </c>
      <c r="C41" s="6" t="s">
        <v>549</v>
      </c>
      <c r="D41" s="6">
        <v>1</v>
      </c>
      <c r="E41" s="6">
        <v>54.86</v>
      </c>
      <c r="F41" s="6">
        <v>57</v>
      </c>
      <c r="G41" s="6">
        <v>45</v>
      </c>
      <c r="H41" s="526">
        <f t="shared" si="4"/>
        <v>52.286666666666669</v>
      </c>
      <c r="I41" s="526">
        <f t="shared" si="5"/>
        <v>52.286666666666669</v>
      </c>
      <c r="J41" s="524">
        <v>0.2</v>
      </c>
      <c r="K41" s="525">
        <f t="shared" si="6"/>
        <v>10.457333333333334</v>
      </c>
      <c r="L41" s="526">
        <f t="shared" si="7"/>
        <v>10.457333333333334</v>
      </c>
    </row>
    <row r="42" spans="1:14" ht="13.8">
      <c r="A42" s="6">
        <v>13</v>
      </c>
      <c r="B42" s="6" t="s">
        <v>642</v>
      </c>
      <c r="C42" s="6" t="s">
        <v>549</v>
      </c>
      <c r="D42" s="6">
        <v>1</v>
      </c>
      <c r="E42" s="6">
        <v>33.299999999999997</v>
      </c>
      <c r="F42" s="6">
        <v>29.9</v>
      </c>
      <c r="G42" s="6">
        <v>26</v>
      </c>
      <c r="H42" s="526">
        <v>30.67</v>
      </c>
      <c r="I42" s="526">
        <f t="shared" si="5"/>
        <v>30.67</v>
      </c>
      <c r="J42" s="524">
        <v>0.2</v>
      </c>
      <c r="K42" s="525">
        <f t="shared" si="6"/>
        <v>6.1340000000000003</v>
      </c>
      <c r="L42" s="526">
        <f t="shared" si="7"/>
        <v>6.1340000000000003</v>
      </c>
    </row>
    <row r="43" spans="1:14" ht="13.8">
      <c r="A43" s="6">
        <v>14</v>
      </c>
      <c r="B43" s="6" t="s">
        <v>643</v>
      </c>
      <c r="C43" s="6" t="s">
        <v>549</v>
      </c>
      <c r="D43" s="6">
        <v>1</v>
      </c>
      <c r="E43" s="6">
        <v>35.43</v>
      </c>
      <c r="F43" s="6">
        <v>34.700000000000003</v>
      </c>
      <c r="G43" s="6">
        <v>35</v>
      </c>
      <c r="H43" s="526">
        <f t="shared" ref="H43:H53" si="8">IFERROR(AVERAGE(E43:G43),"")</f>
        <v>35.043333333333329</v>
      </c>
      <c r="I43" s="526">
        <f t="shared" si="5"/>
        <v>35.043333333333329</v>
      </c>
      <c r="J43" s="524">
        <v>0.2</v>
      </c>
      <c r="K43" s="525">
        <f t="shared" si="6"/>
        <v>7.0086666666666666</v>
      </c>
      <c r="L43" s="526">
        <f t="shared" si="7"/>
        <v>7.0086666666666666</v>
      </c>
    </row>
    <row r="44" spans="1:14" ht="13.8">
      <c r="A44" s="6">
        <v>15</v>
      </c>
      <c r="B44" s="6" t="s">
        <v>644</v>
      </c>
      <c r="C44" s="6" t="s">
        <v>549</v>
      </c>
      <c r="D44" s="6">
        <v>1</v>
      </c>
      <c r="E44" s="6">
        <v>43.8</v>
      </c>
      <c r="F44" s="6">
        <v>53.95</v>
      </c>
      <c r="G44" s="6">
        <v>51</v>
      </c>
      <c r="H44" s="526">
        <f t="shared" si="8"/>
        <v>49.583333333333336</v>
      </c>
      <c r="I44" s="526">
        <f t="shared" si="5"/>
        <v>49.583333333333336</v>
      </c>
      <c r="J44" s="524">
        <v>0.2</v>
      </c>
      <c r="K44" s="525">
        <f t="shared" si="6"/>
        <v>9.9166666666666679</v>
      </c>
      <c r="L44" s="526">
        <f t="shared" si="7"/>
        <v>9.9166666666666679</v>
      </c>
    </row>
    <row r="45" spans="1:14" ht="13.8">
      <c r="A45" s="6">
        <v>16</v>
      </c>
      <c r="B45" s="6" t="s">
        <v>645</v>
      </c>
      <c r="C45" s="6" t="s">
        <v>549</v>
      </c>
      <c r="D45" s="6">
        <v>1</v>
      </c>
      <c r="E45" s="6">
        <v>25.44</v>
      </c>
      <c r="F45" s="6">
        <v>23.99</v>
      </c>
      <c r="G45" s="6">
        <v>25.54</v>
      </c>
      <c r="H45" s="526">
        <f t="shared" si="8"/>
        <v>24.99</v>
      </c>
      <c r="I45" s="526">
        <f t="shared" si="5"/>
        <v>24.99</v>
      </c>
      <c r="J45" s="524">
        <v>0.2</v>
      </c>
      <c r="K45" s="525">
        <f t="shared" si="6"/>
        <v>4.9980000000000002</v>
      </c>
      <c r="L45" s="526">
        <f t="shared" si="7"/>
        <v>4.9980000000000002</v>
      </c>
    </row>
    <row r="46" spans="1:14" ht="13.8">
      <c r="A46" s="6">
        <v>17</v>
      </c>
      <c r="B46" s="6" t="s">
        <v>646</v>
      </c>
      <c r="C46" s="6" t="s">
        <v>549</v>
      </c>
      <c r="D46" s="6">
        <v>1</v>
      </c>
      <c r="E46" s="6">
        <v>39.9</v>
      </c>
      <c r="F46" s="6">
        <v>44.33</v>
      </c>
      <c r="G46" s="6">
        <v>44</v>
      </c>
      <c r="H46" s="526">
        <f t="shared" si="8"/>
        <v>42.743333333333332</v>
      </c>
      <c r="I46" s="526">
        <f t="shared" si="5"/>
        <v>42.743333333333332</v>
      </c>
      <c r="J46" s="524">
        <v>0.2</v>
      </c>
      <c r="K46" s="525">
        <f t="shared" si="6"/>
        <v>8.5486666666666675</v>
      </c>
      <c r="L46" s="526">
        <f t="shared" si="7"/>
        <v>8.5486666666666675</v>
      </c>
    </row>
    <row r="47" spans="1:14" ht="13.8">
      <c r="A47" s="6">
        <v>18</v>
      </c>
      <c r="B47" s="6" t="s">
        <v>647</v>
      </c>
      <c r="C47" s="6" t="s">
        <v>549</v>
      </c>
      <c r="D47" s="6">
        <v>2</v>
      </c>
      <c r="E47" s="6">
        <v>20.9</v>
      </c>
      <c r="F47" s="6">
        <v>20.71</v>
      </c>
      <c r="G47" s="6">
        <v>25.02</v>
      </c>
      <c r="H47" s="526">
        <f t="shared" si="8"/>
        <v>22.209999999999997</v>
      </c>
      <c r="I47" s="526">
        <f t="shared" si="5"/>
        <v>44.419999999999995</v>
      </c>
      <c r="J47" s="524">
        <v>0.2</v>
      </c>
      <c r="K47" s="525">
        <f t="shared" si="6"/>
        <v>8.8839999999999986</v>
      </c>
      <c r="L47" s="526">
        <f t="shared" si="7"/>
        <v>17.767999999999997</v>
      </c>
    </row>
    <row r="48" spans="1:14" ht="13.8">
      <c r="A48" s="6">
        <v>19</v>
      </c>
      <c r="B48" s="6" t="s">
        <v>648</v>
      </c>
      <c r="C48" s="6" t="s">
        <v>549</v>
      </c>
      <c r="D48" s="6">
        <v>2</v>
      </c>
      <c r="E48" s="6">
        <v>26.85</v>
      </c>
      <c r="F48" s="6">
        <v>22.1</v>
      </c>
      <c r="G48" s="6">
        <v>24.33</v>
      </c>
      <c r="H48" s="526">
        <f t="shared" si="8"/>
        <v>24.426666666666666</v>
      </c>
      <c r="I48" s="526">
        <f t="shared" si="5"/>
        <v>48.853333333333332</v>
      </c>
      <c r="J48" s="538">
        <v>0.2</v>
      </c>
      <c r="K48" s="525">
        <f t="shared" si="6"/>
        <v>9.7706666666666671</v>
      </c>
      <c r="L48" s="526">
        <f t="shared" si="7"/>
        <v>19.541333333333334</v>
      </c>
    </row>
    <row r="49" spans="1:15" ht="13.8">
      <c r="A49" s="6">
        <v>20</v>
      </c>
      <c r="B49" s="6" t="s">
        <v>649</v>
      </c>
      <c r="C49" s="6" t="s">
        <v>549</v>
      </c>
      <c r="D49" s="6">
        <v>1</v>
      </c>
      <c r="E49" s="6">
        <v>30.55</v>
      </c>
      <c r="F49" s="6">
        <v>28.9</v>
      </c>
      <c r="G49" s="6">
        <v>30.06</v>
      </c>
      <c r="H49" s="526">
        <f t="shared" si="8"/>
        <v>29.83666666666667</v>
      </c>
      <c r="I49" s="526">
        <f t="shared" si="5"/>
        <v>29.83666666666667</v>
      </c>
      <c r="J49" s="524">
        <v>0.2</v>
      </c>
      <c r="K49" s="525">
        <f t="shared" si="6"/>
        <v>5.9673333333333343</v>
      </c>
      <c r="L49" s="526">
        <f t="shared" si="7"/>
        <v>5.9673333333333343</v>
      </c>
    </row>
    <row r="50" spans="1:15" ht="13.8">
      <c r="A50" s="6">
        <v>21</v>
      </c>
      <c r="B50" s="6" t="s">
        <v>650</v>
      </c>
      <c r="C50" s="6" t="s">
        <v>549</v>
      </c>
      <c r="D50" s="6">
        <v>1</v>
      </c>
      <c r="E50" s="6">
        <v>57.33</v>
      </c>
      <c r="F50" s="6">
        <v>48</v>
      </c>
      <c r="G50" s="6">
        <v>56.03</v>
      </c>
      <c r="H50" s="526">
        <f t="shared" si="8"/>
        <v>53.786666666666669</v>
      </c>
      <c r="I50" s="526">
        <f t="shared" si="5"/>
        <v>53.786666666666669</v>
      </c>
      <c r="J50" s="524">
        <v>0.2</v>
      </c>
      <c r="K50" s="525">
        <f t="shared" si="6"/>
        <v>10.757333333333335</v>
      </c>
      <c r="L50" s="526">
        <f t="shared" si="7"/>
        <v>10.757333333333335</v>
      </c>
    </row>
    <row r="51" spans="1:15" ht="13.8">
      <c r="A51" s="6">
        <v>22</v>
      </c>
      <c r="B51" s="6" t="s">
        <v>651</v>
      </c>
      <c r="C51" s="6" t="s">
        <v>549</v>
      </c>
      <c r="D51" s="6">
        <v>4</v>
      </c>
      <c r="E51" s="6">
        <v>17.5</v>
      </c>
      <c r="F51" s="6">
        <v>22.56</v>
      </c>
      <c r="G51" s="6">
        <v>17.03</v>
      </c>
      <c r="H51" s="526">
        <f t="shared" si="8"/>
        <v>19.03</v>
      </c>
      <c r="I51" s="526">
        <f t="shared" si="5"/>
        <v>76.12</v>
      </c>
      <c r="J51" s="524">
        <v>0.2</v>
      </c>
      <c r="K51" s="525">
        <f t="shared" si="6"/>
        <v>15.224000000000002</v>
      </c>
      <c r="L51" s="526">
        <f t="shared" si="7"/>
        <v>60.896000000000008</v>
      </c>
    </row>
    <row r="52" spans="1:15" ht="14.85" customHeight="1">
      <c r="A52" s="6">
        <v>23</v>
      </c>
      <c r="B52" s="6" t="s">
        <v>652</v>
      </c>
      <c r="C52" s="6" t="s">
        <v>549</v>
      </c>
      <c r="D52" s="6">
        <v>1</v>
      </c>
      <c r="E52" s="6">
        <v>37.85</v>
      </c>
      <c r="F52" s="6">
        <v>34</v>
      </c>
      <c r="G52" s="6">
        <v>29</v>
      </c>
      <c r="H52" s="526">
        <f t="shared" si="8"/>
        <v>33.616666666666667</v>
      </c>
      <c r="I52" s="526">
        <f t="shared" si="5"/>
        <v>33.616666666666667</v>
      </c>
      <c r="J52" s="524">
        <v>0.2</v>
      </c>
      <c r="K52" s="525">
        <f t="shared" si="6"/>
        <v>6.7233333333333336</v>
      </c>
      <c r="L52" s="526">
        <f t="shared" si="7"/>
        <v>6.7233333333333336</v>
      </c>
      <c r="N52" s="691" t="s">
        <v>568</v>
      </c>
      <c r="O52" s="691"/>
    </row>
    <row r="53" spans="1:15" ht="13.8">
      <c r="A53" s="6">
        <v>24</v>
      </c>
      <c r="B53" s="6" t="s">
        <v>616</v>
      </c>
      <c r="C53" s="6" t="s">
        <v>549</v>
      </c>
      <c r="D53" s="6">
        <v>1</v>
      </c>
      <c r="E53" s="6">
        <v>248.4</v>
      </c>
      <c r="F53" s="6">
        <v>198.9</v>
      </c>
      <c r="G53" s="6">
        <v>205.08</v>
      </c>
      <c r="H53" s="526">
        <f t="shared" si="8"/>
        <v>217.46</v>
      </c>
      <c r="I53" s="526">
        <f t="shared" si="5"/>
        <v>217.46</v>
      </c>
      <c r="J53" s="524">
        <v>0.2</v>
      </c>
      <c r="K53" s="525">
        <f t="shared" si="6"/>
        <v>43.492000000000004</v>
      </c>
      <c r="L53" s="526">
        <f t="shared" si="7"/>
        <v>43.492000000000004</v>
      </c>
      <c r="N53" s="457">
        <f>SUM(I30:I53)</f>
        <v>1836.82</v>
      </c>
      <c r="O53" s="468" t="s">
        <v>569</v>
      </c>
    </row>
    <row r="54" spans="1:15" ht="13.8">
      <c r="A54" s="529"/>
      <c r="B54" s="530"/>
      <c r="C54" s="530"/>
      <c r="D54" s="531"/>
      <c r="E54" s="532"/>
      <c r="F54" s="532"/>
      <c r="G54" s="530"/>
      <c r="H54" s="532"/>
      <c r="I54" s="532"/>
      <c r="J54" s="530" t="s">
        <v>372</v>
      </c>
      <c r="K54" s="534">
        <f>SUM(K30:K53)</f>
        <v>367.36400000000015</v>
      </c>
      <c r="L54" s="525">
        <f>SUM(L30:L53)</f>
        <v>440.25600000000014</v>
      </c>
      <c r="N54" s="539">
        <v>5.0000000000000001E-3</v>
      </c>
      <c r="O54" s="539"/>
    </row>
    <row r="55" spans="1:15" ht="13.8">
      <c r="A55" s="529"/>
      <c r="B55" s="530"/>
      <c r="C55" s="530"/>
      <c r="D55" s="531"/>
      <c r="E55" s="532"/>
      <c r="F55" s="532"/>
      <c r="G55" s="530"/>
      <c r="H55" s="532"/>
      <c r="I55" s="532"/>
      <c r="J55" s="530" t="s">
        <v>373</v>
      </c>
      <c r="K55" s="534">
        <f>K54/12</f>
        <v>30.613666666666678</v>
      </c>
      <c r="L55" s="525">
        <f>L54/12</f>
        <v>36.688000000000009</v>
      </c>
      <c r="N55" s="540">
        <f>N53*N54</f>
        <v>9.184099999999999</v>
      </c>
      <c r="O55" s="540"/>
    </row>
    <row r="57" spans="1:15" ht="30.6" customHeight="1">
      <c r="A57" s="518"/>
      <c r="B57" s="519" t="s">
        <v>653</v>
      </c>
      <c r="C57" s="519"/>
      <c r="D57" s="519"/>
      <c r="E57" s="519"/>
      <c r="F57" s="519"/>
      <c r="G57" s="519"/>
      <c r="H57" s="519"/>
      <c r="I57" s="519"/>
      <c r="J57" s="520"/>
      <c r="K57" s="521"/>
      <c r="L57" s="522"/>
    </row>
    <row r="58" spans="1:15" ht="55.2">
      <c r="A58" s="6"/>
      <c r="B58" s="6" t="s">
        <v>388</v>
      </c>
      <c r="C58" s="6" t="s">
        <v>502</v>
      </c>
      <c r="D58" s="6" t="s">
        <v>389</v>
      </c>
      <c r="E58" s="6" t="s">
        <v>330</v>
      </c>
      <c r="F58" s="6" t="s">
        <v>331</v>
      </c>
      <c r="G58" s="6" t="s">
        <v>332</v>
      </c>
      <c r="H58" s="6" t="s">
        <v>333</v>
      </c>
      <c r="I58" s="6" t="s">
        <v>334</v>
      </c>
      <c r="J58" s="536" t="s">
        <v>545</v>
      </c>
      <c r="K58" s="536" t="s">
        <v>546</v>
      </c>
      <c r="L58" s="537" t="s">
        <v>547</v>
      </c>
    </row>
    <row r="59" spans="1:15" ht="13.8">
      <c r="A59" s="6">
        <v>1</v>
      </c>
      <c r="B59" s="6" t="s">
        <v>626</v>
      </c>
      <c r="C59" s="6" t="s">
        <v>549</v>
      </c>
      <c r="D59" s="6">
        <v>1</v>
      </c>
      <c r="E59" s="366">
        <v>343.82</v>
      </c>
      <c r="F59" s="366">
        <v>270</v>
      </c>
      <c r="G59" s="366">
        <v>337.12</v>
      </c>
      <c r="H59" s="366">
        <f t="shared" ref="H59:H73" si="9">IFERROR(AVERAGE(E59:G59),"")</f>
        <v>316.97999999999996</v>
      </c>
      <c r="I59" s="366">
        <f t="shared" ref="I59:I73" si="10">H59*D59</f>
        <v>316.97999999999996</v>
      </c>
      <c r="J59" s="541">
        <v>0.2</v>
      </c>
      <c r="K59" s="525">
        <f t="shared" ref="K59:K73" si="11">J59*I59</f>
        <v>63.395999999999994</v>
      </c>
      <c r="L59" s="526">
        <f t="shared" ref="L59:L73" si="12">K59*D59</f>
        <v>63.395999999999994</v>
      </c>
    </row>
    <row r="60" spans="1:15" ht="13.8">
      <c r="A60" s="6">
        <v>2</v>
      </c>
      <c r="B60" s="6" t="s">
        <v>617</v>
      </c>
      <c r="C60" s="6" t="s">
        <v>549</v>
      </c>
      <c r="D60" s="6">
        <v>1</v>
      </c>
      <c r="E60" s="366">
        <v>24.99</v>
      </c>
      <c r="F60" s="366">
        <v>19.989999999999998</v>
      </c>
      <c r="G60" s="366">
        <v>21</v>
      </c>
      <c r="H60" s="366">
        <f t="shared" si="9"/>
        <v>21.993333333333329</v>
      </c>
      <c r="I60" s="366">
        <f t="shared" si="10"/>
        <v>21.993333333333329</v>
      </c>
      <c r="J60" s="541">
        <v>0.2</v>
      </c>
      <c r="K60" s="525">
        <f t="shared" si="11"/>
        <v>4.3986666666666663</v>
      </c>
      <c r="L60" s="526">
        <f t="shared" si="12"/>
        <v>4.3986666666666663</v>
      </c>
    </row>
    <row r="61" spans="1:15" ht="14.25" customHeight="1">
      <c r="A61" s="6">
        <v>3</v>
      </c>
      <c r="B61" s="6" t="s">
        <v>634</v>
      </c>
      <c r="C61" s="6" t="s">
        <v>549</v>
      </c>
      <c r="D61" s="6">
        <v>1</v>
      </c>
      <c r="E61" s="366">
        <v>46.02</v>
      </c>
      <c r="F61" s="366">
        <v>51.37</v>
      </c>
      <c r="G61" s="366">
        <v>56</v>
      </c>
      <c r="H61" s="366">
        <f t="shared" si="9"/>
        <v>51.129999999999995</v>
      </c>
      <c r="I61" s="366">
        <f t="shared" si="10"/>
        <v>51.129999999999995</v>
      </c>
      <c r="J61" s="541">
        <v>0.2</v>
      </c>
      <c r="K61" s="525">
        <f t="shared" si="11"/>
        <v>10.225999999999999</v>
      </c>
      <c r="L61" s="526">
        <f t="shared" si="12"/>
        <v>10.225999999999999</v>
      </c>
    </row>
    <row r="62" spans="1:15" ht="14.25" customHeight="1">
      <c r="A62" s="6">
        <v>4</v>
      </c>
      <c r="B62" s="6" t="s">
        <v>654</v>
      </c>
      <c r="C62" s="6" t="s">
        <v>549</v>
      </c>
      <c r="D62" s="6">
        <v>1</v>
      </c>
      <c r="E62" s="366">
        <v>450.34</v>
      </c>
      <c r="F62" s="366">
        <v>409.75</v>
      </c>
      <c r="G62" s="366">
        <v>370.68</v>
      </c>
      <c r="H62" s="366">
        <f t="shared" si="9"/>
        <v>410.25666666666666</v>
      </c>
      <c r="I62" s="366">
        <f t="shared" si="10"/>
        <v>410.25666666666666</v>
      </c>
      <c r="J62" s="541">
        <v>0.2</v>
      </c>
      <c r="K62" s="525">
        <f t="shared" si="11"/>
        <v>82.051333333333332</v>
      </c>
      <c r="L62" s="526">
        <f t="shared" si="12"/>
        <v>82.051333333333332</v>
      </c>
    </row>
    <row r="63" spans="1:15" ht="13.8">
      <c r="A63" s="6">
        <v>5</v>
      </c>
      <c r="B63" s="6" t="s">
        <v>618</v>
      </c>
      <c r="C63" s="6" t="s">
        <v>549</v>
      </c>
      <c r="D63" s="6">
        <v>1</v>
      </c>
      <c r="E63" s="366">
        <v>126.14</v>
      </c>
      <c r="F63" s="366">
        <v>145.46</v>
      </c>
      <c r="G63" s="366">
        <v>145.54</v>
      </c>
      <c r="H63" s="366">
        <f t="shared" si="9"/>
        <v>139.04666666666665</v>
      </c>
      <c r="I63" s="366">
        <f t="shared" si="10"/>
        <v>139.04666666666665</v>
      </c>
      <c r="J63" s="541">
        <v>0.2</v>
      </c>
      <c r="K63" s="525">
        <f t="shared" si="11"/>
        <v>27.809333333333331</v>
      </c>
      <c r="L63" s="526">
        <f t="shared" si="12"/>
        <v>27.809333333333331</v>
      </c>
    </row>
    <row r="64" spans="1:15" ht="13.8">
      <c r="A64" s="6">
        <v>6</v>
      </c>
      <c r="B64" s="6" t="s">
        <v>655</v>
      </c>
      <c r="C64" s="6" t="s">
        <v>549</v>
      </c>
      <c r="D64" s="6">
        <v>1</v>
      </c>
      <c r="E64" s="366">
        <v>38.99</v>
      </c>
      <c r="F64" s="366">
        <v>31.55</v>
      </c>
      <c r="G64" s="366">
        <v>36.53</v>
      </c>
      <c r="H64" s="366">
        <f t="shared" si="9"/>
        <v>35.690000000000005</v>
      </c>
      <c r="I64" s="366">
        <f t="shared" si="10"/>
        <v>35.690000000000005</v>
      </c>
      <c r="J64" s="541">
        <v>0.2</v>
      </c>
      <c r="K64" s="525">
        <f t="shared" si="11"/>
        <v>7.1380000000000017</v>
      </c>
      <c r="L64" s="526">
        <f t="shared" si="12"/>
        <v>7.1380000000000017</v>
      </c>
    </row>
    <row r="65" spans="1:15" ht="13.5" customHeight="1">
      <c r="A65" s="6">
        <v>7</v>
      </c>
      <c r="B65" s="6" t="s">
        <v>656</v>
      </c>
      <c r="C65" s="6" t="s">
        <v>549</v>
      </c>
      <c r="D65" s="6">
        <v>1</v>
      </c>
      <c r="E65" s="6">
        <v>43.17</v>
      </c>
      <c r="F65" s="6">
        <v>54.58</v>
      </c>
      <c r="G65" s="6">
        <v>48.99</v>
      </c>
      <c r="H65" s="6">
        <f t="shared" si="9"/>
        <v>48.913333333333334</v>
      </c>
      <c r="I65" s="366">
        <f t="shared" si="10"/>
        <v>48.913333333333334</v>
      </c>
      <c r="J65" s="541">
        <v>0.2</v>
      </c>
      <c r="K65" s="525">
        <f t="shared" si="11"/>
        <v>9.7826666666666675</v>
      </c>
      <c r="L65" s="526">
        <f t="shared" si="12"/>
        <v>9.7826666666666675</v>
      </c>
    </row>
    <row r="66" spans="1:15" ht="13.8">
      <c r="A66" s="6">
        <v>8</v>
      </c>
      <c r="B66" s="6" t="s">
        <v>657</v>
      </c>
      <c r="C66" s="6" t="s">
        <v>549</v>
      </c>
      <c r="D66" s="6">
        <v>1</v>
      </c>
      <c r="E66" s="6">
        <v>25</v>
      </c>
      <c r="F66" s="6">
        <v>24.91</v>
      </c>
      <c r="G66" s="6">
        <v>25.29</v>
      </c>
      <c r="H66" s="6">
        <f t="shared" si="9"/>
        <v>25.066666666666663</v>
      </c>
      <c r="I66" s="366">
        <f t="shared" si="10"/>
        <v>25.066666666666663</v>
      </c>
      <c r="J66" s="541">
        <v>0.2</v>
      </c>
      <c r="K66" s="525">
        <f t="shared" si="11"/>
        <v>5.0133333333333328</v>
      </c>
      <c r="L66" s="526">
        <f t="shared" si="12"/>
        <v>5.0133333333333328</v>
      </c>
    </row>
    <row r="67" spans="1:15" ht="13.8">
      <c r="A67" s="6">
        <v>9</v>
      </c>
      <c r="B67" s="6" t="s">
        <v>658</v>
      </c>
      <c r="C67" s="6" t="s">
        <v>549</v>
      </c>
      <c r="D67" s="6">
        <v>1</v>
      </c>
      <c r="E67" s="6">
        <v>23.8</v>
      </c>
      <c r="F67" s="6">
        <v>20.98</v>
      </c>
      <c r="G67" s="6">
        <v>21.55</v>
      </c>
      <c r="H67" s="6">
        <f t="shared" si="9"/>
        <v>22.11</v>
      </c>
      <c r="I67" s="366">
        <f t="shared" si="10"/>
        <v>22.11</v>
      </c>
      <c r="J67" s="541">
        <v>0.2</v>
      </c>
      <c r="K67" s="525">
        <f t="shared" si="11"/>
        <v>4.4219999999999997</v>
      </c>
      <c r="L67" s="526">
        <f t="shared" si="12"/>
        <v>4.4219999999999997</v>
      </c>
    </row>
    <row r="68" spans="1:15" ht="13.8">
      <c r="A68" s="6">
        <v>10</v>
      </c>
      <c r="B68" s="6" t="s">
        <v>634</v>
      </c>
      <c r="C68" s="6" t="s">
        <v>549</v>
      </c>
      <c r="D68" s="6">
        <v>1</v>
      </c>
      <c r="E68" s="6">
        <v>54</v>
      </c>
      <c r="F68" s="6">
        <v>55.54</v>
      </c>
      <c r="G68" s="6">
        <v>49.99</v>
      </c>
      <c r="H68" s="6">
        <f t="shared" si="9"/>
        <v>53.176666666666669</v>
      </c>
      <c r="I68" s="366">
        <f t="shared" si="10"/>
        <v>53.176666666666669</v>
      </c>
      <c r="J68" s="541">
        <v>0.2</v>
      </c>
      <c r="K68" s="525">
        <f t="shared" si="11"/>
        <v>10.635333333333335</v>
      </c>
      <c r="L68" s="526">
        <f t="shared" si="12"/>
        <v>10.635333333333335</v>
      </c>
    </row>
    <row r="69" spans="1:15" ht="13.8">
      <c r="A69" s="6">
        <v>11</v>
      </c>
      <c r="B69" s="6" t="s">
        <v>620</v>
      </c>
      <c r="C69" s="6" t="s">
        <v>549</v>
      </c>
      <c r="D69" s="6">
        <v>1</v>
      </c>
      <c r="E69" s="6">
        <v>30</v>
      </c>
      <c r="F69" s="6">
        <v>34.549999999999997</v>
      </c>
      <c r="G69" s="6">
        <v>39.76</v>
      </c>
      <c r="H69" s="6">
        <f t="shared" si="9"/>
        <v>34.770000000000003</v>
      </c>
      <c r="I69" s="366">
        <f t="shared" si="10"/>
        <v>34.770000000000003</v>
      </c>
      <c r="J69" s="541">
        <v>0.2</v>
      </c>
      <c r="K69" s="525">
        <f t="shared" si="11"/>
        <v>6.9540000000000006</v>
      </c>
      <c r="L69" s="526">
        <f t="shared" si="12"/>
        <v>6.9540000000000006</v>
      </c>
    </row>
    <row r="70" spans="1:15" ht="13.8">
      <c r="A70" s="6">
        <v>12</v>
      </c>
      <c r="B70" s="6" t="s">
        <v>621</v>
      </c>
      <c r="C70" s="6" t="s">
        <v>549</v>
      </c>
      <c r="D70" s="6">
        <v>1</v>
      </c>
      <c r="E70" s="6">
        <v>36.270000000000003</v>
      </c>
      <c r="F70" s="6">
        <v>40</v>
      </c>
      <c r="G70" s="6">
        <v>45.34</v>
      </c>
      <c r="H70" s="6">
        <f t="shared" si="9"/>
        <v>40.536666666666669</v>
      </c>
      <c r="I70" s="366">
        <f t="shared" si="10"/>
        <v>40.536666666666669</v>
      </c>
      <c r="J70" s="541">
        <v>0.2</v>
      </c>
      <c r="K70" s="525">
        <f t="shared" si="11"/>
        <v>8.1073333333333348</v>
      </c>
      <c r="L70" s="526">
        <f t="shared" si="12"/>
        <v>8.1073333333333348</v>
      </c>
    </row>
    <row r="71" spans="1:15" ht="13.8">
      <c r="A71" s="6">
        <v>13</v>
      </c>
      <c r="B71" s="6" t="s">
        <v>636</v>
      </c>
      <c r="C71" s="6" t="s">
        <v>549</v>
      </c>
      <c r="D71" s="6">
        <v>1</v>
      </c>
      <c r="E71" s="6">
        <v>333.22</v>
      </c>
      <c r="F71" s="6">
        <v>398.51</v>
      </c>
      <c r="G71" s="6">
        <v>391.49</v>
      </c>
      <c r="H71" s="6">
        <f t="shared" si="9"/>
        <v>374.40666666666669</v>
      </c>
      <c r="I71" s="366">
        <f t="shared" si="10"/>
        <v>374.40666666666669</v>
      </c>
      <c r="J71" s="541">
        <v>0.2</v>
      </c>
      <c r="K71" s="525">
        <f t="shared" si="11"/>
        <v>74.881333333333345</v>
      </c>
      <c r="L71" s="526">
        <f t="shared" si="12"/>
        <v>74.881333333333345</v>
      </c>
    </row>
    <row r="72" spans="1:15" ht="14.85" customHeight="1">
      <c r="A72" s="6">
        <v>14</v>
      </c>
      <c r="B72" s="6" t="s">
        <v>659</v>
      </c>
      <c r="C72" s="6" t="s">
        <v>549</v>
      </c>
      <c r="D72" s="6">
        <v>1</v>
      </c>
      <c r="E72" s="6">
        <v>227</v>
      </c>
      <c r="F72" s="6">
        <v>273.52</v>
      </c>
      <c r="G72" s="6">
        <v>265.61</v>
      </c>
      <c r="H72" s="6">
        <f t="shared" si="9"/>
        <v>255.37666666666667</v>
      </c>
      <c r="I72" s="366">
        <f t="shared" si="10"/>
        <v>255.37666666666667</v>
      </c>
      <c r="J72" s="541">
        <v>0.2</v>
      </c>
      <c r="K72" s="525">
        <f t="shared" si="11"/>
        <v>51.075333333333333</v>
      </c>
      <c r="L72" s="526">
        <f t="shared" si="12"/>
        <v>51.075333333333333</v>
      </c>
      <c r="N72" s="691" t="s">
        <v>568</v>
      </c>
      <c r="O72" s="691"/>
    </row>
    <row r="73" spans="1:15" ht="13.8">
      <c r="A73" s="6">
        <v>15</v>
      </c>
      <c r="B73" s="6" t="s">
        <v>616</v>
      </c>
      <c r="C73" s="6" t="s">
        <v>549</v>
      </c>
      <c r="D73" s="6">
        <v>1</v>
      </c>
      <c r="E73" s="6">
        <v>248.4</v>
      </c>
      <c r="F73" s="6">
        <v>198.9</v>
      </c>
      <c r="G73" s="6">
        <v>205.08</v>
      </c>
      <c r="H73" s="6">
        <f t="shared" si="9"/>
        <v>217.46</v>
      </c>
      <c r="I73" s="366">
        <f t="shared" si="10"/>
        <v>217.46</v>
      </c>
      <c r="J73" s="541">
        <v>0.2</v>
      </c>
      <c r="K73" s="525">
        <f t="shared" si="11"/>
        <v>43.492000000000004</v>
      </c>
      <c r="L73" s="526">
        <f t="shared" si="12"/>
        <v>43.492000000000004</v>
      </c>
      <c r="N73" s="457">
        <f>SUM(I59:I73)</f>
        <v>2046.9133333333334</v>
      </c>
      <c r="O73" s="468" t="s">
        <v>569</v>
      </c>
    </row>
    <row r="74" spans="1:15" ht="13.8">
      <c r="A74" s="529"/>
      <c r="B74" s="530"/>
      <c r="C74" s="530"/>
      <c r="D74" s="531"/>
      <c r="E74" s="532"/>
      <c r="F74" s="532"/>
      <c r="G74" s="530"/>
      <c r="H74" s="532"/>
      <c r="I74" s="532"/>
      <c r="J74" s="530" t="s">
        <v>372</v>
      </c>
      <c r="K74" s="534">
        <f>SUM(K59:K73)</f>
        <v>409.38266666666669</v>
      </c>
      <c r="L74" s="525">
        <f>SUM(L59:L73)</f>
        <v>409.38266666666669</v>
      </c>
      <c r="N74" s="692">
        <v>5.0000000000000001E-3</v>
      </c>
      <c r="O74" s="692"/>
    </row>
    <row r="75" spans="1:15" ht="13.8">
      <c r="A75" s="529"/>
      <c r="B75" s="530"/>
      <c r="C75" s="530"/>
      <c r="D75" s="531"/>
      <c r="E75" s="532"/>
      <c r="F75" s="532"/>
      <c r="G75" s="530"/>
      <c r="H75" s="532"/>
      <c r="I75" s="532"/>
      <c r="J75" s="530" t="s">
        <v>373</v>
      </c>
      <c r="K75" s="534">
        <f>K74/12</f>
        <v>34.115222222222222</v>
      </c>
      <c r="L75" s="525">
        <f>L74/12</f>
        <v>34.115222222222222</v>
      </c>
      <c r="N75" s="540">
        <f>N73*N74</f>
        <v>10.234566666666668</v>
      </c>
      <c r="O75" s="540"/>
    </row>
    <row r="76" spans="1:15" ht="54.75" customHeight="1"/>
    <row r="77" spans="1:15" ht="34.950000000000003" customHeight="1">
      <c r="A77" s="518"/>
      <c r="B77" s="519" t="s">
        <v>660</v>
      </c>
      <c r="C77" s="519"/>
      <c r="D77" s="519"/>
      <c r="E77" s="519"/>
      <c r="F77" s="519"/>
      <c r="G77" s="519"/>
      <c r="H77" s="519"/>
      <c r="I77" s="519"/>
      <c r="J77" s="520"/>
      <c r="K77" s="521"/>
      <c r="L77" s="522"/>
    </row>
    <row r="78" spans="1:15" ht="55.2">
      <c r="A78" s="6"/>
      <c r="B78" s="6" t="s">
        <v>388</v>
      </c>
      <c r="C78" s="6" t="s">
        <v>502</v>
      </c>
      <c r="D78" s="6" t="s">
        <v>389</v>
      </c>
      <c r="E78" s="6" t="s">
        <v>330</v>
      </c>
      <c r="F78" s="6" t="s">
        <v>331</v>
      </c>
      <c r="G78" s="6" t="s">
        <v>332</v>
      </c>
      <c r="H78" s="6" t="s">
        <v>333</v>
      </c>
      <c r="I78" s="6" t="s">
        <v>334</v>
      </c>
      <c r="J78" s="536" t="s">
        <v>545</v>
      </c>
      <c r="K78" s="536" t="s">
        <v>546</v>
      </c>
      <c r="L78" s="537" t="s">
        <v>547</v>
      </c>
    </row>
    <row r="79" spans="1:15" ht="14.25" customHeight="1">
      <c r="A79" s="6">
        <v>1</v>
      </c>
      <c r="B79" s="6" t="s">
        <v>661</v>
      </c>
      <c r="C79" s="6" t="s">
        <v>549</v>
      </c>
      <c r="D79" s="6">
        <v>1</v>
      </c>
      <c r="E79" s="366">
        <v>41.94</v>
      </c>
      <c r="F79" s="366">
        <v>43.9</v>
      </c>
      <c r="G79" s="366">
        <v>44.5</v>
      </c>
      <c r="H79" s="366">
        <f>IFERROR(AVERAGE(E79:G79),"")</f>
        <v>43.446666666666665</v>
      </c>
      <c r="I79" s="366">
        <f>H79*D79</f>
        <v>43.446666666666665</v>
      </c>
      <c r="J79" s="542">
        <v>0.2</v>
      </c>
      <c r="K79" s="525">
        <f>J79*I79</f>
        <v>8.6893333333333338</v>
      </c>
      <c r="L79" s="526">
        <f>K79</f>
        <v>8.6893333333333338</v>
      </c>
    </row>
    <row r="80" spans="1:15" ht="42" customHeight="1">
      <c r="A80" s="6">
        <v>2</v>
      </c>
      <c r="B80" s="6" t="s">
        <v>662</v>
      </c>
      <c r="C80" s="6" t="s">
        <v>549</v>
      </c>
      <c r="D80" s="6">
        <v>5</v>
      </c>
      <c r="E80" s="366">
        <v>33</v>
      </c>
      <c r="F80" s="366">
        <v>29.9</v>
      </c>
      <c r="G80" s="366">
        <v>37.6</v>
      </c>
      <c r="H80" s="366">
        <f>IFERROR(AVERAGE(E80:G80),"")</f>
        <v>33.5</v>
      </c>
      <c r="I80" s="366">
        <f>H80*D80</f>
        <v>167.5</v>
      </c>
      <c r="J80" s="542">
        <v>0.2</v>
      </c>
      <c r="K80" s="525">
        <f>J80*I80</f>
        <v>33.5</v>
      </c>
      <c r="L80" s="526">
        <f>K80</f>
        <v>33.5</v>
      </c>
      <c r="N80" s="691" t="s">
        <v>568</v>
      </c>
      <c r="O80" s="691"/>
    </row>
    <row r="81" spans="1:15" ht="54.75" customHeight="1">
      <c r="A81" s="6">
        <v>3</v>
      </c>
      <c r="B81" s="6" t="s">
        <v>663</v>
      </c>
      <c r="C81" s="6" t="s">
        <v>549</v>
      </c>
      <c r="D81" s="6">
        <v>5</v>
      </c>
      <c r="E81" s="366">
        <v>36</v>
      </c>
      <c r="F81" s="366">
        <v>30</v>
      </c>
      <c r="G81" s="366">
        <v>38</v>
      </c>
      <c r="H81" s="366">
        <f>IFERROR(AVERAGE(E81:G81),"")</f>
        <v>34.666666666666664</v>
      </c>
      <c r="I81" s="366">
        <f>H81*D81</f>
        <v>173.33333333333331</v>
      </c>
      <c r="J81" s="542">
        <v>0.2</v>
      </c>
      <c r="K81" s="525">
        <f>J81*I81</f>
        <v>34.666666666666664</v>
      </c>
      <c r="L81" s="526">
        <f>K81</f>
        <v>34.666666666666664</v>
      </c>
      <c r="N81" s="457">
        <f>SUM(I79:I81)</f>
        <v>384.28</v>
      </c>
      <c r="O81" s="468" t="s">
        <v>569</v>
      </c>
    </row>
    <row r="82" spans="1:15" ht="13.8">
      <c r="A82" s="529"/>
      <c r="B82" s="530"/>
      <c r="C82" s="530"/>
      <c r="D82" s="531"/>
      <c r="E82" s="532"/>
      <c r="F82" s="532"/>
      <c r="G82" s="530"/>
      <c r="H82" s="532"/>
      <c r="I82" s="532"/>
      <c r="J82" s="530" t="s">
        <v>372</v>
      </c>
      <c r="K82" s="526">
        <f>SUM(K79:K81)</f>
        <v>76.855999999999995</v>
      </c>
      <c r="L82" s="526">
        <f>SUM(L79:L81)</f>
        <v>76.855999999999995</v>
      </c>
      <c r="N82" s="692">
        <v>5.0000000000000001E-3</v>
      </c>
      <c r="O82" s="692"/>
    </row>
    <row r="83" spans="1:15" ht="13.5" customHeight="1">
      <c r="A83" s="529"/>
      <c r="B83" s="530"/>
      <c r="C83" s="530"/>
      <c r="D83" s="531"/>
      <c r="E83" s="532"/>
      <c r="F83" s="532"/>
      <c r="G83" s="530"/>
      <c r="H83" s="532"/>
      <c r="I83" s="532"/>
      <c r="J83" s="530" t="s">
        <v>373</v>
      </c>
      <c r="K83" s="526">
        <f>K82/12</f>
        <v>6.4046666666666665</v>
      </c>
      <c r="L83" s="526">
        <f>L82/12</f>
        <v>6.4046666666666665</v>
      </c>
      <c r="N83" s="540">
        <f>N81*N82</f>
        <v>1.9214</v>
      </c>
      <c r="O83" s="540"/>
    </row>
    <row r="85" spans="1:15" ht="43.2" customHeight="1">
      <c r="A85" s="518"/>
      <c r="B85" s="519" t="s">
        <v>664</v>
      </c>
      <c r="C85" s="519"/>
      <c r="D85" s="519"/>
      <c r="E85" s="519"/>
      <c r="F85" s="519"/>
      <c r="G85" s="519"/>
      <c r="H85" s="519"/>
      <c r="I85" s="519"/>
      <c r="J85" s="520"/>
      <c r="K85" s="521"/>
      <c r="L85" s="522"/>
    </row>
    <row r="86" spans="1:15" ht="55.2">
      <c r="A86" s="6"/>
      <c r="B86" s="6" t="s">
        <v>388</v>
      </c>
      <c r="C86" s="6" t="s">
        <v>502</v>
      </c>
      <c r="D86" s="6" t="s">
        <v>389</v>
      </c>
      <c r="E86" s="6" t="s">
        <v>330</v>
      </c>
      <c r="F86" s="6" t="s">
        <v>331</v>
      </c>
      <c r="G86" s="6" t="s">
        <v>332</v>
      </c>
      <c r="H86" s="6" t="s">
        <v>333</v>
      </c>
      <c r="I86" s="529" t="s">
        <v>334</v>
      </c>
      <c r="J86" s="536" t="s">
        <v>545</v>
      </c>
      <c r="K86" s="536" t="s">
        <v>546</v>
      </c>
      <c r="L86" s="537" t="s">
        <v>547</v>
      </c>
    </row>
    <row r="87" spans="1:15" ht="14.25" customHeight="1">
      <c r="A87" s="6">
        <v>1</v>
      </c>
      <c r="B87" s="6" t="s">
        <v>641</v>
      </c>
      <c r="C87" s="6" t="s">
        <v>549</v>
      </c>
      <c r="D87" s="6">
        <v>1</v>
      </c>
      <c r="E87" s="366">
        <v>54.86</v>
      </c>
      <c r="F87" s="366">
        <v>57</v>
      </c>
      <c r="G87" s="366">
        <v>45</v>
      </c>
      <c r="H87" s="366">
        <f t="shared" ref="H87:H92" si="13">IFERROR(AVERAGE(E87:G87),"")</f>
        <v>52.286666666666669</v>
      </c>
      <c r="I87" s="543">
        <f t="shared" ref="I87:I92" si="14">H87*D87</f>
        <v>52.286666666666669</v>
      </c>
      <c r="J87" s="544">
        <v>0.2</v>
      </c>
      <c r="K87" s="525">
        <f t="shared" ref="K87:K92" si="15">J87*I87</f>
        <v>10.457333333333334</v>
      </c>
      <c r="L87" s="526">
        <f t="shared" ref="L87:L92" si="16">K87</f>
        <v>10.457333333333334</v>
      </c>
    </row>
    <row r="88" spans="1:15" ht="13.8">
      <c r="A88" s="6">
        <v>2</v>
      </c>
      <c r="B88" s="6" t="s">
        <v>650</v>
      </c>
      <c r="C88" s="6" t="s">
        <v>549</v>
      </c>
      <c r="D88" s="6">
        <v>1</v>
      </c>
      <c r="E88" s="366">
        <v>57.33</v>
      </c>
      <c r="F88" s="366">
        <v>48</v>
      </c>
      <c r="G88" s="366">
        <v>56.03</v>
      </c>
      <c r="H88" s="366">
        <f t="shared" si="13"/>
        <v>53.786666666666669</v>
      </c>
      <c r="I88" s="543">
        <f t="shared" si="14"/>
        <v>53.786666666666669</v>
      </c>
      <c r="J88" s="544">
        <v>0.2</v>
      </c>
      <c r="K88" s="525">
        <f t="shared" si="15"/>
        <v>10.757333333333335</v>
      </c>
      <c r="L88" s="526">
        <f t="shared" si="16"/>
        <v>10.757333333333335</v>
      </c>
    </row>
    <row r="89" spans="1:15" ht="13.8">
      <c r="A89" s="6">
        <v>3</v>
      </c>
      <c r="B89" s="6" t="s">
        <v>661</v>
      </c>
      <c r="C89" s="6" t="s">
        <v>549</v>
      </c>
      <c r="D89" s="6">
        <v>1</v>
      </c>
      <c r="E89" s="366">
        <v>41.94</v>
      </c>
      <c r="F89" s="366">
        <v>43.9</v>
      </c>
      <c r="G89" s="366">
        <v>44.5</v>
      </c>
      <c r="H89" s="366">
        <f t="shared" si="13"/>
        <v>43.446666666666665</v>
      </c>
      <c r="I89" s="543">
        <f t="shared" si="14"/>
        <v>43.446666666666665</v>
      </c>
      <c r="J89" s="544">
        <v>0.2</v>
      </c>
      <c r="K89" s="525">
        <f t="shared" si="15"/>
        <v>8.6893333333333338</v>
      </c>
      <c r="L89" s="526">
        <f t="shared" si="16"/>
        <v>8.6893333333333338</v>
      </c>
    </row>
    <row r="90" spans="1:15" ht="14.85" customHeight="1">
      <c r="A90" s="6">
        <v>4</v>
      </c>
      <c r="B90" s="6" t="s">
        <v>665</v>
      </c>
      <c r="C90" s="6" t="s">
        <v>549</v>
      </c>
      <c r="D90" s="6">
        <v>1</v>
      </c>
      <c r="E90" s="366">
        <v>56.74</v>
      </c>
      <c r="F90" s="366">
        <v>48.9</v>
      </c>
      <c r="G90" s="366">
        <v>48.9</v>
      </c>
      <c r="H90" s="366">
        <f t="shared" si="13"/>
        <v>51.513333333333328</v>
      </c>
      <c r="I90" s="543">
        <f t="shared" si="14"/>
        <v>51.513333333333328</v>
      </c>
      <c r="J90" s="544">
        <v>0.2</v>
      </c>
      <c r="K90" s="525">
        <f t="shared" si="15"/>
        <v>10.302666666666667</v>
      </c>
      <c r="L90" s="526">
        <f t="shared" si="16"/>
        <v>10.302666666666667</v>
      </c>
      <c r="N90" s="691" t="s">
        <v>568</v>
      </c>
      <c r="O90" s="691"/>
    </row>
    <row r="91" spans="1:15" ht="13.5" customHeight="1">
      <c r="A91" s="6">
        <v>5</v>
      </c>
      <c r="B91" s="6" t="s">
        <v>663</v>
      </c>
      <c r="C91" s="6" t="s">
        <v>549</v>
      </c>
      <c r="D91" s="6">
        <v>5</v>
      </c>
      <c r="E91" s="526">
        <v>36</v>
      </c>
      <c r="F91" s="526">
        <v>30</v>
      </c>
      <c r="G91" s="526">
        <v>38</v>
      </c>
      <c r="H91" s="526">
        <f t="shared" si="13"/>
        <v>34.666666666666664</v>
      </c>
      <c r="I91" s="545">
        <f t="shared" si="14"/>
        <v>173.33333333333331</v>
      </c>
      <c r="J91" s="544">
        <v>0.2</v>
      </c>
      <c r="K91" s="525">
        <f t="shared" si="15"/>
        <v>34.666666666666664</v>
      </c>
      <c r="L91" s="526">
        <f t="shared" si="16"/>
        <v>34.666666666666664</v>
      </c>
      <c r="N91" s="457">
        <f>SUM(I87:I92)</f>
        <v>417.66</v>
      </c>
      <c r="O91" s="468" t="s">
        <v>569</v>
      </c>
    </row>
    <row r="92" spans="1:15" ht="13.8">
      <c r="A92" s="6">
        <v>6</v>
      </c>
      <c r="B92" s="6" t="s">
        <v>666</v>
      </c>
      <c r="C92" s="6" t="s">
        <v>549</v>
      </c>
      <c r="D92" s="6">
        <v>1</v>
      </c>
      <c r="E92" s="366">
        <v>39.9</v>
      </c>
      <c r="F92" s="366">
        <v>49.99</v>
      </c>
      <c r="G92" s="366">
        <v>39.99</v>
      </c>
      <c r="H92" s="366">
        <f t="shared" si="13"/>
        <v>43.293333333333329</v>
      </c>
      <c r="I92" s="543">
        <f t="shared" si="14"/>
        <v>43.293333333333329</v>
      </c>
      <c r="J92" s="544">
        <v>0.2</v>
      </c>
      <c r="K92" s="525">
        <f t="shared" si="15"/>
        <v>8.658666666666667</v>
      </c>
      <c r="L92" s="526">
        <f t="shared" si="16"/>
        <v>8.658666666666667</v>
      </c>
      <c r="N92" s="692">
        <v>5.0000000000000001E-3</v>
      </c>
      <c r="O92" s="692"/>
    </row>
    <row r="93" spans="1:15" ht="13.8">
      <c r="A93" s="529"/>
      <c r="B93" s="530"/>
      <c r="C93" s="530"/>
      <c r="D93" s="531"/>
      <c r="E93" s="532"/>
      <c r="F93" s="532"/>
      <c r="G93" s="530"/>
      <c r="H93" s="532"/>
      <c r="I93" s="532"/>
      <c r="J93" s="530" t="s">
        <v>372</v>
      </c>
      <c r="K93" s="526">
        <f>SUM(K87:K92)</f>
        <v>83.531999999999996</v>
      </c>
      <c r="L93" s="526">
        <f>SUM(L87:L92)</f>
        <v>83.531999999999996</v>
      </c>
      <c r="N93" s="540">
        <f>N91*N92</f>
        <v>2.0883000000000003</v>
      </c>
      <c r="O93" s="540"/>
    </row>
    <row r="94" spans="1:15" ht="13.8">
      <c r="A94" s="529"/>
      <c r="B94" s="530"/>
      <c r="C94" s="530"/>
      <c r="D94" s="531"/>
      <c r="E94" s="532"/>
      <c r="F94" s="532"/>
      <c r="G94" s="530"/>
      <c r="H94" s="532"/>
      <c r="I94" s="532"/>
      <c r="J94" s="530" t="s">
        <v>373</v>
      </c>
      <c r="K94" s="526">
        <f>K93/12</f>
        <v>6.9609999999999994</v>
      </c>
      <c r="L94" s="526">
        <f>L93/12</f>
        <v>6.9609999999999994</v>
      </c>
    </row>
    <row r="95" spans="1:15" ht="14.25" customHeight="1"/>
    <row r="96" spans="1:15" ht="29.85" customHeight="1">
      <c r="A96" s="518"/>
      <c r="B96" s="519" t="s">
        <v>536</v>
      </c>
      <c r="C96" s="519"/>
      <c r="D96" s="519"/>
      <c r="E96" s="519"/>
      <c r="F96" s="519"/>
      <c r="G96" s="519"/>
      <c r="H96" s="519"/>
      <c r="I96" s="519"/>
      <c r="J96" s="520"/>
      <c r="K96" s="521"/>
      <c r="L96" s="522"/>
    </row>
    <row r="97" spans="1:15" ht="55.2">
      <c r="A97" s="6"/>
      <c r="B97" s="6" t="s">
        <v>388</v>
      </c>
      <c r="C97" s="6" t="s">
        <v>502</v>
      </c>
      <c r="D97" s="6" t="s">
        <v>389</v>
      </c>
      <c r="E97" s="6" t="s">
        <v>330</v>
      </c>
      <c r="F97" s="6" t="s">
        <v>331</v>
      </c>
      <c r="G97" s="6" t="s">
        <v>332</v>
      </c>
      <c r="H97" s="6" t="s">
        <v>333</v>
      </c>
      <c r="I97" s="6" t="s">
        <v>334</v>
      </c>
      <c r="J97" s="536" t="s">
        <v>545</v>
      </c>
      <c r="K97" s="536" t="s">
        <v>546</v>
      </c>
      <c r="L97" s="537" t="s">
        <v>547</v>
      </c>
    </row>
    <row r="98" spans="1:15" ht="13.8">
      <c r="A98" s="6">
        <v>1</v>
      </c>
      <c r="B98" s="6" t="s">
        <v>667</v>
      </c>
      <c r="C98" s="6" t="s">
        <v>549</v>
      </c>
      <c r="D98" s="6">
        <v>1</v>
      </c>
      <c r="E98" s="366">
        <v>89.83</v>
      </c>
      <c r="F98" s="366">
        <v>72.209999999999994</v>
      </c>
      <c r="G98" s="366">
        <v>89.9</v>
      </c>
      <c r="H98" s="366">
        <f t="shared" ref="H98:H113" si="17">IFERROR(AVERAGE(E98:G98),"")</f>
        <v>83.98</v>
      </c>
      <c r="I98" s="366">
        <f t="shared" ref="I98:I113" si="18">H98*D98</f>
        <v>83.98</v>
      </c>
      <c r="J98" s="538">
        <v>0.2</v>
      </c>
      <c r="K98" s="525">
        <f t="shared" ref="K98:K113" si="19">J98*I98</f>
        <v>16.796000000000003</v>
      </c>
      <c r="L98" s="526">
        <f t="shared" ref="L98:L113" si="20">K98</f>
        <v>16.796000000000003</v>
      </c>
    </row>
    <row r="99" spans="1:15" ht="14.25" customHeight="1">
      <c r="A99" s="6">
        <v>2</v>
      </c>
      <c r="B99" s="6" t="s">
        <v>659</v>
      </c>
      <c r="C99" s="6" t="s">
        <v>549</v>
      </c>
      <c r="D99" s="6">
        <v>1</v>
      </c>
      <c r="E99" s="366">
        <v>227</v>
      </c>
      <c r="F99" s="366">
        <v>273.52</v>
      </c>
      <c r="G99" s="366">
        <v>265.61</v>
      </c>
      <c r="H99" s="366">
        <f t="shared" si="17"/>
        <v>255.37666666666667</v>
      </c>
      <c r="I99" s="366">
        <f t="shared" si="18"/>
        <v>255.37666666666667</v>
      </c>
      <c r="J99" s="538">
        <v>0.2</v>
      </c>
      <c r="K99" s="525">
        <f t="shared" si="19"/>
        <v>51.075333333333333</v>
      </c>
      <c r="L99" s="526">
        <f t="shared" si="20"/>
        <v>51.075333333333333</v>
      </c>
    </row>
    <row r="100" spans="1:15" ht="13.8">
      <c r="A100" s="6">
        <v>3</v>
      </c>
      <c r="B100" s="6" t="s">
        <v>635</v>
      </c>
      <c r="C100" s="6" t="s">
        <v>549</v>
      </c>
      <c r="D100" s="6">
        <v>1</v>
      </c>
      <c r="E100" s="366">
        <v>60</v>
      </c>
      <c r="F100" s="366">
        <v>59</v>
      </c>
      <c r="G100" s="366">
        <v>47.5</v>
      </c>
      <c r="H100" s="366">
        <f t="shared" si="17"/>
        <v>55.5</v>
      </c>
      <c r="I100" s="366">
        <f t="shared" si="18"/>
        <v>55.5</v>
      </c>
      <c r="J100" s="538">
        <v>0.2</v>
      </c>
      <c r="K100" s="525">
        <f t="shared" si="19"/>
        <v>11.100000000000001</v>
      </c>
      <c r="L100" s="526">
        <f t="shared" si="20"/>
        <v>11.100000000000001</v>
      </c>
    </row>
    <row r="101" spans="1:15" ht="13.8">
      <c r="A101" s="6">
        <v>4</v>
      </c>
      <c r="B101" s="6" t="s">
        <v>618</v>
      </c>
      <c r="C101" s="6" t="s">
        <v>549</v>
      </c>
      <c r="D101" s="6">
        <v>1</v>
      </c>
      <c r="E101" s="366">
        <v>126.14</v>
      </c>
      <c r="F101" s="366">
        <v>145.46</v>
      </c>
      <c r="G101" s="366">
        <v>145.54</v>
      </c>
      <c r="H101" s="366">
        <f t="shared" si="17"/>
        <v>139.04666666666665</v>
      </c>
      <c r="I101" s="366">
        <f t="shared" si="18"/>
        <v>139.04666666666665</v>
      </c>
      <c r="J101" s="538">
        <v>0.2</v>
      </c>
      <c r="K101" s="525">
        <f t="shared" si="19"/>
        <v>27.809333333333331</v>
      </c>
      <c r="L101" s="526">
        <f t="shared" si="20"/>
        <v>27.809333333333331</v>
      </c>
    </row>
    <row r="102" spans="1:15" ht="13.8">
      <c r="A102" s="6">
        <v>5</v>
      </c>
      <c r="B102" s="6" t="s">
        <v>627</v>
      </c>
      <c r="C102" s="6" t="s">
        <v>549</v>
      </c>
      <c r="D102" s="6">
        <v>1</v>
      </c>
      <c r="E102" s="6">
        <v>193.34</v>
      </c>
      <c r="F102" s="6">
        <v>195.89</v>
      </c>
      <c r="G102" s="6">
        <v>173.24</v>
      </c>
      <c r="H102" s="6">
        <f t="shared" si="17"/>
        <v>187.49</v>
      </c>
      <c r="I102" s="6">
        <f t="shared" si="18"/>
        <v>187.49</v>
      </c>
      <c r="J102" s="538">
        <v>0.2</v>
      </c>
      <c r="K102" s="525">
        <f t="shared" si="19"/>
        <v>37.498000000000005</v>
      </c>
      <c r="L102" s="526">
        <f t="shared" si="20"/>
        <v>37.498000000000005</v>
      </c>
    </row>
    <row r="103" spans="1:15" ht="13.8">
      <c r="A103" s="6">
        <v>6</v>
      </c>
      <c r="B103" s="6" t="s">
        <v>668</v>
      </c>
      <c r="C103" s="6" t="s">
        <v>549</v>
      </c>
      <c r="D103" s="6">
        <v>1</v>
      </c>
      <c r="E103" s="366">
        <v>10.51</v>
      </c>
      <c r="F103" s="366">
        <v>9.58</v>
      </c>
      <c r="G103" s="366">
        <v>9.9</v>
      </c>
      <c r="H103" s="366">
        <f t="shared" si="17"/>
        <v>9.9966666666666679</v>
      </c>
      <c r="I103" s="366">
        <f t="shared" si="18"/>
        <v>9.9966666666666679</v>
      </c>
      <c r="J103" s="538">
        <v>0.2</v>
      </c>
      <c r="K103" s="525">
        <f t="shared" si="19"/>
        <v>1.9993333333333336</v>
      </c>
      <c r="L103" s="526">
        <f t="shared" si="20"/>
        <v>1.9993333333333336</v>
      </c>
    </row>
    <row r="104" spans="1:15" ht="14.25" customHeight="1">
      <c r="A104" s="6">
        <v>7</v>
      </c>
      <c r="B104" s="6" t="s">
        <v>669</v>
      </c>
      <c r="C104" s="6" t="s">
        <v>549</v>
      </c>
      <c r="D104" s="6">
        <v>1</v>
      </c>
      <c r="E104" s="366">
        <v>10.73</v>
      </c>
      <c r="F104" s="366">
        <v>8.9</v>
      </c>
      <c r="G104" s="366">
        <v>8.5299999999999994</v>
      </c>
      <c r="H104" s="366">
        <f t="shared" si="17"/>
        <v>9.3866666666666685</v>
      </c>
      <c r="I104" s="366">
        <f t="shared" si="18"/>
        <v>9.3866666666666685</v>
      </c>
      <c r="J104" s="538">
        <v>0.2</v>
      </c>
      <c r="K104" s="525">
        <f t="shared" si="19"/>
        <v>1.8773333333333337</v>
      </c>
      <c r="L104" s="526">
        <f t="shared" si="20"/>
        <v>1.8773333333333337</v>
      </c>
    </row>
    <row r="105" spans="1:15" ht="13.8">
      <c r="A105" s="6">
        <v>8</v>
      </c>
      <c r="B105" s="6" t="s">
        <v>634</v>
      </c>
      <c r="C105" s="6" t="s">
        <v>549</v>
      </c>
      <c r="D105" s="6">
        <v>1</v>
      </c>
      <c r="E105" s="6">
        <v>54</v>
      </c>
      <c r="F105" s="6">
        <v>55.54</v>
      </c>
      <c r="G105" s="6">
        <v>49.99</v>
      </c>
      <c r="H105" s="6">
        <f t="shared" si="17"/>
        <v>53.176666666666669</v>
      </c>
      <c r="I105" s="6">
        <f t="shared" si="18"/>
        <v>53.176666666666669</v>
      </c>
      <c r="J105" s="538">
        <v>0.2</v>
      </c>
      <c r="K105" s="525">
        <f t="shared" si="19"/>
        <v>10.635333333333335</v>
      </c>
      <c r="L105" s="526">
        <f t="shared" si="20"/>
        <v>10.635333333333335</v>
      </c>
    </row>
    <row r="106" spans="1:15" ht="13.8">
      <c r="A106" s="6">
        <v>9</v>
      </c>
      <c r="B106" s="6" t="s">
        <v>670</v>
      </c>
      <c r="C106" s="6" t="s">
        <v>549</v>
      </c>
      <c r="D106" s="6">
        <v>1</v>
      </c>
      <c r="E106" s="366">
        <v>51.41</v>
      </c>
      <c r="F106" s="366">
        <v>63.97</v>
      </c>
      <c r="G106" s="366">
        <v>69</v>
      </c>
      <c r="H106" s="366">
        <f t="shared" si="17"/>
        <v>61.46</v>
      </c>
      <c r="I106" s="366">
        <f t="shared" si="18"/>
        <v>61.46</v>
      </c>
      <c r="J106" s="524">
        <v>0.2</v>
      </c>
      <c r="K106" s="525">
        <f t="shared" si="19"/>
        <v>12.292000000000002</v>
      </c>
      <c r="L106" s="526">
        <f t="shared" si="20"/>
        <v>12.292000000000002</v>
      </c>
    </row>
    <row r="107" spans="1:15" ht="13.8">
      <c r="A107" s="6">
        <v>10</v>
      </c>
      <c r="B107" s="6" t="s">
        <v>671</v>
      </c>
      <c r="C107" s="6" t="s">
        <v>549</v>
      </c>
      <c r="D107" s="6">
        <v>1</v>
      </c>
      <c r="E107" s="366">
        <v>139.47</v>
      </c>
      <c r="F107" s="366">
        <v>127.65</v>
      </c>
      <c r="G107" s="366">
        <v>94.9</v>
      </c>
      <c r="H107" s="366">
        <f t="shared" si="17"/>
        <v>120.67333333333333</v>
      </c>
      <c r="I107" s="366">
        <f t="shared" si="18"/>
        <v>120.67333333333333</v>
      </c>
      <c r="J107" s="524">
        <v>0.2</v>
      </c>
      <c r="K107" s="525">
        <f t="shared" si="19"/>
        <v>24.134666666666668</v>
      </c>
      <c r="L107" s="526">
        <f t="shared" si="20"/>
        <v>24.134666666666668</v>
      </c>
    </row>
    <row r="108" spans="1:15" ht="14.25" customHeight="1">
      <c r="A108" s="6">
        <v>11</v>
      </c>
      <c r="B108" s="6" t="s">
        <v>672</v>
      </c>
      <c r="C108" s="6" t="s">
        <v>549</v>
      </c>
      <c r="D108" s="6">
        <v>1</v>
      </c>
      <c r="E108" s="366">
        <v>290</v>
      </c>
      <c r="F108" s="366">
        <v>298</v>
      </c>
      <c r="G108" s="366">
        <v>368.21</v>
      </c>
      <c r="H108" s="366">
        <f t="shared" si="17"/>
        <v>318.73666666666668</v>
      </c>
      <c r="I108" s="366">
        <f t="shared" si="18"/>
        <v>318.73666666666668</v>
      </c>
      <c r="J108" s="524">
        <v>0.2</v>
      </c>
      <c r="K108" s="525">
        <f t="shared" si="19"/>
        <v>63.747333333333337</v>
      </c>
      <c r="L108" s="526">
        <f t="shared" si="20"/>
        <v>63.747333333333337</v>
      </c>
    </row>
    <row r="109" spans="1:15" ht="14.25" customHeight="1">
      <c r="A109" s="6">
        <v>12</v>
      </c>
      <c r="B109" s="6" t="s">
        <v>673</v>
      </c>
      <c r="C109" s="6" t="s">
        <v>549</v>
      </c>
      <c r="D109" s="6">
        <v>1</v>
      </c>
      <c r="E109" s="366">
        <v>365.17</v>
      </c>
      <c r="F109" s="366">
        <v>398.96</v>
      </c>
      <c r="G109" s="366">
        <v>342.43</v>
      </c>
      <c r="H109" s="366">
        <f t="shared" si="17"/>
        <v>368.8533333333333</v>
      </c>
      <c r="I109" s="366">
        <f t="shared" si="18"/>
        <v>368.8533333333333</v>
      </c>
      <c r="J109" s="524">
        <v>0.2</v>
      </c>
      <c r="K109" s="525">
        <f t="shared" si="19"/>
        <v>73.770666666666656</v>
      </c>
      <c r="L109" s="526">
        <f t="shared" si="20"/>
        <v>73.770666666666656</v>
      </c>
    </row>
    <row r="110" spans="1:15" ht="14.85" customHeight="1">
      <c r="A110" s="6">
        <v>13</v>
      </c>
      <c r="B110" s="6" t="s">
        <v>674</v>
      </c>
      <c r="C110" s="6" t="s">
        <v>549</v>
      </c>
      <c r="D110" s="6">
        <v>1</v>
      </c>
      <c r="E110" s="6">
        <v>287.10000000000002</v>
      </c>
      <c r="F110" s="6">
        <v>320.39</v>
      </c>
      <c r="G110" s="6">
        <v>319.37</v>
      </c>
      <c r="H110" s="6">
        <f t="shared" si="17"/>
        <v>308.95333333333332</v>
      </c>
      <c r="I110" s="6">
        <f t="shared" si="18"/>
        <v>308.95333333333332</v>
      </c>
      <c r="J110" s="524">
        <v>0.2</v>
      </c>
      <c r="K110" s="525">
        <f t="shared" si="19"/>
        <v>61.790666666666667</v>
      </c>
      <c r="L110" s="526">
        <f t="shared" si="20"/>
        <v>61.790666666666667</v>
      </c>
      <c r="N110" s="691" t="s">
        <v>568</v>
      </c>
      <c r="O110" s="691"/>
    </row>
    <row r="111" spans="1:15" ht="14.25" customHeight="1">
      <c r="A111" s="6">
        <v>14</v>
      </c>
      <c r="B111" s="6" t="s">
        <v>675</v>
      </c>
      <c r="C111" s="6" t="s">
        <v>549</v>
      </c>
      <c r="D111" s="6">
        <v>1</v>
      </c>
      <c r="E111" s="366">
        <v>502.75</v>
      </c>
      <c r="F111" s="366">
        <v>569.38</v>
      </c>
      <c r="G111" s="366">
        <v>551.28</v>
      </c>
      <c r="H111" s="366">
        <f t="shared" si="17"/>
        <v>541.13666666666666</v>
      </c>
      <c r="I111" s="366">
        <f t="shared" si="18"/>
        <v>541.13666666666666</v>
      </c>
      <c r="J111" s="524">
        <v>0.1</v>
      </c>
      <c r="K111" s="525">
        <f t="shared" si="19"/>
        <v>54.113666666666667</v>
      </c>
      <c r="L111" s="526">
        <f t="shared" si="20"/>
        <v>54.113666666666667</v>
      </c>
      <c r="N111" s="457">
        <f>SUM(I98:I113)</f>
        <v>2942.1566666666663</v>
      </c>
      <c r="O111" s="468" t="s">
        <v>569</v>
      </c>
    </row>
    <row r="112" spans="1:15" ht="13.8">
      <c r="A112" s="6">
        <v>15</v>
      </c>
      <c r="B112" s="6" t="s">
        <v>676</v>
      </c>
      <c r="C112" s="6" t="s">
        <v>549</v>
      </c>
      <c r="D112" s="6">
        <v>1</v>
      </c>
      <c r="E112" s="366">
        <v>66.989999999999995</v>
      </c>
      <c r="F112" s="366">
        <v>64.900000000000006</v>
      </c>
      <c r="G112" s="366">
        <v>62.9</v>
      </c>
      <c r="H112" s="366">
        <f t="shared" si="17"/>
        <v>64.929999999999993</v>
      </c>
      <c r="I112" s="366">
        <f t="shared" si="18"/>
        <v>64.929999999999993</v>
      </c>
      <c r="J112" s="541">
        <v>0.2</v>
      </c>
      <c r="K112" s="525">
        <f t="shared" si="19"/>
        <v>12.985999999999999</v>
      </c>
      <c r="L112" s="526">
        <f t="shared" si="20"/>
        <v>12.985999999999999</v>
      </c>
      <c r="N112" s="692">
        <v>5.0000000000000001E-3</v>
      </c>
      <c r="O112" s="692"/>
    </row>
    <row r="113" spans="1:15" ht="13.8">
      <c r="A113" s="6">
        <v>16</v>
      </c>
      <c r="B113" s="6" t="s">
        <v>677</v>
      </c>
      <c r="C113" s="6" t="s">
        <v>549</v>
      </c>
      <c r="D113" s="6">
        <v>1</v>
      </c>
      <c r="E113" s="6">
        <v>346.9</v>
      </c>
      <c r="F113" s="6">
        <v>410.71</v>
      </c>
      <c r="G113" s="6">
        <v>332.77</v>
      </c>
      <c r="H113" s="6">
        <f t="shared" si="17"/>
        <v>363.46</v>
      </c>
      <c r="I113" s="6">
        <f t="shared" si="18"/>
        <v>363.46</v>
      </c>
      <c r="J113" s="541">
        <v>0.2</v>
      </c>
      <c r="K113" s="525">
        <f t="shared" si="19"/>
        <v>72.691999999999993</v>
      </c>
      <c r="L113" s="526">
        <f t="shared" si="20"/>
        <v>72.691999999999993</v>
      </c>
      <c r="N113" s="540">
        <f>N111*N112</f>
        <v>14.710783333333332</v>
      </c>
      <c r="O113" s="540"/>
    </row>
    <row r="114" spans="1:15" ht="27" customHeight="1">
      <c r="A114" s="529"/>
      <c r="B114" s="530"/>
      <c r="C114" s="530"/>
      <c r="D114" s="531"/>
      <c r="E114" s="532"/>
      <c r="F114" s="532"/>
      <c r="G114" s="530"/>
      <c r="H114" s="532"/>
      <c r="I114" s="532"/>
      <c r="J114" s="530" t="s">
        <v>372</v>
      </c>
      <c r="K114" s="526">
        <f>SUM(K98:K113)</f>
        <v>534.3176666666667</v>
      </c>
      <c r="L114" s="526">
        <f>SUM(L98:L113)</f>
        <v>534.3176666666667</v>
      </c>
    </row>
    <row r="115" spans="1:15" ht="27" customHeight="1">
      <c r="A115" s="529"/>
      <c r="B115" s="530"/>
      <c r="C115" s="530"/>
      <c r="D115" s="531"/>
      <c r="E115" s="532"/>
      <c r="F115" s="532"/>
      <c r="G115" s="530"/>
      <c r="H115" s="532"/>
      <c r="I115" s="532"/>
      <c r="J115" s="530" t="s">
        <v>373</v>
      </c>
      <c r="K115" s="526">
        <f>K114/12</f>
        <v>44.526472222222225</v>
      </c>
      <c r="L115" s="526">
        <f>L114/12</f>
        <v>44.526472222222225</v>
      </c>
    </row>
    <row r="116" spans="1:15" ht="27" customHeight="1"/>
    <row r="117" spans="1:15" ht="36.450000000000003" customHeight="1">
      <c r="A117" s="518"/>
      <c r="B117" s="519" t="s">
        <v>678</v>
      </c>
      <c r="C117" s="519"/>
      <c r="D117" s="519"/>
      <c r="E117" s="519"/>
      <c r="F117" s="519"/>
      <c r="G117" s="519"/>
      <c r="H117" s="519"/>
      <c r="I117" s="519"/>
      <c r="J117" s="520"/>
      <c r="K117" s="521"/>
      <c r="L117" s="522"/>
    </row>
    <row r="118" spans="1:15" ht="55.2">
      <c r="A118" s="6">
        <v>1</v>
      </c>
      <c r="B118" s="6" t="s">
        <v>388</v>
      </c>
      <c r="C118" s="6" t="s">
        <v>336</v>
      </c>
      <c r="D118" s="6" t="s">
        <v>389</v>
      </c>
      <c r="E118" s="6" t="s">
        <v>330</v>
      </c>
      <c r="F118" s="6" t="s">
        <v>331</v>
      </c>
      <c r="G118" s="6" t="s">
        <v>332</v>
      </c>
      <c r="H118" s="6" t="s">
        <v>333</v>
      </c>
      <c r="I118" s="6" t="s">
        <v>334</v>
      </c>
      <c r="J118" s="536" t="s">
        <v>545</v>
      </c>
      <c r="K118" s="536" t="s">
        <v>546</v>
      </c>
      <c r="L118" s="537" t="s">
        <v>547</v>
      </c>
    </row>
    <row r="119" spans="1:15" ht="13.8">
      <c r="A119" s="6">
        <v>2</v>
      </c>
      <c r="B119" s="6" t="s">
        <v>679</v>
      </c>
      <c r="C119" s="6" t="s">
        <v>549</v>
      </c>
      <c r="D119" s="6">
        <v>1</v>
      </c>
      <c r="E119" s="366">
        <v>380</v>
      </c>
      <c r="F119" s="366">
        <v>349</v>
      </c>
      <c r="G119" s="366">
        <v>340.99</v>
      </c>
      <c r="H119" s="366">
        <f>IFERROR(AVERAGE(E119:G119),"")</f>
        <v>356.66333333333336</v>
      </c>
      <c r="I119" s="366">
        <f>H119*D119</f>
        <v>356.66333333333336</v>
      </c>
      <c r="J119" s="538">
        <v>0.2</v>
      </c>
      <c r="K119" s="525">
        <f>J119*H119</f>
        <v>71.332666666666668</v>
      </c>
      <c r="L119" s="526">
        <f>K119*D119</f>
        <v>71.332666666666668</v>
      </c>
    </row>
    <row r="120" spans="1:15" ht="13.8">
      <c r="A120" s="6">
        <v>3</v>
      </c>
      <c r="B120" s="6" t="s">
        <v>680</v>
      </c>
      <c r="C120" s="6" t="s">
        <v>549</v>
      </c>
      <c r="D120" s="6">
        <v>4</v>
      </c>
      <c r="E120" s="366">
        <v>79.900000000000006</v>
      </c>
      <c r="F120" s="366">
        <v>72.900000000000006</v>
      </c>
      <c r="G120" s="366">
        <v>73.69</v>
      </c>
      <c r="H120" s="366">
        <f>IFERROR(AVERAGE(E120:G120),"")</f>
        <v>75.49666666666667</v>
      </c>
      <c r="I120" s="366">
        <f>H120*D120</f>
        <v>301.98666666666668</v>
      </c>
      <c r="J120" s="538">
        <v>1</v>
      </c>
      <c r="K120" s="525">
        <f>J120*H120</f>
        <v>75.49666666666667</v>
      </c>
      <c r="L120" s="526">
        <f>K120*D120</f>
        <v>301.98666666666668</v>
      </c>
    </row>
    <row r="121" spans="1:15" ht="13.8">
      <c r="A121" s="6">
        <v>4</v>
      </c>
      <c r="B121" s="6" t="s">
        <v>681</v>
      </c>
      <c r="C121" s="6" t="s">
        <v>549</v>
      </c>
      <c r="D121" s="6">
        <v>24</v>
      </c>
      <c r="E121" s="366">
        <v>5.7</v>
      </c>
      <c r="F121" s="366">
        <v>6.5</v>
      </c>
      <c r="G121" s="366">
        <v>7.5</v>
      </c>
      <c r="H121" s="366">
        <f>IFERROR(AVERAGE(E121:G121),"")</f>
        <v>6.5666666666666664</v>
      </c>
      <c r="I121" s="366">
        <f>H121*D121</f>
        <v>157.6</v>
      </c>
      <c r="J121" s="538">
        <v>1</v>
      </c>
      <c r="K121" s="525">
        <f>J121*H121</f>
        <v>6.5666666666666664</v>
      </c>
      <c r="L121" s="526">
        <f>K121*D121</f>
        <v>157.6</v>
      </c>
    </row>
    <row r="122" spans="1:15" ht="14.85" customHeight="1">
      <c r="A122" s="6">
        <v>5</v>
      </c>
      <c r="B122" s="6" t="s">
        <v>682</v>
      </c>
      <c r="C122" s="6" t="s">
        <v>549</v>
      </c>
      <c r="D122" s="6">
        <v>12</v>
      </c>
      <c r="E122" s="366">
        <v>18.989999999999998</v>
      </c>
      <c r="F122" s="366">
        <v>19.989999999999998</v>
      </c>
      <c r="G122" s="366">
        <v>17.29</v>
      </c>
      <c r="H122" s="366">
        <f>IFERROR(AVERAGE(E122:G122),"")</f>
        <v>18.756666666666664</v>
      </c>
      <c r="I122" s="366">
        <f>H122*D122</f>
        <v>225.07999999999998</v>
      </c>
      <c r="J122" s="538">
        <v>1</v>
      </c>
      <c r="K122" s="525">
        <f>J122*H122</f>
        <v>18.756666666666664</v>
      </c>
      <c r="L122" s="526">
        <f>K122*D122</f>
        <v>225.07999999999998</v>
      </c>
      <c r="N122" s="691" t="s">
        <v>568</v>
      </c>
      <c r="O122" s="691"/>
    </row>
    <row r="123" spans="1:15" ht="14.25" customHeight="1">
      <c r="A123" s="6">
        <v>6</v>
      </c>
      <c r="B123" s="6" t="s">
        <v>683</v>
      </c>
      <c r="C123" s="6" t="s">
        <v>549</v>
      </c>
      <c r="D123" s="6">
        <v>1</v>
      </c>
      <c r="E123" s="6">
        <v>1078.6199999999999</v>
      </c>
      <c r="F123" s="6">
        <v>1065.9000000000001</v>
      </c>
      <c r="G123" s="6">
        <v>1018.37</v>
      </c>
      <c r="H123" s="6">
        <f>IFERROR(AVERAGE(E123:G123),"")</f>
        <v>1054.2966666666666</v>
      </c>
      <c r="I123" s="6">
        <f>H123*D123</f>
        <v>1054.2966666666666</v>
      </c>
      <c r="J123" s="538">
        <v>0.1</v>
      </c>
      <c r="K123" s="525">
        <f>J123*H123</f>
        <v>105.42966666666666</v>
      </c>
      <c r="L123" s="526">
        <f>K123*D123</f>
        <v>105.42966666666666</v>
      </c>
      <c r="N123" s="457">
        <f>SUM(I119:I123)</f>
        <v>2095.626666666667</v>
      </c>
      <c r="O123" s="468" t="s">
        <v>569</v>
      </c>
    </row>
    <row r="124" spans="1:15" ht="14.25" customHeight="1">
      <c r="A124" s="529"/>
      <c r="B124" s="530"/>
      <c r="C124" s="530"/>
      <c r="D124" s="531"/>
      <c r="E124" s="532"/>
      <c r="F124" s="532"/>
      <c r="G124" s="530"/>
      <c r="H124" s="532"/>
      <c r="I124" s="532"/>
      <c r="J124" s="530" t="s">
        <v>372</v>
      </c>
      <c r="K124" s="526">
        <f>SUM(K119:K123)</f>
        <v>277.58233333333334</v>
      </c>
      <c r="L124" s="526">
        <f>SUM(L119:L123)</f>
        <v>861.42900000000009</v>
      </c>
      <c r="N124" s="692">
        <v>5.0000000000000001E-3</v>
      </c>
      <c r="O124" s="692"/>
    </row>
    <row r="125" spans="1:15" ht="13.8">
      <c r="A125" s="529"/>
      <c r="B125" s="530"/>
      <c r="C125" s="530"/>
      <c r="D125" s="531"/>
      <c r="E125" s="532"/>
      <c r="F125" s="532"/>
      <c r="G125" s="530"/>
      <c r="H125" s="532"/>
      <c r="I125" s="532"/>
      <c r="J125" s="530" t="s">
        <v>373</v>
      </c>
      <c r="K125" s="526">
        <f>K124/12</f>
        <v>23.13186111111111</v>
      </c>
      <c r="L125" s="526">
        <f>L124/12</f>
        <v>71.785750000000007</v>
      </c>
      <c r="N125" s="540">
        <f>N123*N124</f>
        <v>10.478133333333336</v>
      </c>
      <c r="O125" s="540"/>
    </row>
    <row r="128" spans="1:15" ht="14.25" customHeight="1"/>
    <row r="129" ht="14.25" customHeight="1"/>
    <row r="130" ht="14.25" customHeight="1"/>
    <row r="132" ht="14.25" customHeight="1"/>
    <row r="134" ht="82.5" customHeight="1"/>
    <row r="135" ht="14.25" customHeight="1"/>
    <row r="139" ht="14.25" customHeight="1"/>
    <row r="140" ht="14.25" customHeight="1"/>
    <row r="207" ht="110.25" customHeight="1"/>
    <row r="209" ht="41.25" customHeight="1"/>
    <row r="210" ht="165" customHeight="1"/>
    <row r="211" ht="110.25" customHeight="1"/>
  </sheetData>
  <mergeCells count="17">
    <mergeCell ref="N11:O11"/>
    <mergeCell ref="N13:O13"/>
    <mergeCell ref="N14:O14"/>
    <mergeCell ref="N22:O22"/>
    <mergeCell ref="N24:O24"/>
    <mergeCell ref="N25:O25"/>
    <mergeCell ref="N52:O52"/>
    <mergeCell ref="N72:O72"/>
    <mergeCell ref="N74:O74"/>
    <mergeCell ref="N80:O80"/>
    <mergeCell ref="N122:O122"/>
    <mergeCell ref="N124:O124"/>
    <mergeCell ref="N82:O82"/>
    <mergeCell ref="N90:O90"/>
    <mergeCell ref="N92:O92"/>
    <mergeCell ref="N110:O110"/>
    <mergeCell ref="N112:O112"/>
  </mergeCells>
  <hyperlinks>
    <hyperlink ref="S2" location="RESUMO!A1" display="Resumo"/>
    <hyperlink ref="S3" location="'Tabela auxiliar cct'!A1" display="Tabela auxiliar cct"/>
    <hyperlink ref="S4" location="'Tabela auxiliar tributos'!A1" display="Tabela auxiliar tributos"/>
  </hyperlinks>
  <pageMargins left="0.78749999999999998" right="0.78749999999999998" top="0.78749999999999998" bottom="0.78749999999999998" header="0.511811023622047" footer="0.511811023622047"/>
  <pageSetup paperSize="9" pageOrder="overThenDown"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194</TotalTime>
  <Application>Microsoft Excel</Application>
  <DocSecurity>0</DocSecurity>
  <ScaleCrop>false</ScaleCrop>
  <HeadingPairs>
    <vt:vector size="4" baseType="variant">
      <vt:variant>
        <vt:lpstr>Planilhas</vt:lpstr>
      </vt:variant>
      <vt:variant>
        <vt:i4>32</vt:i4>
      </vt:variant>
      <vt:variant>
        <vt:lpstr>Intervalos Nomeados</vt:lpstr>
      </vt:variant>
      <vt:variant>
        <vt:i4>77</vt:i4>
      </vt:variant>
    </vt:vector>
  </HeadingPairs>
  <TitlesOfParts>
    <vt:vector size="109" baseType="lpstr">
      <vt:lpstr>Tabela auxiliar subt férias</vt:lpstr>
      <vt:lpstr>Tabela auxiliar cct</vt:lpstr>
      <vt:lpstr>Tabela auxiliar tributos e resc</vt:lpstr>
      <vt:lpstr>RESUMO</vt:lpstr>
      <vt:lpstr>1 Trabalhador da manutenção</vt:lpstr>
      <vt:lpstr>2- Auxiliar de Manutençao</vt:lpstr>
      <vt:lpstr>3- Eletricista 40h</vt:lpstr>
      <vt:lpstr>4- Eletricista 44 h</vt:lpstr>
      <vt:lpstr>5-Ajudante de eletricista 40</vt:lpstr>
      <vt:lpstr>6- Ajudante de eletricista 44h</vt:lpstr>
      <vt:lpstr>7 Auxiliar de bobinagem</vt:lpstr>
      <vt:lpstr>8 Encanador – 40 HORAS</vt:lpstr>
      <vt:lpstr>9 -Encanador – 44 HORAS</vt:lpstr>
      <vt:lpstr>10- Mecânico de manutenção</vt:lpstr>
      <vt:lpstr>11- Auxiliar mecânico 40</vt:lpstr>
      <vt:lpstr>12 -Oficial de manutenção PREDI</vt:lpstr>
      <vt:lpstr>13 Oficial de Serviços Gerais -</vt:lpstr>
      <vt:lpstr>14 - Jardineiro–40 HORAS</vt:lpstr>
      <vt:lpstr>15 - Trabalhador de serviços</vt:lpstr>
      <vt:lpstr>16 Operador de retroescavaderia</vt:lpstr>
      <vt:lpstr>17 Mecanico de automoveis</vt:lpstr>
      <vt:lpstr>18 - Lavador de Veiculos</vt:lpstr>
      <vt:lpstr>Item removido</vt:lpstr>
      <vt:lpstr>19 MAT. SINAPI</vt:lpstr>
      <vt:lpstr>20 Mat. Conservação</vt:lpstr>
      <vt:lpstr>21 Mat. Auto</vt:lpstr>
      <vt:lpstr>22 Diária</vt:lpstr>
      <vt:lpstr>23 Hora extra OFicial</vt:lpstr>
      <vt:lpstr>Uniformes</vt:lpstr>
      <vt:lpstr>EPI</vt:lpstr>
      <vt:lpstr>Eq. Coletivos</vt:lpstr>
      <vt:lpstr>Eq. Individual</vt:lpstr>
      <vt:lpstr>api</vt:lpstr>
      <vt:lpstr>APT</vt:lpstr>
      <vt:lpstr>'1 Trabalhador da manutenção'!Area_de_impressao</vt:lpstr>
      <vt:lpstr>'10- Mecânico de manutenção'!Area_de_impressao</vt:lpstr>
      <vt:lpstr>'12 -Oficial de manutenção PREDI'!Area_de_impressao</vt:lpstr>
      <vt:lpstr>'13 Oficial de Serviços Gerais -'!Area_de_impressao</vt:lpstr>
      <vt:lpstr>'2- Auxiliar de Manutençao'!Area_de_impressao</vt:lpstr>
      <vt:lpstr>'3- Eletricista 40h'!Area_de_impressao</vt:lpstr>
      <vt:lpstr>'4- Eletricista 44 h'!Area_de_impressao</vt:lpstr>
      <vt:lpstr>'5-Ajudante de eletricista 40'!Area_de_impressao</vt:lpstr>
      <vt:lpstr>'6- Ajudante de eletricista 44h'!Area_de_impressao</vt:lpstr>
      <vt:lpstr>'7 Auxiliar de bobinagem'!Area_de_impressao</vt:lpstr>
      <vt:lpstr>'8 Encanador – 40 HORAS'!Area_de_impressao</vt:lpstr>
      <vt:lpstr>'9 -Encanador – 44 HORAS'!Area_de_impressao</vt:lpstr>
      <vt:lpstr>'Item removido'!Area_de_impressao</vt:lpstr>
      <vt:lpstr>Cofins</vt:lpstr>
      <vt:lpstr>convenção</vt:lpstr>
      <vt:lpstr>FGTS</vt:lpstr>
      <vt:lpstr>INCRA</vt:lpstr>
      <vt:lpstr>INFGTS</vt:lpstr>
      <vt:lpstr>INFGTSAP</vt:lpstr>
      <vt:lpstr>INGPSFGTS</vt:lpstr>
      <vt:lpstr>INSS</vt:lpstr>
      <vt:lpstr>ISS</vt:lpstr>
      <vt:lpstr>MULTAFGTS</vt:lpstr>
      <vt:lpstr>MULTAFGTSAP</vt:lpstr>
      <vt:lpstr>Municipio</vt:lpstr>
      <vt:lpstr>PCMSO</vt:lpstr>
      <vt:lpstr>Pis</vt:lpstr>
      <vt:lpstr>premio1</vt:lpstr>
      <vt:lpstr>premio10</vt:lpstr>
      <vt:lpstr>premio11</vt:lpstr>
      <vt:lpstr>premio12</vt:lpstr>
      <vt:lpstr>premio13</vt:lpstr>
      <vt:lpstr>premio14</vt:lpstr>
      <vt:lpstr>premio15</vt:lpstr>
      <vt:lpstr>premio16</vt:lpstr>
      <vt:lpstr>premio17</vt:lpstr>
      <vt:lpstr>premio18</vt:lpstr>
      <vt:lpstr>premio19</vt:lpstr>
      <vt:lpstr>premio2</vt:lpstr>
      <vt:lpstr>premio3</vt:lpstr>
      <vt:lpstr>premio4</vt:lpstr>
      <vt:lpstr>premio5</vt:lpstr>
      <vt:lpstr>premio6</vt:lpstr>
      <vt:lpstr>premio7</vt:lpstr>
      <vt:lpstr>premio8</vt:lpstr>
      <vt:lpstr>premio9</vt:lpstr>
      <vt:lpstr>PremioCesta</vt:lpstr>
      <vt:lpstr>SalárioEducação</vt:lpstr>
      <vt:lpstr>Salitem1</vt:lpstr>
      <vt:lpstr>Salitem10</vt:lpstr>
      <vt:lpstr>Salitem11</vt:lpstr>
      <vt:lpstr>Salitem12</vt:lpstr>
      <vt:lpstr>Salitem13</vt:lpstr>
      <vt:lpstr>Salitem14</vt:lpstr>
      <vt:lpstr>Salitem15</vt:lpstr>
      <vt:lpstr>Salitem16</vt:lpstr>
      <vt:lpstr>Salitem17</vt:lpstr>
      <vt:lpstr>Salitem18</vt:lpstr>
      <vt:lpstr>Salitem19</vt:lpstr>
      <vt:lpstr>Salitem2</vt:lpstr>
      <vt:lpstr>Salitem3</vt:lpstr>
      <vt:lpstr>Salitem4</vt:lpstr>
      <vt:lpstr>Salitem5</vt:lpstr>
      <vt:lpstr>Salitem6</vt:lpstr>
      <vt:lpstr>Salitem7</vt:lpstr>
      <vt:lpstr>Salitem8</vt:lpstr>
      <vt:lpstr>Salitem9</vt:lpstr>
      <vt:lpstr>SATFAPRAT</vt:lpstr>
      <vt:lpstr>SEBRAE</vt:lpstr>
      <vt:lpstr>SENAISENAC</vt:lpstr>
      <vt:lpstr>SESCSESI</vt:lpstr>
      <vt:lpstr>Valealimentação</vt:lpstr>
      <vt:lpstr>Valetransporte</vt:lpstr>
      <vt:lpstr>ValetransporteSanto</vt:lpstr>
      <vt:lpstr>vigencia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cogep</dc:creator>
  <dc:description/>
  <cp:lastModifiedBy>edvan</cp:lastModifiedBy>
  <cp:revision>30</cp:revision>
  <cp:lastPrinted>2017-10-21T15:41:59Z</cp:lastPrinted>
  <dcterms:created xsi:type="dcterms:W3CDTF">2010-02-10T17:23:02Z</dcterms:created>
  <dcterms:modified xsi:type="dcterms:W3CDTF">2026-02-27T19:29:52Z</dcterms:modified>
  <dc:language>pt-BR</dc:language>
</cp:coreProperties>
</file>